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ihaela.rogoz\desktop\"/>
    </mc:Choice>
  </mc:AlternateContent>
  <xr:revisionPtr revIDLastSave="0" documentId="8_{71BD22E9-86C5-4E0E-A29E-A8D776DB0AE5}" xr6:coauthVersionLast="47" xr6:coauthVersionMax="47" xr10:uidLastSave="{00000000-0000-0000-0000-000000000000}"/>
  <bookViews>
    <workbookView xWindow="-120" yWindow="-120" windowWidth="29040" windowHeight="15840" tabRatio="786" xr2:uid="{00000000-000D-0000-FFFF-FFFF00000000}"/>
  </bookViews>
  <sheets>
    <sheet name="7,3,1" sheetId="5" r:id="rId1"/>
    <sheet name="Sheet1" sheetId="12" state="hidden" r:id="rId2"/>
    <sheet name="7,3,2" sheetId="11" r:id="rId3"/>
    <sheet name="7,3,3 APA" sheetId="1" r:id="rId4"/>
    <sheet name="7,3,3 CANAL" sheetId="10" r:id="rId5"/>
    <sheet name="Costuri unitare (2)" sheetId="6" r:id="rId6"/>
  </sheets>
  <definedNames>
    <definedName name="_xlnm._FilterDatabase" localSheetId="0" hidden="1">'7,3,1'!$N$1:$N$339</definedName>
    <definedName name="_xlnm.Print_Area" localSheetId="0">'7,3,1'!$A$1:$G$278</definedName>
    <definedName name="_xlnm.Print_Area" localSheetId="2">'7,3,2'!$A$1:$K$204</definedName>
    <definedName name="_xlnm.Print_Area" localSheetId="3">'7,3,3 APA'!$A$1:$M$2167</definedName>
    <definedName name="_xlnm.Print_Area" localSheetId="4">'7,3,3 CANAL'!$A$1:$M$1757</definedName>
    <definedName name="_xlnm.Print_Area" localSheetId="5">'Costuri unitare (2)'!$B$1:$Q$54</definedName>
    <definedName name="_xlnm.Print_Titles" localSheetId="0">'7,3,1'!$6:$7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748" i="10" l="1"/>
  <c r="G1746" i="10"/>
  <c r="G1745" i="10"/>
  <c r="G1727" i="10"/>
  <c r="G1725" i="10"/>
  <c r="G1724" i="10"/>
  <c r="G1706" i="10"/>
  <c r="G1704" i="10"/>
  <c r="G1703" i="10"/>
  <c r="G1685" i="10"/>
  <c r="G1683" i="10"/>
  <c r="G1682" i="10"/>
  <c r="G1681" i="10"/>
  <c r="G1664" i="10"/>
  <c r="G1662" i="10"/>
  <c r="G1661" i="10"/>
  <c r="G1626" i="10"/>
  <c r="G1624" i="10"/>
  <c r="G1623" i="10"/>
  <c r="G1605" i="10"/>
  <c r="G1603" i="10"/>
  <c r="G1602" i="10"/>
  <c r="G1601" i="10"/>
  <c r="G1571" i="10"/>
  <c r="G1570" i="10"/>
  <c r="G1564" i="10"/>
  <c r="G1545" i="10"/>
  <c r="G1544" i="10"/>
  <c r="G1526" i="10"/>
  <c r="G1524" i="10"/>
  <c r="G1523" i="10"/>
  <c r="G1505" i="10"/>
  <c r="G1503" i="10"/>
  <c r="G1502" i="10"/>
  <c r="G1488" i="10"/>
  <c r="G1486" i="10"/>
  <c r="G1485" i="10"/>
  <c r="G1484" i="10"/>
  <c r="G1471" i="10"/>
  <c r="G1469" i="10"/>
  <c r="G1468" i="10"/>
  <c r="G1437" i="10"/>
  <c r="G1435" i="10"/>
  <c r="G1434" i="10"/>
  <c r="G1433" i="10"/>
  <c r="G1420" i="10"/>
  <c r="G1419" i="10"/>
  <c r="G1417" i="10"/>
  <c r="G1416" i="10"/>
  <c r="G1415" i="10"/>
  <c r="G1402" i="10"/>
  <c r="G1400" i="10"/>
  <c r="G1399" i="10"/>
  <c r="G1398" i="10"/>
  <c r="G1381" i="10"/>
  <c r="G1380" i="10"/>
  <c r="G1378" i="10"/>
  <c r="G1377" i="10"/>
  <c r="G1376" i="10"/>
  <c r="G1363" i="10"/>
  <c r="G1361" i="10"/>
  <c r="G1360" i="10"/>
  <c r="G1342" i="10"/>
  <c r="G1341" i="10"/>
  <c r="G1339" i="10"/>
  <c r="G1338" i="10"/>
  <c r="G1337" i="10"/>
  <c r="G1324" i="10"/>
  <c r="G1322" i="10"/>
  <c r="G1321" i="10"/>
  <c r="G1320" i="10"/>
  <c r="G1307" i="10"/>
  <c r="G1305" i="10"/>
  <c r="G1304" i="10"/>
  <c r="G1303" i="10"/>
  <c r="G1273" i="10"/>
  <c r="G1271" i="10"/>
  <c r="G1270" i="10"/>
  <c r="G1269" i="10"/>
  <c r="G1252" i="10"/>
  <c r="G1250" i="10"/>
  <c r="G1249" i="10"/>
  <c r="G1206" i="10"/>
  <c r="H1189" i="10"/>
  <c r="H1187" i="10"/>
  <c r="G1186" i="10"/>
  <c r="H1186" i="10"/>
  <c r="G1185" i="10"/>
  <c r="G1172" i="10"/>
  <c r="G1170" i="10"/>
  <c r="G1169" i="10"/>
  <c r="G1168" i="10"/>
  <c r="G1155" i="10"/>
  <c r="G1153" i="10"/>
  <c r="G1152" i="10"/>
  <c r="G1137" i="10"/>
  <c r="G1135" i="10"/>
  <c r="G1134" i="10"/>
  <c r="G1133" i="10"/>
  <c r="G1116" i="10"/>
  <c r="G1114" i="10"/>
  <c r="G1113" i="10"/>
  <c r="G1112" i="10"/>
  <c r="G1095" i="10"/>
  <c r="G1093" i="10"/>
  <c r="G1092" i="10"/>
  <c r="G1078" i="10"/>
  <c r="G1076" i="10"/>
  <c r="G1075" i="10"/>
  <c r="G1061" i="10"/>
  <c r="G1059" i="10"/>
  <c r="G1058" i="10"/>
  <c r="G1057" i="10"/>
  <c r="G1044" i="10"/>
  <c r="G1042" i="10"/>
  <c r="G1041" i="10"/>
  <c r="G1040" i="10"/>
  <c r="G1023" i="10"/>
  <c r="G1021" i="10"/>
  <c r="G1019" i="10"/>
  <c r="G1018" i="10"/>
  <c r="G1016" i="10"/>
  <c r="G1015" i="10"/>
  <c r="G998" i="10"/>
  <c r="G996" i="10"/>
  <c r="G995" i="10"/>
  <c r="G994" i="10"/>
  <c r="G977" i="10"/>
  <c r="G975" i="10"/>
  <c r="G974" i="10"/>
  <c r="G960" i="10"/>
  <c r="G958" i="10"/>
  <c r="G957" i="10"/>
  <c r="G926" i="10"/>
  <c r="G924" i="10"/>
  <c r="G923" i="10"/>
  <c r="G922" i="10"/>
  <c r="G905" i="10"/>
  <c r="G903" i="10"/>
  <c r="G902" i="10"/>
  <c r="G901" i="10"/>
  <c r="G884" i="10"/>
  <c r="G883" i="10"/>
  <c r="H883" i="10"/>
  <c r="G882" i="10"/>
  <c r="H882" i="10"/>
  <c r="G881" i="10"/>
  <c r="H881" i="10"/>
  <c r="G880" i="10"/>
  <c r="H880" i="10"/>
  <c r="G879" i="10"/>
  <c r="G866" i="10"/>
  <c r="G845" i="10"/>
  <c r="G843" i="10"/>
  <c r="G842" i="10"/>
  <c r="G828" i="10"/>
  <c r="G826" i="10"/>
  <c r="G825" i="10"/>
  <c r="G824" i="10"/>
  <c r="G811" i="10"/>
  <c r="G810" i="10"/>
  <c r="G808" i="10"/>
  <c r="G807" i="10"/>
  <c r="G806" i="10"/>
  <c r="G805" i="10"/>
  <c r="G804" i="10"/>
  <c r="G791" i="10"/>
  <c r="G790" i="10"/>
  <c r="G788" i="10"/>
  <c r="G787" i="10"/>
  <c r="G786" i="10"/>
  <c r="G785" i="10"/>
  <c r="G784" i="10"/>
  <c r="G771" i="10"/>
  <c r="G769" i="10"/>
  <c r="G768" i="10"/>
  <c r="G767" i="10"/>
  <c r="G750" i="10"/>
  <c r="G749" i="10"/>
  <c r="G747" i="10"/>
  <c r="G746" i="10"/>
  <c r="G745" i="10"/>
  <c r="G744" i="10"/>
  <c r="G743" i="10"/>
  <c r="G726" i="10"/>
  <c r="G724" i="10"/>
  <c r="G723" i="10"/>
  <c r="G709" i="10"/>
  <c r="G707" i="10"/>
  <c r="G706" i="10"/>
  <c r="G705" i="10"/>
  <c r="G688" i="10"/>
  <c r="G686" i="10"/>
  <c r="G685" i="10"/>
  <c r="G684" i="10"/>
  <c r="G671" i="10"/>
  <c r="G669" i="10"/>
  <c r="G668" i="10"/>
  <c r="G667" i="10"/>
  <c r="G654" i="10"/>
  <c r="G652" i="10"/>
  <c r="G651" i="10"/>
  <c r="G633" i="10"/>
  <c r="G631" i="10"/>
  <c r="G630" i="10"/>
  <c r="G629" i="10"/>
  <c r="G612" i="10"/>
  <c r="G610" i="10"/>
  <c r="G609" i="10"/>
  <c r="G608" i="10"/>
  <c r="G591" i="10"/>
  <c r="G589" i="10"/>
  <c r="G588" i="10"/>
  <c r="G567" i="10"/>
  <c r="G566" i="10"/>
  <c r="H567" i="10"/>
  <c r="H566" i="10"/>
  <c r="G570" i="10"/>
  <c r="G569" i="10"/>
  <c r="G548" i="10"/>
  <c r="G546" i="10"/>
  <c r="G545" i="10"/>
  <c r="G544" i="10"/>
  <c r="G531" i="10"/>
  <c r="G529" i="10"/>
  <c r="G528" i="10"/>
  <c r="G497" i="10"/>
  <c r="G480" i="10"/>
  <c r="G478" i="10"/>
  <c r="G477" i="10"/>
  <c r="G463" i="10"/>
  <c r="G461" i="10"/>
  <c r="G460" i="10"/>
  <c r="G459" i="10"/>
  <c r="G446" i="10"/>
  <c r="G444" i="10"/>
  <c r="G443" i="10"/>
  <c r="G442" i="10"/>
  <c r="G429" i="10"/>
  <c r="G427" i="10"/>
  <c r="G426" i="10"/>
  <c r="G425" i="10"/>
  <c r="G412" i="10"/>
  <c r="G410" i="10"/>
  <c r="G409" i="10"/>
  <c r="H391" i="10"/>
  <c r="H389" i="10"/>
  <c r="H388" i="10"/>
  <c r="G391" i="10"/>
  <c r="G389" i="10"/>
  <c r="G388" i="10"/>
  <c r="G387" i="10"/>
  <c r="H372" i="10"/>
  <c r="H371" i="10"/>
  <c r="H374" i="10"/>
  <c r="G374" i="10"/>
  <c r="G372" i="10"/>
  <c r="G371" i="10"/>
  <c r="H353" i="10"/>
  <c r="G353" i="10"/>
  <c r="G351" i="10"/>
  <c r="G350" i="10"/>
  <c r="G319" i="10"/>
  <c r="G316" i="10"/>
  <c r="G315" i="10"/>
  <c r="G300" i="10"/>
  <c r="G296" i="10"/>
  <c r="G261" i="10"/>
  <c r="G258" i="10"/>
  <c r="G257" i="10"/>
  <c r="G239" i="10"/>
  <c r="G236" i="10"/>
  <c r="G235" i="10"/>
  <c r="G234" i="10"/>
  <c r="G221" i="10"/>
  <c r="G218" i="10"/>
  <c r="G217" i="10"/>
  <c r="H198" i="10"/>
  <c r="G194" i="10"/>
  <c r="G193" i="10"/>
  <c r="G192" i="10"/>
  <c r="G178" i="10"/>
  <c r="G175" i="10"/>
  <c r="G174" i="10"/>
  <c r="G173" i="10"/>
  <c r="H160" i="10"/>
  <c r="H157" i="10"/>
  <c r="H156" i="10"/>
  <c r="G160" i="10"/>
  <c r="G157" i="10"/>
  <c r="G137" i="10"/>
  <c r="G134" i="10"/>
  <c r="G133" i="10"/>
  <c r="G132" i="10"/>
  <c r="H115" i="10"/>
  <c r="H112" i="10"/>
  <c r="H111" i="10"/>
  <c r="G115" i="10"/>
  <c r="G111" i="10"/>
  <c r="G110" i="10"/>
  <c r="G98" i="10"/>
  <c r="G95" i="10"/>
  <c r="G94" i="10"/>
  <c r="G76" i="10"/>
  <c r="F76" i="10"/>
  <c r="H76" i="10"/>
  <c r="H73" i="10"/>
  <c r="G72" i="10"/>
  <c r="H72" i="10"/>
  <c r="G58" i="10"/>
  <c r="G54" i="10"/>
  <c r="H31" i="10"/>
  <c r="G36" i="10"/>
  <c r="H35" i="10"/>
  <c r="G35" i="10"/>
  <c r="G33" i="10"/>
  <c r="G32" i="10"/>
  <c r="G31" i="10"/>
  <c r="H29" i="10"/>
  <c r="G29" i="10"/>
  <c r="G28" i="10"/>
  <c r="G15" i="10"/>
  <c r="G13" i="10"/>
  <c r="G12" i="10"/>
  <c r="G11" i="10"/>
  <c r="H707" i="1"/>
  <c r="C707" i="1"/>
  <c r="C192" i="1"/>
  <c r="C43" i="1"/>
  <c r="C241" i="1"/>
  <c r="G2160" i="1"/>
  <c r="G2159" i="1"/>
  <c r="G2158" i="1"/>
  <c r="G2157" i="1"/>
  <c r="G2135" i="1"/>
  <c r="G2134" i="1"/>
  <c r="G2133" i="1"/>
  <c r="G2131" i="1"/>
  <c r="G2130" i="1"/>
  <c r="G2129" i="1"/>
  <c r="G2128" i="1"/>
  <c r="G2109" i="1"/>
  <c r="G2108" i="1"/>
  <c r="G2107" i="1"/>
  <c r="G2106" i="1"/>
  <c r="G2105" i="1"/>
  <c r="G2104" i="1"/>
  <c r="G2103" i="1"/>
  <c r="G2102" i="1"/>
  <c r="G2101" i="1"/>
  <c r="G2084" i="1"/>
  <c r="G2083" i="1"/>
  <c r="G2060" i="1"/>
  <c r="G2059" i="1"/>
  <c r="G1998" i="1"/>
  <c r="G1997" i="1"/>
  <c r="G1996" i="1"/>
  <c r="G1995" i="1"/>
  <c r="G1994" i="1"/>
  <c r="G1993" i="1"/>
  <c r="G1992" i="1"/>
  <c r="G1991" i="1"/>
  <c r="G1990" i="1"/>
  <c r="G1989" i="1"/>
  <c r="G1988" i="1"/>
  <c r="G1987" i="1"/>
  <c r="G1943" i="1"/>
  <c r="G1942" i="1"/>
  <c r="G1901" i="1"/>
  <c r="G1877" i="1"/>
  <c r="G1875" i="1"/>
  <c r="G1874" i="1"/>
  <c r="G1873" i="1"/>
  <c r="G1833" i="1"/>
  <c r="G1832" i="1"/>
  <c r="G1831" i="1"/>
  <c r="G1830" i="1"/>
  <c r="G1829" i="1"/>
  <c r="G1827" i="1"/>
  <c r="G1826" i="1"/>
  <c r="G1810" i="1"/>
  <c r="G1809" i="1"/>
  <c r="G1808" i="1"/>
  <c r="G1807" i="1"/>
  <c r="G1806" i="1"/>
  <c r="G1805" i="1"/>
  <c r="G1804" i="1"/>
  <c r="G1803" i="1"/>
  <c r="G1802" i="1"/>
  <c r="G1801" i="1"/>
  <c r="G1800" i="1"/>
  <c r="G1799" i="1"/>
  <c r="G1798" i="1"/>
  <c r="G1797" i="1"/>
  <c r="G1796" i="1"/>
  <c r="G1795" i="1"/>
  <c r="G1794" i="1"/>
  <c r="G1793" i="1"/>
  <c r="G1792" i="1"/>
  <c r="G1791" i="1"/>
  <c r="G1790" i="1"/>
  <c r="G1789" i="1"/>
  <c r="G1788" i="1"/>
  <c r="G1769" i="1"/>
  <c r="G1768" i="1"/>
  <c r="G1767" i="1"/>
  <c r="G1765" i="1"/>
  <c r="G1764" i="1"/>
  <c r="G1763" i="1"/>
  <c r="G1701" i="1"/>
  <c r="G1700" i="1"/>
  <c r="G1674" i="1"/>
  <c r="G1673" i="1"/>
  <c r="G1657" i="1"/>
  <c r="G1656" i="1"/>
  <c r="G1653" i="1"/>
  <c r="G1652" i="1"/>
  <c r="G1611" i="1"/>
  <c r="G1607" i="1"/>
  <c r="G1587" i="1"/>
  <c r="G1586" i="1"/>
  <c r="G1560" i="1"/>
  <c r="G1559" i="1"/>
  <c r="G1558" i="1"/>
  <c r="G1517" i="1"/>
  <c r="G1516" i="1"/>
  <c r="G1515" i="1"/>
  <c r="G1511" i="1"/>
  <c r="G1495" i="1"/>
  <c r="G1494" i="1"/>
  <c r="G1493" i="1"/>
  <c r="G1492" i="1"/>
  <c r="G1491" i="1"/>
  <c r="G1489" i="1"/>
  <c r="G1488" i="1"/>
  <c r="G1487" i="1"/>
  <c r="G1486" i="1"/>
  <c r="G1485" i="1"/>
  <c r="G1484" i="1"/>
  <c r="G1465" i="1"/>
  <c r="G1464" i="1"/>
  <c r="G1463" i="1"/>
  <c r="G1462" i="1"/>
  <c r="G1461" i="1"/>
  <c r="G1460" i="1"/>
  <c r="G1441" i="1"/>
  <c r="G1440" i="1"/>
  <c r="G1439" i="1"/>
  <c r="G1438" i="1"/>
  <c r="G1437" i="1"/>
  <c r="G1436" i="1"/>
  <c r="G1435" i="1"/>
  <c r="G1434" i="1"/>
  <c r="G1433" i="1"/>
  <c r="G1432" i="1"/>
  <c r="G1431" i="1"/>
  <c r="G1430" i="1"/>
  <c r="G1429" i="1"/>
  <c r="G1428" i="1"/>
  <c r="G1427" i="1"/>
  <c r="G1426" i="1"/>
  <c r="G1406" i="1"/>
  <c r="G1405" i="1"/>
  <c r="G1403" i="1"/>
  <c r="G1402" i="1"/>
  <c r="G1383" i="1"/>
  <c r="G1382" i="1"/>
  <c r="G1381" i="1"/>
  <c r="G1378" i="1"/>
  <c r="G1377" i="1"/>
  <c r="G1358" i="1"/>
  <c r="G1357" i="1"/>
  <c r="G1356" i="1"/>
  <c r="G1355" i="1"/>
  <c r="G1354" i="1"/>
  <c r="G1353" i="1"/>
  <c r="G1352" i="1"/>
  <c r="G1351" i="1"/>
  <c r="F1270" i="1"/>
  <c r="F1275" i="1"/>
  <c r="F1276" i="1"/>
  <c r="G1334" i="1"/>
  <c r="G1333" i="1"/>
  <c r="G1332" i="1"/>
  <c r="G1331" i="1"/>
  <c r="G1330" i="1"/>
  <c r="G1329" i="1"/>
  <c r="G1328" i="1"/>
  <c r="G1327" i="1"/>
  <c r="G1308" i="1"/>
  <c r="G1305" i="1"/>
  <c r="G1302" i="1"/>
  <c r="G1300" i="1"/>
  <c r="G1299" i="1"/>
  <c r="G1280" i="1"/>
  <c r="G1279" i="1"/>
  <c r="G1276" i="1"/>
  <c r="G1275" i="1"/>
  <c r="G1269" i="1"/>
  <c r="G1266" i="1"/>
  <c r="G1265" i="1"/>
  <c r="G1264" i="1"/>
  <c r="G1263" i="1"/>
  <c r="G1262" i="1"/>
  <c r="G1261" i="1"/>
  <c r="G1241" i="1"/>
  <c r="G1240" i="1"/>
  <c r="G1238" i="1"/>
  <c r="G1237" i="1"/>
  <c r="G1217" i="1"/>
  <c r="G1216" i="1"/>
  <c r="G1213" i="1"/>
  <c r="G1212" i="1"/>
  <c r="G1192" i="1"/>
  <c r="G1191" i="1"/>
  <c r="G1151" i="1"/>
  <c r="G1150" i="1"/>
  <c r="G1149" i="1"/>
  <c r="G1148" i="1"/>
  <c r="G1147" i="1"/>
  <c r="G1146" i="1"/>
  <c r="G1145" i="1"/>
  <c r="G1144" i="1"/>
  <c r="G1143" i="1"/>
  <c r="G1142" i="1"/>
  <c r="G1122" i="1"/>
  <c r="G1098" i="1"/>
  <c r="G1094" i="1"/>
  <c r="G1091" i="1"/>
  <c r="G1090" i="1"/>
  <c r="G1089" i="1"/>
  <c r="G1069" i="1"/>
  <c r="G1068" i="1"/>
  <c r="G1066" i="1"/>
  <c r="G1065" i="1"/>
  <c r="G1046" i="1"/>
  <c r="G1045" i="1"/>
  <c r="G1044" i="1"/>
  <c r="G1042" i="1"/>
  <c r="G1041" i="1"/>
  <c r="G1024" i="1"/>
  <c r="G1021" i="1"/>
  <c r="G1020" i="1"/>
  <c r="G1003" i="1"/>
  <c r="G1002" i="1"/>
  <c r="G1000" i="1"/>
  <c r="G999" i="1"/>
  <c r="G983" i="1"/>
  <c r="G982" i="1"/>
  <c r="G981" i="1"/>
  <c r="G980" i="1"/>
  <c r="G979" i="1"/>
  <c r="G978" i="1"/>
  <c r="G977" i="1"/>
  <c r="G976" i="1"/>
  <c r="G975" i="1"/>
  <c r="G974" i="1"/>
  <c r="G973" i="1"/>
  <c r="G972" i="1"/>
  <c r="G971" i="1"/>
  <c r="G970" i="1"/>
  <c r="G969" i="1"/>
  <c r="G968" i="1"/>
  <c r="G967" i="1"/>
  <c r="G966" i="1"/>
  <c r="G965" i="1"/>
  <c r="G949" i="1"/>
  <c r="G948" i="1"/>
  <c r="G947" i="1"/>
  <c r="G946" i="1"/>
  <c r="G945" i="1"/>
  <c r="G944" i="1"/>
  <c r="G943" i="1"/>
  <c r="G942" i="1"/>
  <c r="G941" i="1"/>
  <c r="G940" i="1"/>
  <c r="G939" i="1"/>
  <c r="G919" i="1"/>
  <c r="G918" i="1"/>
  <c r="G917" i="1"/>
  <c r="G916" i="1"/>
  <c r="G896" i="1"/>
  <c r="G894" i="1"/>
  <c r="G893" i="1"/>
  <c r="G892" i="1"/>
  <c r="G891" i="1"/>
  <c r="G890" i="1"/>
  <c r="G870" i="1"/>
  <c r="G869" i="1"/>
  <c r="G846" i="1"/>
  <c r="G845" i="1"/>
  <c r="G842" i="1"/>
  <c r="G801" i="1"/>
  <c r="G800" i="1"/>
  <c r="G797" i="1"/>
  <c r="G778" i="1"/>
  <c r="G777" i="1"/>
  <c r="G770" i="1"/>
  <c r="G766" i="1"/>
  <c r="G745" i="1"/>
  <c r="G744" i="1"/>
  <c r="G696" i="1"/>
  <c r="G675" i="1"/>
  <c r="G674" i="1"/>
  <c r="G654" i="1"/>
  <c r="G653" i="1"/>
  <c r="G652" i="1"/>
  <c r="G651" i="1"/>
  <c r="G650" i="1"/>
  <c r="G649" i="1"/>
  <c r="G648" i="1"/>
  <c r="G646" i="1"/>
  <c r="G645" i="1"/>
  <c r="G629" i="1"/>
  <c r="G628" i="1"/>
  <c r="G627" i="1"/>
  <c r="G625" i="1"/>
  <c r="G624" i="1"/>
  <c r="G583" i="1"/>
  <c r="G539" i="1"/>
  <c r="G535" i="1"/>
  <c r="G531" i="1"/>
  <c r="G528" i="1"/>
  <c r="G527" i="1"/>
  <c r="G526" i="1"/>
  <c r="G488" i="1"/>
  <c r="G487" i="1"/>
  <c r="G486" i="1"/>
  <c r="G485" i="1"/>
  <c r="G484" i="1"/>
  <c r="G461" i="1"/>
  <c r="G458" i="1"/>
  <c r="G441" i="1"/>
  <c r="G440" i="1"/>
  <c r="G378" i="1"/>
  <c r="G377" i="1"/>
  <c r="G376" i="1"/>
  <c r="G375" i="1"/>
  <c r="G374" i="1"/>
  <c r="G373" i="1"/>
  <c r="G372" i="1"/>
  <c r="G371" i="1"/>
  <c r="G370" i="1"/>
  <c r="G328" i="1"/>
  <c r="G327" i="1"/>
  <c r="G303" i="1"/>
  <c r="G283" i="1"/>
  <c r="G282" i="1"/>
  <c r="G281" i="1"/>
  <c r="G279" i="1"/>
  <c r="G262" i="1"/>
  <c r="G261" i="1"/>
  <c r="G260" i="1"/>
  <c r="G259" i="1"/>
  <c r="G257" i="1"/>
  <c r="G256" i="1"/>
  <c r="G231" i="1"/>
  <c r="G230" i="1"/>
  <c r="G227" i="1"/>
  <c r="G226" i="1"/>
  <c r="G183" i="1"/>
  <c r="G182" i="1"/>
  <c r="G181" i="1"/>
  <c r="G180" i="1"/>
  <c r="G179" i="1"/>
  <c r="G178" i="1"/>
  <c r="G177" i="1"/>
  <c r="G171" i="1"/>
  <c r="G170" i="1"/>
  <c r="G153" i="1"/>
  <c r="G130" i="1"/>
  <c r="G129" i="1"/>
  <c r="G105" i="1"/>
  <c r="G37" i="1"/>
  <c r="G36" i="1"/>
  <c r="G35" i="1"/>
  <c r="G34" i="1"/>
  <c r="G33" i="1"/>
  <c r="G32" i="1"/>
  <c r="G31" i="1"/>
  <c r="G12" i="1"/>
  <c r="B12" i="12"/>
  <c r="H7" i="12" s="1"/>
  <c r="H4" i="12"/>
  <c r="H5" i="12"/>
  <c r="H6" i="12"/>
  <c r="H8" i="12"/>
  <c r="H3" i="12"/>
  <c r="H10" i="12" l="1"/>
  <c r="H9" i="12"/>
  <c r="C93" i="11" l="1"/>
  <c r="K52" i="11"/>
  <c r="K51" i="11"/>
  <c r="K49" i="11"/>
  <c r="K48" i="11"/>
  <c r="J197" i="11"/>
  <c r="J198" i="11"/>
  <c r="J199" i="11"/>
  <c r="J200" i="11"/>
  <c r="J201" i="11"/>
  <c r="J195" i="11" s="1"/>
  <c r="J203" i="11" s="1"/>
  <c r="J196" i="11"/>
  <c r="J189" i="11"/>
  <c r="J190" i="11"/>
  <c r="J191" i="11"/>
  <c r="J192" i="11"/>
  <c r="J193" i="11"/>
  <c r="J188" i="11"/>
  <c r="J187" i="11" s="1"/>
  <c r="F277" i="5"/>
  <c r="D277" i="5"/>
  <c r="F183" i="5"/>
  <c r="E12" i="5"/>
  <c r="N18" i="5"/>
  <c r="N33" i="5"/>
  <c r="N49" i="5"/>
  <c r="N51" i="5"/>
  <c r="N56" i="5"/>
  <c r="N57" i="5"/>
  <c r="N58" i="5"/>
  <c r="N60" i="5"/>
  <c r="N72" i="5"/>
  <c r="N78" i="5"/>
  <c r="N83" i="5"/>
  <c r="N84" i="5"/>
  <c r="N85" i="5"/>
  <c r="N99" i="5"/>
  <c r="N111" i="5"/>
  <c r="N152" i="5"/>
  <c r="N153" i="5"/>
  <c r="N154" i="5"/>
  <c r="N195" i="5"/>
  <c r="N206" i="5"/>
  <c r="N207" i="5"/>
  <c r="N208" i="5"/>
  <c r="N219" i="5"/>
  <c r="N222" i="5"/>
  <c r="N233" i="5"/>
  <c r="N234" i="5"/>
  <c r="N235" i="5"/>
  <c r="N243" i="5"/>
  <c r="N249" i="5"/>
  <c r="N255" i="5"/>
  <c r="N258" i="5"/>
  <c r="F270" i="5"/>
  <c r="E273" i="5"/>
  <c r="H879" i="10"/>
  <c r="L879" i="10" s="1"/>
  <c r="F103" i="5"/>
  <c r="F316" i="10"/>
  <c r="L58" i="10"/>
  <c r="L54" i="10"/>
  <c r="H58" i="10"/>
  <c r="H54" i="10"/>
  <c r="F58" i="10"/>
  <c r="F54" i="10"/>
  <c r="L13" i="10"/>
  <c r="L15" i="10"/>
  <c r="F12" i="10"/>
  <c r="F13" i="10"/>
  <c r="F15" i="10"/>
  <c r="F11" i="10"/>
  <c r="H15" i="10"/>
  <c r="H13" i="10"/>
  <c r="H12" i="10"/>
  <c r="L12" i="10" s="1"/>
  <c r="H11" i="10"/>
  <c r="L11" i="10" s="1"/>
  <c r="L2083" i="1"/>
  <c r="H2084" i="1"/>
  <c r="L2084" i="1" s="1"/>
  <c r="H2083" i="1"/>
  <c r="F2084" i="1"/>
  <c r="F2083" i="1"/>
  <c r="H153" i="1"/>
  <c r="L153" i="1" s="1"/>
  <c r="F153" i="1"/>
  <c r="L234" i="10"/>
  <c r="H234" i="10"/>
  <c r="H2158" i="1"/>
  <c r="L2158" i="1" s="1"/>
  <c r="I2106" i="1"/>
  <c r="I2108" i="1"/>
  <c r="H1875" i="1"/>
  <c r="L1875" i="1" s="1"/>
  <c r="H1090" i="1"/>
  <c r="L1090" i="1" s="1"/>
  <c r="H1089" i="1"/>
  <c r="L1089" i="1" s="1"/>
  <c r="M1427" i="1"/>
  <c r="I1427" i="1"/>
  <c r="I1428" i="1"/>
  <c r="M1428" i="1" s="1"/>
  <c r="I1429" i="1"/>
  <c r="M1429" i="1" s="1"/>
  <c r="I1430" i="1"/>
  <c r="M1430" i="1" s="1"/>
  <c r="I1431" i="1"/>
  <c r="M1431" i="1" s="1"/>
  <c r="I1432" i="1"/>
  <c r="M1432" i="1" s="1"/>
  <c r="I1433" i="1"/>
  <c r="M1433" i="1" s="1"/>
  <c r="I1434" i="1"/>
  <c r="M1434" i="1" s="1"/>
  <c r="I1435" i="1"/>
  <c r="M1435" i="1" s="1"/>
  <c r="I1436" i="1"/>
  <c r="M1436" i="1" s="1"/>
  <c r="I1437" i="1"/>
  <c r="M1437" i="1" s="1"/>
  <c r="I1438" i="1"/>
  <c r="M1438" i="1" s="1"/>
  <c r="I1439" i="1"/>
  <c r="M1439" i="1" s="1"/>
  <c r="I1440" i="1"/>
  <c r="M1440" i="1" s="1"/>
  <c r="I1441" i="1"/>
  <c r="M1441" i="1" s="1"/>
  <c r="I1426" i="1"/>
  <c r="E174" i="5"/>
  <c r="E171" i="5"/>
  <c r="E168" i="5"/>
  <c r="E165" i="5"/>
  <c r="E159" i="5"/>
  <c r="E156" i="5"/>
  <c r="E150" i="5"/>
  <c r="E147" i="5"/>
  <c r="E141" i="5"/>
  <c r="E138" i="5"/>
  <c r="E114" i="5"/>
  <c r="H675" i="1"/>
  <c r="L675" i="1" s="1"/>
  <c r="H674" i="1"/>
  <c r="L674" i="1" s="1"/>
  <c r="F675" i="1"/>
  <c r="F674" i="1"/>
  <c r="I1443" i="1" l="1"/>
  <c r="E183" i="5" s="1"/>
  <c r="M1426" i="1"/>
  <c r="L283" i="1"/>
  <c r="H283" i="1"/>
  <c r="H282" i="1"/>
  <c r="L282" i="1" s="1"/>
  <c r="H281" i="1"/>
  <c r="L281" i="1" s="1"/>
  <c r="H279" i="1"/>
  <c r="L279" i="1" s="1"/>
  <c r="F283" i="1"/>
  <c r="F282" i="1"/>
  <c r="F281" i="1"/>
  <c r="F279" i="1"/>
  <c r="F227" i="1" l="1"/>
  <c r="F226" i="1"/>
  <c r="H227" i="1"/>
  <c r="D1754" i="10" l="1"/>
  <c r="B1754" i="10"/>
  <c r="F1748" i="10"/>
  <c r="F1746" i="10"/>
  <c r="F1745" i="10"/>
  <c r="E1746" i="10"/>
  <c r="E1748" i="10"/>
  <c r="I1727" i="10"/>
  <c r="M1727" i="10" s="1"/>
  <c r="I1724" i="10"/>
  <c r="M1724" i="10" s="1"/>
  <c r="J1706" i="10"/>
  <c r="M1706" i="10" s="1"/>
  <c r="J1703" i="10"/>
  <c r="M1703" i="10" s="1"/>
  <c r="A1710" i="10"/>
  <c r="I1685" i="10"/>
  <c r="M1685" i="10" s="1"/>
  <c r="I1682" i="10"/>
  <c r="M1682" i="10" s="1"/>
  <c r="I1681" i="10"/>
  <c r="M1681" i="10" s="1"/>
  <c r="A1689" i="10"/>
  <c r="F1664" i="10"/>
  <c r="F1661" i="10"/>
  <c r="E1664" i="10"/>
  <c r="A1668" i="10"/>
  <c r="A1630" i="10"/>
  <c r="A1609" i="10"/>
  <c r="A1551" i="10"/>
  <c r="A1530" i="10"/>
  <c r="A1509" i="10"/>
  <c r="A1385" i="10"/>
  <c r="A1346" i="10"/>
  <c r="A1256" i="10"/>
  <c r="F1526" i="10"/>
  <c r="F1547" i="10" s="1"/>
  <c r="G1547" i="10" s="1"/>
  <c r="I1547" i="10" s="1"/>
  <c r="M1547" i="10" s="1"/>
  <c r="F1605" i="10"/>
  <c r="F1603" i="10"/>
  <c r="F1602" i="10"/>
  <c r="F1626" i="10"/>
  <c r="F1623" i="10"/>
  <c r="F1601" i="10"/>
  <c r="I1601" i="10" s="1"/>
  <c r="M1601" i="10" s="1"/>
  <c r="I1545" i="10"/>
  <c r="M1545" i="10" s="1"/>
  <c r="I1544" i="10"/>
  <c r="M1544" i="10" s="1"/>
  <c r="F1544" i="10"/>
  <c r="F1545" i="10"/>
  <c r="I1419" i="10"/>
  <c r="M1419" i="10" s="1"/>
  <c r="I1416" i="10"/>
  <c r="M1416" i="10" s="1"/>
  <c r="I1415" i="10"/>
  <c r="M1415" i="10" s="1"/>
  <c r="M1377" i="10"/>
  <c r="M1379" i="10"/>
  <c r="M1380" i="10"/>
  <c r="I1380" i="10"/>
  <c r="I1377" i="10"/>
  <c r="I1376" i="10"/>
  <c r="M1376" i="10" s="1"/>
  <c r="M1338" i="10"/>
  <c r="I1341" i="10"/>
  <c r="M1341" i="10" s="1"/>
  <c r="I1338" i="10"/>
  <c r="I1337" i="10"/>
  <c r="M1337" i="10" s="1"/>
  <c r="F1252" i="10"/>
  <c r="F1249" i="10"/>
  <c r="A1235" i="10"/>
  <c r="A1214" i="10"/>
  <c r="F1185" i="10"/>
  <c r="F1189" i="10" l="1"/>
  <c r="F1187" i="10"/>
  <c r="F1186" i="10"/>
  <c r="J1186" i="10" s="1"/>
  <c r="M1186" i="10" s="1"/>
  <c r="I1133" i="10"/>
  <c r="M1133" i="10" s="1"/>
  <c r="A1120" i="10"/>
  <c r="I1112" i="10"/>
  <c r="M1112" i="10" s="1"/>
  <c r="A1099" i="10"/>
  <c r="M1017" i="10"/>
  <c r="I1017" i="10"/>
  <c r="I1020" i="10"/>
  <c r="M1020" i="10" s="1"/>
  <c r="I1022" i="10"/>
  <c r="M1022" i="10" s="1"/>
  <c r="I1023" i="10"/>
  <c r="M1023" i="10" s="1"/>
  <c r="I1015" i="10"/>
  <c r="M1015" i="10" s="1"/>
  <c r="F1023" i="10"/>
  <c r="F1015" i="10"/>
  <c r="F901" i="10"/>
  <c r="A1027" i="10"/>
  <c r="A981" i="10"/>
  <c r="A1002" i="10"/>
  <c r="M995" i="10"/>
  <c r="I998" i="10"/>
  <c r="M998" i="10" s="1"/>
  <c r="I995" i="10"/>
  <c r="I994" i="10"/>
  <c r="M994" i="10" s="1"/>
  <c r="I977" i="10"/>
  <c r="M977" i="10" s="1"/>
  <c r="I974" i="10"/>
  <c r="M974" i="10" s="1"/>
  <c r="F902" i="10"/>
  <c r="F905" i="10"/>
  <c r="F890" i="10"/>
  <c r="F883" i="10"/>
  <c r="I883" i="10" s="1"/>
  <c r="M883" i="10" s="1"/>
  <c r="F882" i="10"/>
  <c r="I882" i="10" s="1"/>
  <c r="M882" i="10" s="1"/>
  <c r="F881" i="10"/>
  <c r="I881" i="10" s="1"/>
  <c r="M881" i="10" s="1"/>
  <c r="F880" i="10"/>
  <c r="I880" i="10" s="1"/>
  <c r="M880" i="10" s="1"/>
  <c r="F879" i="10"/>
  <c r="F591" i="10"/>
  <c r="F588" i="10"/>
  <c r="F374" i="10"/>
  <c r="F371" i="10"/>
  <c r="F315" i="10"/>
  <c r="F261" i="10"/>
  <c r="F257" i="10"/>
  <c r="F221" i="10"/>
  <c r="F217" i="10"/>
  <c r="F174" i="10"/>
  <c r="F160" i="10"/>
  <c r="F98" i="10"/>
  <c r="F94" i="10"/>
  <c r="F884" i="10" l="1"/>
  <c r="F33" i="10"/>
  <c r="F866" i="10"/>
  <c r="I845" i="10"/>
  <c r="M845" i="10" s="1"/>
  <c r="I842" i="10"/>
  <c r="M842" i="10" s="1"/>
  <c r="F842" i="10"/>
  <c r="F845" i="10"/>
  <c r="A849" i="10"/>
  <c r="M805" i="10"/>
  <c r="M809" i="10"/>
  <c r="I810" i="10"/>
  <c r="M810" i="10" s="1"/>
  <c r="I805" i="10"/>
  <c r="I804" i="10"/>
  <c r="M804" i="10" s="1"/>
  <c r="M785" i="10"/>
  <c r="M789" i="10"/>
  <c r="I790" i="10"/>
  <c r="M790" i="10" s="1"/>
  <c r="I785" i="10"/>
  <c r="I784" i="10"/>
  <c r="M784" i="10" s="1"/>
  <c r="A754" i="10"/>
  <c r="M748" i="10"/>
  <c r="I743" i="10"/>
  <c r="M743" i="10" s="1"/>
  <c r="F743" i="10"/>
  <c r="C732" i="10" l="1"/>
  <c r="A730" i="10"/>
  <c r="I629" i="10"/>
  <c r="M629" i="10" s="1"/>
  <c r="A637" i="10"/>
  <c r="I608" i="10"/>
  <c r="M608" i="10" s="1"/>
  <c r="A616" i="10"/>
  <c r="A595" i="10"/>
  <c r="A574" i="10"/>
  <c r="D576" i="10"/>
  <c r="J566" i="10"/>
  <c r="M566" i="10" s="1"/>
  <c r="F566" i="10"/>
  <c r="F567" i="10"/>
  <c r="J567" i="10" s="1"/>
  <c r="M567" i="10" s="1"/>
  <c r="F569" i="10"/>
  <c r="F570" i="10" s="1"/>
  <c r="F548" i="10"/>
  <c r="F546" i="10"/>
  <c r="F545" i="10"/>
  <c r="F544" i="10"/>
  <c r="A552" i="10" l="1"/>
  <c r="H459" i="10"/>
  <c r="M459" i="10" s="1"/>
  <c r="A395" i="10"/>
  <c r="A357" i="10"/>
  <c r="F351" i="10"/>
  <c r="F350" i="10"/>
  <c r="E353" i="10"/>
  <c r="A243" i="10"/>
  <c r="F236" i="10"/>
  <c r="F235" i="10"/>
  <c r="F239" i="10"/>
  <c r="F234" i="10"/>
  <c r="F137" i="10"/>
  <c r="I76" i="10"/>
  <c r="M76" i="10" s="1"/>
  <c r="A203" i="10"/>
  <c r="F194" i="10"/>
  <c r="F192" i="10"/>
  <c r="F198" i="10"/>
  <c r="F111" i="10"/>
  <c r="F156" i="10"/>
  <c r="G156" i="10" s="1"/>
  <c r="L160" i="10"/>
  <c r="L157" i="10"/>
  <c r="L156" i="10"/>
  <c r="A141" i="10"/>
  <c r="H137" i="10"/>
  <c r="L137" i="10" s="1"/>
  <c r="H134" i="10"/>
  <c r="L134" i="10" s="1"/>
  <c r="H133" i="10"/>
  <c r="L133" i="10" s="1"/>
  <c r="F134" i="10"/>
  <c r="F133" i="10"/>
  <c r="I132" i="10"/>
  <c r="M132" i="10" s="1"/>
  <c r="F132" i="10"/>
  <c r="I111" i="10"/>
  <c r="M111" i="10" s="1"/>
  <c r="A80" i="10"/>
  <c r="A119" i="10"/>
  <c r="G199" i="10" l="1"/>
  <c r="G198" i="10"/>
  <c r="I31" i="10"/>
  <c r="I35" i="10"/>
  <c r="I29" i="10"/>
  <c r="F35" i="10"/>
  <c r="F29" i="10"/>
  <c r="F31" i="10"/>
  <c r="F28" i="10"/>
  <c r="A2164" i="1" l="1"/>
  <c r="C2166" i="1"/>
  <c r="F2158" i="1"/>
  <c r="F2157" i="1"/>
  <c r="M2131" i="1"/>
  <c r="I2131" i="1"/>
  <c r="I2130" i="1"/>
  <c r="M2130" i="1" s="1"/>
  <c r="I2129" i="1"/>
  <c r="M2129" i="1" s="1"/>
  <c r="C2115" i="1"/>
  <c r="A2113" i="1"/>
  <c r="F2109" i="1"/>
  <c r="F2105" i="1"/>
  <c r="F2104" i="1"/>
  <c r="F2102" i="1"/>
  <c r="M2108" i="1"/>
  <c r="M2106" i="1"/>
  <c r="I2103" i="1"/>
  <c r="M2103" i="1" s="1"/>
  <c r="I2101" i="1"/>
  <c r="M2101" i="1" s="1"/>
  <c r="A2065" i="1"/>
  <c r="H1943" i="1"/>
  <c r="L1943" i="1" s="1"/>
  <c r="F1943" i="1"/>
  <c r="F1942" i="1"/>
  <c r="A1906" i="1"/>
  <c r="F1875" i="1"/>
  <c r="F1873" i="1"/>
  <c r="A1837" i="1"/>
  <c r="H1833" i="1"/>
  <c r="L1833" i="1" s="1"/>
  <c r="F1833" i="1"/>
  <c r="F1829" i="1"/>
  <c r="F1827" i="1"/>
  <c r="F1826" i="1"/>
  <c r="A1773" i="1"/>
  <c r="M1764" i="1"/>
  <c r="M1766" i="1"/>
  <c r="I1764" i="1"/>
  <c r="I1766" i="1"/>
  <c r="I1769" i="1"/>
  <c r="M1769" i="1" s="1"/>
  <c r="I1763" i="1"/>
  <c r="M1763" i="1" s="1"/>
  <c r="A1706" i="1"/>
  <c r="M1700" i="1"/>
  <c r="I1700" i="1"/>
  <c r="F1674" i="1"/>
  <c r="F1673" i="1"/>
  <c r="A1567" i="1"/>
  <c r="L1560" i="1"/>
  <c r="L1559" i="1"/>
  <c r="H1560" i="1"/>
  <c r="H1559" i="1"/>
  <c r="F1560" i="1"/>
  <c r="F1559" i="1"/>
  <c r="F1558" i="1"/>
  <c r="A1522" i="1"/>
  <c r="A1469" i="1"/>
  <c r="A1445" i="1"/>
  <c r="A1387" i="1"/>
  <c r="I1383" i="1"/>
  <c r="M1383" i="1" s="1"/>
  <c r="M1378" i="1"/>
  <c r="M1377" i="1"/>
  <c r="I1378" i="1"/>
  <c r="I1377" i="1"/>
  <c r="A1362" i="1"/>
  <c r="M1352" i="1"/>
  <c r="M1355" i="1"/>
  <c r="M1356" i="1"/>
  <c r="M1358" i="1"/>
  <c r="M1351" i="1"/>
  <c r="F1314" i="1"/>
  <c r="C1314" i="1"/>
  <c r="F1305" i="1"/>
  <c r="F1280" i="1"/>
  <c r="F1269" i="1"/>
  <c r="F1266" i="1"/>
  <c r="F1263" i="1"/>
  <c r="F1261" i="1"/>
  <c r="G1270" i="1"/>
  <c r="F1277" i="1"/>
  <c r="F1278" i="1" s="1"/>
  <c r="A1284" i="1"/>
  <c r="A1246" i="1"/>
  <c r="M1241" i="1"/>
  <c r="I1241" i="1"/>
  <c r="I1240" i="1"/>
  <c r="M1240" i="1" s="1"/>
  <c r="I1237" i="1"/>
  <c r="M1237" i="1" s="1"/>
  <c r="F1241" i="1"/>
  <c r="F1240" i="1"/>
  <c r="F1237" i="1"/>
  <c r="F1238" i="1"/>
  <c r="F1271" i="1" l="1"/>
  <c r="I1238" i="1"/>
  <c r="M1238" i="1" s="1"/>
  <c r="A1222" i="1"/>
  <c r="C1224" i="1"/>
  <c r="A1197" i="1"/>
  <c r="H1122" i="1"/>
  <c r="M1122" i="1" s="1"/>
  <c r="F1122" i="1"/>
  <c r="G1271" i="1" l="1"/>
  <c r="F1272" i="1"/>
  <c r="A1127" i="1"/>
  <c r="C1105" i="1"/>
  <c r="A1103" i="1"/>
  <c r="F1273" i="1" l="1"/>
  <c r="G1273" i="1" s="1"/>
  <c r="G1272" i="1"/>
  <c r="F1090" i="1"/>
  <c r="F1091" i="1"/>
  <c r="F1092" i="1"/>
  <c r="F1089" i="1"/>
  <c r="A1074" i="1"/>
  <c r="F1052" i="1"/>
  <c r="C1052" i="1"/>
  <c r="H1042" i="1"/>
  <c r="L1042" i="1" s="1"/>
  <c r="H1044" i="1"/>
  <c r="L1044" i="1" s="1"/>
  <c r="H1045" i="1"/>
  <c r="L1045" i="1" s="1"/>
  <c r="H1046" i="1"/>
  <c r="L1046" i="1" s="1"/>
  <c r="A1050" i="1"/>
  <c r="F1042" i="1"/>
  <c r="F1044" i="1"/>
  <c r="F1046" i="1"/>
  <c r="F1041" i="1"/>
  <c r="A924" i="1"/>
  <c r="A900" i="1"/>
  <c r="A851" i="1"/>
  <c r="A875" i="1"/>
  <c r="A806" i="1"/>
  <c r="A782" i="1"/>
  <c r="A750" i="1"/>
  <c r="A705" i="1"/>
  <c r="A659" i="1"/>
  <c r="A588" i="1"/>
  <c r="A543" i="1"/>
  <c r="A467" i="1"/>
  <c r="A308" i="1"/>
  <c r="A239" i="1"/>
  <c r="A190" i="1"/>
  <c r="A134" i="1"/>
  <c r="A110" i="1"/>
  <c r="A86" i="1"/>
  <c r="A41" i="1"/>
  <c r="M1001" i="1"/>
  <c r="I1001" i="1"/>
  <c r="F926" i="1"/>
  <c r="L916" i="1"/>
  <c r="H917" i="1"/>
  <c r="L917" i="1" s="1"/>
  <c r="H918" i="1"/>
  <c r="L918" i="1" s="1"/>
  <c r="H919" i="1"/>
  <c r="L919" i="1" s="1"/>
  <c r="H916" i="1"/>
  <c r="F917" i="1"/>
  <c r="F918" i="1"/>
  <c r="F919" i="1"/>
  <c r="F916" i="1"/>
  <c r="L895" i="1"/>
  <c r="H893" i="1"/>
  <c r="H894" i="1"/>
  <c r="L894" i="1" s="1"/>
  <c r="H895" i="1"/>
  <c r="H896" i="1"/>
  <c r="L896" i="1" s="1"/>
  <c r="F893" i="1"/>
  <c r="F894" i="1"/>
  <c r="F895" i="1"/>
  <c r="F896" i="1"/>
  <c r="H892" i="1"/>
  <c r="L892" i="1" s="1"/>
  <c r="F892" i="1"/>
  <c r="C902" i="1"/>
  <c r="H890" i="1"/>
  <c r="L890" i="1" s="1"/>
  <c r="F890" i="1"/>
  <c r="F870" i="1"/>
  <c r="I870" i="1"/>
  <c r="M870" i="1" s="1"/>
  <c r="I869" i="1"/>
  <c r="M869" i="1" s="1"/>
  <c r="F869" i="1"/>
  <c r="I801" i="1"/>
  <c r="M801" i="1" s="1"/>
  <c r="I800" i="1"/>
  <c r="M800" i="1" s="1"/>
  <c r="I797" i="1"/>
  <c r="M797" i="1" s="1"/>
  <c r="F801" i="1"/>
  <c r="F800" i="1"/>
  <c r="F797" i="1"/>
  <c r="F778" i="1"/>
  <c r="F777" i="1"/>
  <c r="F766" i="1"/>
  <c r="H696" i="1"/>
  <c r="L696" i="1" s="1"/>
  <c r="F696" i="1"/>
  <c r="I583" i="1"/>
  <c r="M583" i="1" s="1"/>
  <c r="F535" i="1"/>
  <c r="F532" i="1" s="1"/>
  <c r="F531" i="1"/>
  <c r="F528" i="1"/>
  <c r="F527" i="1"/>
  <c r="F526" i="1"/>
  <c r="F231" i="1"/>
  <c r="F230" i="1"/>
  <c r="H226" i="1"/>
  <c r="F183" i="1"/>
  <c r="H171" i="1"/>
  <c r="L171" i="1" s="1"/>
  <c r="F171" i="1"/>
  <c r="F170" i="1"/>
  <c r="H170" i="1"/>
  <c r="L170" i="1" s="1"/>
  <c r="F902" i="1" l="1"/>
  <c r="F533" i="1"/>
  <c r="G533" i="1" s="1"/>
  <c r="G532" i="1"/>
  <c r="C926" i="1"/>
  <c r="F891" i="1"/>
  <c r="L893" i="1"/>
  <c r="H891" i="1"/>
  <c r="L891" i="1" s="1"/>
  <c r="F105" i="1" l="1"/>
  <c r="F36" i="1"/>
  <c r="F37" i="1"/>
  <c r="F35" i="1"/>
  <c r="H34" i="1"/>
  <c r="F34" i="1"/>
  <c r="D1216" i="10"/>
  <c r="B1216" i="10"/>
  <c r="G13" i="6" l="1"/>
  <c r="H13" i="6" s="1"/>
  <c r="G21" i="6"/>
  <c r="G26" i="6"/>
  <c r="J26" i="6" s="1"/>
  <c r="G29" i="6"/>
  <c r="G33" i="6"/>
  <c r="H33" i="6" s="1"/>
  <c r="G38" i="6"/>
  <c r="J38" i="6" s="1"/>
  <c r="G41" i="6"/>
  <c r="L41" i="6" s="1"/>
  <c r="G46" i="6"/>
  <c r="J46" i="6" s="1"/>
  <c r="G50" i="6"/>
  <c r="J50" i="6" s="1"/>
  <c r="G8" i="6"/>
  <c r="G16" i="6"/>
  <c r="G36" i="6"/>
  <c r="G44" i="6"/>
  <c r="G10" i="6"/>
  <c r="J10" i="6" s="1"/>
  <c r="G11" i="6"/>
  <c r="J11" i="6" s="1"/>
  <c r="G14" i="6"/>
  <c r="J14" i="6" s="1"/>
  <c r="G15" i="6"/>
  <c r="I15" i="6" s="1"/>
  <c r="N15" i="6"/>
  <c r="G18" i="6"/>
  <c r="J18" i="6" s="1"/>
  <c r="G19" i="6"/>
  <c r="H19" i="6" s="1"/>
  <c r="G20" i="6"/>
  <c r="J20" i="6" s="1"/>
  <c r="G22" i="6"/>
  <c r="J22" i="6" s="1"/>
  <c r="G23" i="6"/>
  <c r="J23" i="6" s="1"/>
  <c r="P23" i="6"/>
  <c r="G27" i="6"/>
  <c r="H27" i="6" s="1"/>
  <c r="G30" i="6"/>
  <c r="J30" i="6" s="1"/>
  <c r="G31" i="6"/>
  <c r="H31" i="6" s="1"/>
  <c r="O31" i="6"/>
  <c r="P31" i="6"/>
  <c r="G34" i="6"/>
  <c r="J34" i="6" s="1"/>
  <c r="G35" i="6"/>
  <c r="I35" i="6" s="1"/>
  <c r="G39" i="6"/>
  <c r="J39" i="6" s="1"/>
  <c r="G42" i="6"/>
  <c r="J42" i="6" s="1"/>
  <c r="G43" i="6"/>
  <c r="I43" i="6" s="1"/>
  <c r="G47" i="6"/>
  <c r="J47" i="6" s="1"/>
  <c r="G51" i="6"/>
  <c r="J51" i="6" s="1"/>
  <c r="K51" i="6"/>
  <c r="O51" i="6"/>
  <c r="K15" i="6" l="1"/>
  <c r="O14" i="6"/>
  <c r="J19" i="6"/>
  <c r="K20" i="6"/>
  <c r="O30" i="6"/>
  <c r="N19" i="6"/>
  <c r="O15" i="6"/>
  <c r="O19" i="6"/>
  <c r="O39" i="6"/>
  <c r="K23" i="6"/>
  <c r="N47" i="6"/>
  <c r="L23" i="6"/>
  <c r="H29" i="6"/>
  <c r="P29" i="6"/>
  <c r="O47" i="6"/>
  <c r="P39" i="6"/>
  <c r="P27" i="6"/>
  <c r="G25" i="6"/>
  <c r="L25" i="6" s="1"/>
  <c r="K19" i="6"/>
  <c r="K17" i="6"/>
  <c r="G53" i="6"/>
  <c r="H53" i="6" s="1"/>
  <c r="G49" i="6"/>
  <c r="O49" i="6" s="1"/>
  <c r="L47" i="6"/>
  <c r="O41" i="6"/>
  <c r="L39" i="6"/>
  <c r="O33" i="6"/>
  <c r="O29" i="6"/>
  <c r="O23" i="6"/>
  <c r="I23" i="6"/>
  <c r="M19" i="6"/>
  <c r="I19" i="6"/>
  <c r="O17" i="6"/>
  <c r="G17" i="6"/>
  <c r="N17" i="6" s="1"/>
  <c r="J33" i="6"/>
  <c r="I47" i="6"/>
  <c r="I39" i="6"/>
  <c r="K14" i="6"/>
  <c r="P47" i="6"/>
  <c r="K47" i="6"/>
  <c r="O43" i="6"/>
  <c r="K39" i="6"/>
  <c r="O35" i="6"/>
  <c r="M23" i="6"/>
  <c r="H23" i="6"/>
  <c r="P19" i="6"/>
  <c r="L19" i="6"/>
  <c r="Q19" i="6" s="1"/>
  <c r="L11" i="6"/>
  <c r="J43" i="6"/>
  <c r="J35" i="6"/>
  <c r="K27" i="6"/>
  <c r="K18" i="6"/>
  <c r="K13" i="6"/>
  <c r="M11" i="6"/>
  <c r="H11" i="6"/>
  <c r="J13" i="6"/>
  <c r="K43" i="6"/>
  <c r="K42" i="6"/>
  <c r="K35" i="6"/>
  <c r="K34" i="6"/>
  <c r="K31" i="6"/>
  <c r="K29" i="6"/>
  <c r="L27" i="6"/>
  <c r="K26" i="6"/>
  <c r="O18" i="6"/>
  <c r="O13" i="6"/>
  <c r="O11" i="6"/>
  <c r="I11" i="6"/>
  <c r="J41" i="6"/>
  <c r="M47" i="6"/>
  <c r="H47" i="6"/>
  <c r="N43" i="6"/>
  <c r="O42" i="6"/>
  <c r="K41" i="6"/>
  <c r="M39" i="6"/>
  <c r="H39" i="6"/>
  <c r="N35" i="6"/>
  <c r="O34" i="6"/>
  <c r="K33" i="6"/>
  <c r="L31" i="6"/>
  <c r="K30" i="6"/>
  <c r="L29" i="6"/>
  <c r="O27" i="6"/>
  <c r="O26" i="6"/>
  <c r="J15" i="6"/>
  <c r="P11" i="6"/>
  <c r="K11" i="6"/>
  <c r="J29" i="6"/>
  <c r="J44" i="6"/>
  <c r="K44" i="6"/>
  <c r="J36" i="6"/>
  <c r="K36" i="6"/>
  <c r="J16" i="6"/>
  <c r="O16" i="6"/>
  <c r="J8" i="6"/>
  <c r="K8" i="6"/>
  <c r="H37" i="6"/>
  <c r="M21" i="6"/>
  <c r="H21" i="6"/>
  <c r="P21" i="6"/>
  <c r="I21" i="6"/>
  <c r="L21" i="6"/>
  <c r="L51" i="6"/>
  <c r="I49" i="6"/>
  <c r="K46" i="6"/>
  <c r="P41" i="6"/>
  <c r="H41" i="6"/>
  <c r="K38" i="6"/>
  <c r="L33" i="6"/>
  <c r="L13" i="6"/>
  <c r="G12" i="6"/>
  <c r="J12" i="6" s="1"/>
  <c r="O8" i="6"/>
  <c r="L53" i="6"/>
  <c r="G52" i="6"/>
  <c r="P52" i="6" s="1"/>
  <c r="M51" i="6"/>
  <c r="I51" i="6"/>
  <c r="K50" i="6"/>
  <c r="N49" i="6"/>
  <c r="O46" i="6"/>
  <c r="G45" i="6"/>
  <c r="H45" i="6" s="1"/>
  <c r="P43" i="6"/>
  <c r="L43" i="6"/>
  <c r="H43" i="6"/>
  <c r="M41" i="6"/>
  <c r="I41" i="6"/>
  <c r="N39" i="6"/>
  <c r="O38" i="6"/>
  <c r="K37" i="6"/>
  <c r="G37" i="6"/>
  <c r="O37" i="6" s="1"/>
  <c r="P35" i="6"/>
  <c r="L35" i="6"/>
  <c r="H35" i="6"/>
  <c r="M33" i="6"/>
  <c r="I33" i="6"/>
  <c r="G32" i="6"/>
  <c r="J32" i="6" s="1"/>
  <c r="M31" i="6"/>
  <c r="I31" i="6"/>
  <c r="M29" i="6"/>
  <c r="I29" i="6"/>
  <c r="G28" i="6"/>
  <c r="M28" i="6" s="1"/>
  <c r="M27" i="6"/>
  <c r="I27" i="6"/>
  <c r="I25" i="6"/>
  <c r="N23" i="6"/>
  <c r="O22" i="6"/>
  <c r="N21" i="6"/>
  <c r="J21" i="6"/>
  <c r="O20" i="6"/>
  <c r="P17" i="6"/>
  <c r="L17" i="6"/>
  <c r="H17" i="6"/>
  <c r="P15" i="6"/>
  <c r="L15" i="6"/>
  <c r="H15" i="6"/>
  <c r="M13" i="6"/>
  <c r="I13" i="6"/>
  <c r="N11" i="6"/>
  <c r="O10" i="6"/>
  <c r="G9" i="6"/>
  <c r="K9" i="6" s="1"/>
  <c r="P51" i="6"/>
  <c r="H51" i="6"/>
  <c r="M49" i="6"/>
  <c r="G48" i="6"/>
  <c r="J48" i="6" s="1"/>
  <c r="O44" i="6"/>
  <c r="G40" i="6"/>
  <c r="J40" i="6" s="1"/>
  <c r="O36" i="6"/>
  <c r="P33" i="6"/>
  <c r="G24" i="6"/>
  <c r="J24" i="6" s="1"/>
  <c r="P13" i="6"/>
  <c r="K10" i="6"/>
  <c r="N51" i="6"/>
  <c r="O50" i="6"/>
  <c r="M43" i="6"/>
  <c r="N41" i="6"/>
  <c r="M35" i="6"/>
  <c r="N33" i="6"/>
  <c r="N31" i="6"/>
  <c r="J31" i="6"/>
  <c r="N29" i="6"/>
  <c r="N27" i="6"/>
  <c r="J27" i="6"/>
  <c r="O21" i="6"/>
  <c r="K21" i="6"/>
  <c r="M17" i="6"/>
  <c r="M15" i="6"/>
  <c r="N13" i="6"/>
  <c r="K22" i="6"/>
  <c r="K16" i="6"/>
  <c r="P50" i="6"/>
  <c r="H50" i="6"/>
  <c r="L48" i="6"/>
  <c r="P46" i="6"/>
  <c r="H46" i="6"/>
  <c r="L44" i="6"/>
  <c r="P42" i="6"/>
  <c r="H42" i="6"/>
  <c r="P38" i="6"/>
  <c r="H38" i="6"/>
  <c r="L36" i="6"/>
  <c r="L34" i="6"/>
  <c r="P30" i="6"/>
  <c r="H30" i="6"/>
  <c r="P26" i="6"/>
  <c r="H26" i="6"/>
  <c r="P22" i="6"/>
  <c r="H22" i="6"/>
  <c r="L20" i="6"/>
  <c r="P18" i="6"/>
  <c r="H18" i="6"/>
  <c r="L16" i="6"/>
  <c r="P14" i="6"/>
  <c r="H14" i="6"/>
  <c r="P10" i="6"/>
  <c r="L10" i="6"/>
  <c r="H10" i="6"/>
  <c r="P8" i="6"/>
  <c r="H8" i="6"/>
  <c r="M52" i="6"/>
  <c r="M50" i="6"/>
  <c r="I50" i="6"/>
  <c r="M46" i="6"/>
  <c r="I46" i="6"/>
  <c r="M44" i="6"/>
  <c r="I44" i="6"/>
  <c r="M42" i="6"/>
  <c r="I42" i="6"/>
  <c r="M38" i="6"/>
  <c r="I38" i="6"/>
  <c r="M36" i="6"/>
  <c r="I36" i="6"/>
  <c r="M34" i="6"/>
  <c r="I34" i="6"/>
  <c r="M30" i="6"/>
  <c r="I30" i="6"/>
  <c r="M26" i="6"/>
  <c r="I26" i="6"/>
  <c r="M22" i="6"/>
  <c r="I22" i="6"/>
  <c r="M20" i="6"/>
  <c r="I20" i="6"/>
  <c r="M18" i="6"/>
  <c r="I18" i="6"/>
  <c r="M16" i="6"/>
  <c r="I16" i="6"/>
  <c r="M14" i="6"/>
  <c r="I14" i="6"/>
  <c r="M10" i="6"/>
  <c r="I10" i="6"/>
  <c r="M8" i="6"/>
  <c r="I8" i="6"/>
  <c r="L50" i="6"/>
  <c r="L46" i="6"/>
  <c r="P44" i="6"/>
  <c r="H44" i="6"/>
  <c r="L42" i="6"/>
  <c r="L38" i="6"/>
  <c r="P36" i="6"/>
  <c r="H36" i="6"/>
  <c r="P34" i="6"/>
  <c r="H34" i="6"/>
  <c r="L30" i="6"/>
  <c r="L26" i="6"/>
  <c r="L22" i="6"/>
  <c r="P20" i="6"/>
  <c r="H20" i="6"/>
  <c r="L18" i="6"/>
  <c r="P16" i="6"/>
  <c r="H16" i="6"/>
  <c r="L14" i="6"/>
  <c r="L8" i="6"/>
  <c r="N50" i="6"/>
  <c r="N46" i="6"/>
  <c r="N44" i="6"/>
  <c r="N42" i="6"/>
  <c r="N38" i="6"/>
  <c r="N36" i="6"/>
  <c r="N34" i="6"/>
  <c r="N30" i="6"/>
  <c r="N26" i="6"/>
  <c r="N22" i="6"/>
  <c r="N20" i="6"/>
  <c r="N18" i="6"/>
  <c r="N16" i="6"/>
  <c r="N14" i="6"/>
  <c r="N10" i="6"/>
  <c r="N8" i="6"/>
  <c r="Q39" i="6" l="1"/>
  <c r="K49" i="6"/>
  <c r="Q14" i="6"/>
  <c r="P49" i="6"/>
  <c r="H28" i="6"/>
  <c r="P37" i="6"/>
  <c r="K12" i="6"/>
  <c r="P25" i="6"/>
  <c r="K25" i="6"/>
  <c r="O25" i="6"/>
  <c r="J25" i="6"/>
  <c r="J49" i="6"/>
  <c r="H52" i="6"/>
  <c r="M48" i="6"/>
  <c r="N25" i="6"/>
  <c r="Q31" i="6"/>
  <c r="L37" i="6"/>
  <c r="Q11" i="6"/>
  <c r="M25" i="6"/>
  <c r="J53" i="6"/>
  <c r="N53" i="6"/>
  <c r="I17" i="6"/>
  <c r="Q17" i="6" s="1"/>
  <c r="J17" i="6"/>
  <c r="H49" i="6"/>
  <c r="L49" i="6"/>
  <c r="Q13" i="6"/>
  <c r="N24" i="6"/>
  <c r="Q47" i="6"/>
  <c r="I24" i="6"/>
  <c r="L24" i="6"/>
  <c r="Q21" i="6"/>
  <c r="K53" i="6"/>
  <c r="N12" i="6"/>
  <c r="N52" i="6"/>
  <c r="I28" i="6"/>
  <c r="L12" i="6"/>
  <c r="Q43" i="6"/>
  <c r="M53" i="6"/>
  <c r="Q23" i="6"/>
  <c r="P53" i="6"/>
  <c r="H25" i="6"/>
  <c r="I53" i="6"/>
  <c r="O53" i="6"/>
  <c r="Q29" i="6"/>
  <c r="Q35" i="6"/>
  <c r="I52" i="6"/>
  <c r="L52" i="6"/>
  <c r="Q41" i="6"/>
  <c r="H9" i="6"/>
  <c r="Q44" i="6"/>
  <c r="N28" i="6"/>
  <c r="N48" i="6"/>
  <c r="P24" i="6"/>
  <c r="P48" i="6"/>
  <c r="Q8" i="6"/>
  <c r="Q26" i="6"/>
  <c r="L28" i="6"/>
  <c r="P32" i="6"/>
  <c r="L9" i="6"/>
  <c r="Q51" i="6"/>
  <c r="O9" i="6"/>
  <c r="K48" i="6"/>
  <c r="O12" i="6"/>
  <c r="L32" i="6"/>
  <c r="P9" i="6"/>
  <c r="H24" i="6"/>
  <c r="P28" i="6"/>
  <c r="Q42" i="6"/>
  <c r="H48" i="6"/>
  <c r="M24" i="6"/>
  <c r="H32" i="6"/>
  <c r="Q15" i="6"/>
  <c r="Q27" i="6"/>
  <c r="Q33" i="6"/>
  <c r="N37" i="6"/>
  <c r="M37" i="6"/>
  <c r="J37" i="6"/>
  <c r="I37" i="6"/>
  <c r="O40" i="6"/>
  <c r="P40" i="6"/>
  <c r="N32" i="6"/>
  <c r="N40" i="6"/>
  <c r="H12" i="6"/>
  <c r="Q22" i="6"/>
  <c r="Q34" i="6"/>
  <c r="Q38" i="6"/>
  <c r="I12" i="6"/>
  <c r="Q16" i="6"/>
  <c r="Q20" i="6"/>
  <c r="I32" i="6"/>
  <c r="Q36" i="6"/>
  <c r="I40" i="6"/>
  <c r="I48" i="6"/>
  <c r="Q10" i="6"/>
  <c r="Q18" i="6"/>
  <c r="Q30" i="6"/>
  <c r="L40" i="6"/>
  <c r="Q46" i="6"/>
  <c r="K32" i="6"/>
  <c r="L45" i="6"/>
  <c r="K24" i="6"/>
  <c r="K45" i="6"/>
  <c r="O24" i="6"/>
  <c r="O48" i="6"/>
  <c r="N45" i="6"/>
  <c r="M45" i="6"/>
  <c r="J45" i="6"/>
  <c r="I45" i="6"/>
  <c r="J9" i="6"/>
  <c r="I9" i="6"/>
  <c r="N9" i="6"/>
  <c r="M9" i="6"/>
  <c r="J28" i="6"/>
  <c r="O28" i="6"/>
  <c r="J52" i="6"/>
  <c r="O52" i="6"/>
  <c r="Q50" i="6"/>
  <c r="O32" i="6"/>
  <c r="P12" i="6"/>
  <c r="H40" i="6"/>
  <c r="M12" i="6"/>
  <c r="M32" i="6"/>
  <c r="M40" i="6"/>
  <c r="P45" i="6"/>
  <c r="K40" i="6"/>
  <c r="O45" i="6"/>
  <c r="K28" i="6"/>
  <c r="K52" i="6"/>
  <c r="M1654" i="1"/>
  <c r="M1655" i="1"/>
  <c r="Q49" i="6" l="1"/>
  <c r="Q25" i="6"/>
  <c r="F12" i="1" s="1"/>
  <c r="Q37" i="6"/>
  <c r="Q53" i="6"/>
  <c r="Q40" i="6"/>
  <c r="Q52" i="6"/>
  <c r="Q45" i="6"/>
  <c r="Q28" i="6"/>
  <c r="Q24" i="6"/>
  <c r="Q48" i="6"/>
  <c r="Q32" i="6"/>
  <c r="Q12" i="6"/>
  <c r="Q9" i="6"/>
  <c r="D121" i="10"/>
  <c r="F1624" i="10" l="1"/>
  <c r="F1250" i="10"/>
  <c r="F1662" i="10"/>
  <c r="F903" i="10"/>
  <c r="F157" i="10"/>
  <c r="F95" i="10"/>
  <c r="F258" i="10"/>
  <c r="F589" i="10"/>
  <c r="F610" i="10" s="1"/>
  <c r="I610" i="10" s="1"/>
  <c r="M610" i="10" s="1"/>
  <c r="F218" i="10"/>
  <c r="F372" i="10"/>
  <c r="F32" i="10"/>
  <c r="F843" i="10"/>
  <c r="F130" i="1"/>
  <c r="L130" i="1" l="1"/>
  <c r="I130" i="1"/>
  <c r="M130" i="1" s="1"/>
  <c r="I120" i="11"/>
  <c r="F1712" i="10" l="1"/>
  <c r="F1733" i="10"/>
  <c r="B1733" i="10"/>
  <c r="F1670" i="10"/>
  <c r="F1632" i="10"/>
  <c r="F1532" i="10"/>
  <c r="F1511" i="10"/>
  <c r="F1258" i="10"/>
  <c r="F1237" i="10"/>
  <c r="F1101" i="10"/>
  <c r="D1029" i="10"/>
  <c r="B1029" i="10"/>
  <c r="D1004" i="10" l="1"/>
  <c r="D756" i="10"/>
  <c r="D618" i="10"/>
  <c r="F597" i="10"/>
  <c r="D359" i="10"/>
  <c r="F359" i="10"/>
  <c r="D205" i="10"/>
  <c r="F143" i="10"/>
  <c r="H143" i="10" s="1"/>
  <c r="J143" i="10" s="1"/>
  <c r="D143" i="10"/>
  <c r="B42" i="10" l="1"/>
  <c r="C80" i="11" l="1"/>
  <c r="I200" i="11"/>
  <c r="I196" i="11"/>
  <c r="I189" i="11"/>
  <c r="I191" i="11"/>
  <c r="I188" i="11"/>
  <c r="H200" i="11"/>
  <c r="H196" i="11"/>
  <c r="H193" i="11"/>
  <c r="H190" i="11"/>
  <c r="G200" i="11"/>
  <c r="F200" i="11"/>
  <c r="F196" i="11"/>
  <c r="F189" i="11"/>
  <c r="F190" i="11"/>
  <c r="F191" i="11"/>
  <c r="F192" i="11"/>
  <c r="F193" i="11"/>
  <c r="F188" i="11"/>
  <c r="E200" i="11"/>
  <c r="E196" i="11"/>
  <c r="E189" i="11"/>
  <c r="E190" i="11"/>
  <c r="E193" i="11"/>
  <c r="E188" i="11"/>
  <c r="D200" i="11"/>
  <c r="C200" i="11"/>
  <c r="D189" i="11"/>
  <c r="D190" i="11"/>
  <c r="D191" i="11"/>
  <c r="D192" i="11"/>
  <c r="D193" i="11"/>
  <c r="D188" i="11"/>
  <c r="C189" i="11"/>
  <c r="C190" i="11"/>
  <c r="C193" i="11"/>
  <c r="K180" i="11"/>
  <c r="J180" i="11"/>
  <c r="J169" i="11"/>
  <c r="J170" i="11"/>
  <c r="J171" i="11"/>
  <c r="J172" i="11"/>
  <c r="J173" i="11"/>
  <c r="J168" i="11"/>
  <c r="I180" i="11"/>
  <c r="I176" i="11"/>
  <c r="I169" i="11"/>
  <c r="I170" i="11"/>
  <c r="I171" i="11"/>
  <c r="I172" i="11"/>
  <c r="I173" i="11"/>
  <c r="H180" i="11"/>
  <c r="H176" i="11"/>
  <c r="H169" i="11"/>
  <c r="H170" i="11"/>
  <c r="H171" i="11"/>
  <c r="H172" i="11"/>
  <c r="H173" i="11"/>
  <c r="H168" i="11"/>
  <c r="G180" i="11"/>
  <c r="G169" i="11"/>
  <c r="G170" i="11"/>
  <c r="G171" i="11"/>
  <c r="G173" i="11"/>
  <c r="G168" i="11"/>
  <c r="F180" i="11"/>
  <c r="F179" i="11"/>
  <c r="G179" i="11"/>
  <c r="H179" i="11"/>
  <c r="I179" i="11"/>
  <c r="J179" i="11"/>
  <c r="K179" i="11"/>
  <c r="C199" i="11"/>
  <c r="F170" i="11"/>
  <c r="F173" i="11"/>
  <c r="E177" i="11"/>
  <c r="E178" i="11"/>
  <c r="E179" i="11"/>
  <c r="E180" i="11"/>
  <c r="E181" i="11"/>
  <c r="E176" i="11"/>
  <c r="E169" i="11"/>
  <c r="E170" i="11"/>
  <c r="E171" i="11"/>
  <c r="E172" i="11"/>
  <c r="E173" i="11"/>
  <c r="E168" i="11"/>
  <c r="D180" i="11"/>
  <c r="D173" i="11"/>
  <c r="D170" i="11"/>
  <c r="C180" i="11"/>
  <c r="K160" i="11"/>
  <c r="K151" i="11"/>
  <c r="J160" i="11"/>
  <c r="I160" i="11"/>
  <c r="I156" i="11"/>
  <c r="J149" i="11"/>
  <c r="J150" i="11"/>
  <c r="J151" i="11"/>
  <c r="J152" i="11"/>
  <c r="J153" i="11"/>
  <c r="J148" i="11"/>
  <c r="I149" i="11"/>
  <c r="I150" i="11"/>
  <c r="I151" i="11"/>
  <c r="I152" i="11"/>
  <c r="I153" i="11"/>
  <c r="I148" i="11"/>
  <c r="H160" i="11"/>
  <c r="H149" i="11"/>
  <c r="H150" i="11"/>
  <c r="H153" i="11"/>
  <c r="H148" i="11"/>
  <c r="G160" i="11"/>
  <c r="G150" i="11"/>
  <c r="G152" i="11"/>
  <c r="G153" i="11"/>
  <c r="F160" i="11"/>
  <c r="F150" i="11"/>
  <c r="F151" i="11"/>
  <c r="E157" i="11"/>
  <c r="E158" i="11"/>
  <c r="E159" i="11"/>
  <c r="E160" i="11"/>
  <c r="E161" i="11"/>
  <c r="E156" i="11"/>
  <c r="E149" i="11"/>
  <c r="E150" i="11"/>
  <c r="E151" i="11"/>
  <c r="E148" i="11"/>
  <c r="D160" i="11"/>
  <c r="D149" i="11"/>
  <c r="D150" i="11"/>
  <c r="D151" i="11"/>
  <c r="D153" i="11"/>
  <c r="C160" i="11"/>
  <c r="C156" i="11"/>
  <c r="C149" i="11"/>
  <c r="C150" i="11"/>
  <c r="C151" i="11"/>
  <c r="C148" i="11"/>
  <c r="K140" i="11"/>
  <c r="K136" i="11"/>
  <c r="K129" i="11"/>
  <c r="K130" i="11"/>
  <c r="K131" i="11"/>
  <c r="K132" i="11"/>
  <c r="K133" i="11"/>
  <c r="J140" i="11"/>
  <c r="J129" i="11"/>
  <c r="J130" i="11"/>
  <c r="J131" i="11"/>
  <c r="J132" i="11"/>
  <c r="J133" i="11"/>
  <c r="J128" i="11"/>
  <c r="I140" i="11"/>
  <c r="I133" i="11"/>
  <c r="I129" i="11"/>
  <c r="I130" i="11"/>
  <c r="I131" i="11"/>
  <c r="H140" i="11"/>
  <c r="H130" i="11"/>
  <c r="G140" i="11"/>
  <c r="G136" i="11"/>
  <c r="F140" i="11"/>
  <c r="E140" i="11"/>
  <c r="E130" i="11"/>
  <c r="E133" i="11"/>
  <c r="D140" i="11"/>
  <c r="D136" i="11"/>
  <c r="D130" i="11"/>
  <c r="D131" i="11"/>
  <c r="C140" i="11"/>
  <c r="C136" i="11"/>
  <c r="K120" i="11"/>
  <c r="J120" i="11"/>
  <c r="J110" i="11"/>
  <c r="H120" i="11"/>
  <c r="H110" i="11"/>
  <c r="H111" i="11"/>
  <c r="H113" i="11"/>
  <c r="G120" i="11"/>
  <c r="G116" i="11"/>
  <c r="G110" i="11"/>
  <c r="G111" i="11"/>
  <c r="F120" i="11"/>
  <c r="F116" i="11"/>
  <c r="F109" i="11"/>
  <c r="F110" i="11"/>
  <c r="F113" i="11"/>
  <c r="F108" i="11"/>
  <c r="E117" i="11"/>
  <c r="E118" i="11"/>
  <c r="E119" i="11"/>
  <c r="E120" i="11"/>
  <c r="E121" i="11"/>
  <c r="E116" i="11"/>
  <c r="E109" i="11"/>
  <c r="E110" i="11"/>
  <c r="E111" i="11"/>
  <c r="E112" i="11"/>
  <c r="E113" i="11"/>
  <c r="E108" i="11"/>
  <c r="D120" i="11"/>
  <c r="C120" i="11"/>
  <c r="C109" i="11"/>
  <c r="C110" i="11"/>
  <c r="C111" i="11"/>
  <c r="C113" i="11"/>
  <c r="C108" i="11"/>
  <c r="K96" i="11"/>
  <c r="K93" i="11"/>
  <c r="K91" i="11"/>
  <c r="K89" i="11"/>
  <c r="K88" i="11"/>
  <c r="J100" i="11"/>
  <c r="J97" i="11"/>
  <c r="J98" i="11"/>
  <c r="J96" i="11"/>
  <c r="J90" i="11"/>
  <c r="J93" i="11"/>
  <c r="I100" i="11"/>
  <c r="I96" i="11"/>
  <c r="I89" i="11"/>
  <c r="I90" i="11"/>
  <c r="I91" i="11"/>
  <c r="I93" i="11"/>
  <c r="H100" i="11"/>
  <c r="H90" i="11"/>
  <c r="H91" i="11"/>
  <c r="H93" i="11"/>
  <c r="G100" i="11"/>
  <c r="G90" i="11"/>
  <c r="G93" i="11"/>
  <c r="F100" i="11"/>
  <c r="E100" i="11"/>
  <c r="D100" i="11"/>
  <c r="D89" i="11"/>
  <c r="D90" i="11"/>
  <c r="D91" i="11"/>
  <c r="D92" i="11"/>
  <c r="D93" i="11"/>
  <c r="C100" i="11"/>
  <c r="C96" i="11"/>
  <c r="C89" i="11"/>
  <c r="C90" i="11"/>
  <c r="C91" i="11"/>
  <c r="C88" i="11"/>
  <c r="K80" i="11"/>
  <c r="K70" i="11"/>
  <c r="K71" i="11"/>
  <c r="K73" i="11"/>
  <c r="J80" i="11"/>
  <c r="J69" i="11"/>
  <c r="J70" i="11"/>
  <c r="I80" i="11"/>
  <c r="I69" i="11"/>
  <c r="I70" i="11"/>
  <c r="I71" i="11"/>
  <c r="I72" i="11"/>
  <c r="I73" i="11"/>
  <c r="I68" i="11"/>
  <c r="H80" i="11"/>
  <c r="H76" i="11"/>
  <c r="H69" i="11"/>
  <c r="H70" i="11"/>
  <c r="H73" i="11"/>
  <c r="F80" i="11"/>
  <c r="E80" i="11"/>
  <c r="G80" i="11"/>
  <c r="G79" i="11"/>
  <c r="F69" i="11"/>
  <c r="F70" i="11"/>
  <c r="F73" i="11"/>
  <c r="F68" i="11"/>
  <c r="E76" i="11"/>
  <c r="E69" i="11"/>
  <c r="E70" i="11"/>
  <c r="E71" i="11"/>
  <c r="E72" i="11"/>
  <c r="E73" i="11"/>
  <c r="E68" i="11"/>
  <c r="D80" i="11"/>
  <c r="D73" i="11"/>
  <c r="D69" i="11"/>
  <c r="D70" i="11"/>
  <c r="D71" i="11"/>
  <c r="D68" i="11"/>
  <c r="K59" i="11"/>
  <c r="K61" i="11"/>
  <c r="K56" i="11"/>
  <c r="K50" i="11"/>
  <c r="J59" i="11"/>
  <c r="J61" i="11"/>
  <c r="J56" i="11"/>
  <c r="J50" i="11"/>
  <c r="I59" i="11"/>
  <c r="I61" i="11"/>
  <c r="I56" i="11"/>
  <c r="I49" i="11"/>
  <c r="I50" i="11"/>
  <c r="I51" i="11"/>
  <c r="I52" i="11"/>
  <c r="I53" i="11"/>
  <c r="I48" i="11"/>
  <c r="H57" i="11"/>
  <c r="H58" i="11"/>
  <c r="H59" i="11"/>
  <c r="H61" i="11"/>
  <c r="H56" i="11"/>
  <c r="H49" i="11"/>
  <c r="H50" i="11"/>
  <c r="H51" i="11"/>
  <c r="H53" i="11"/>
  <c r="H48" i="11"/>
  <c r="G59" i="11"/>
  <c r="G61" i="11"/>
  <c r="G56" i="11"/>
  <c r="G49" i="11"/>
  <c r="G50" i="11"/>
  <c r="G51" i="11"/>
  <c r="G52" i="11"/>
  <c r="G53" i="11"/>
  <c r="G48" i="11"/>
  <c r="F59" i="11"/>
  <c r="F61" i="11"/>
  <c r="E59" i="11"/>
  <c r="E61" i="11"/>
  <c r="E49" i="11"/>
  <c r="E50" i="11"/>
  <c r="E51" i="11"/>
  <c r="E52" i="11"/>
  <c r="E53" i="11"/>
  <c r="E48" i="11"/>
  <c r="D59" i="11"/>
  <c r="D61" i="11"/>
  <c r="D53" i="11"/>
  <c r="D49" i="11"/>
  <c r="D48" i="11"/>
  <c r="J167" i="11" l="1"/>
  <c r="H167" i="11"/>
  <c r="E175" i="11"/>
  <c r="E167" i="11"/>
  <c r="C61" i="11"/>
  <c r="C59" i="11"/>
  <c r="C49" i="11"/>
  <c r="C50" i="11"/>
  <c r="C52" i="11"/>
  <c r="C53" i="11"/>
  <c r="K39" i="11"/>
  <c r="K41" i="11"/>
  <c r="K36" i="11"/>
  <c r="K29" i="11"/>
  <c r="K30" i="11"/>
  <c r="K33" i="11"/>
  <c r="K28" i="11"/>
  <c r="J39" i="11"/>
  <c r="J41" i="11"/>
  <c r="J36" i="11"/>
  <c r="J29" i="11"/>
  <c r="J30" i="11"/>
  <c r="J31" i="11"/>
  <c r="J32" i="11"/>
  <c r="J33" i="11"/>
  <c r="J28" i="11"/>
  <c r="I39" i="11"/>
  <c r="I41" i="11"/>
  <c r="I36" i="11"/>
  <c r="I29" i="11"/>
  <c r="I30" i="11"/>
  <c r="I31" i="11"/>
  <c r="I32" i="11"/>
  <c r="I33" i="11"/>
  <c r="I28" i="11"/>
  <c r="H39" i="11"/>
  <c r="H40" i="11"/>
  <c r="H36" i="11"/>
  <c r="H33" i="11"/>
  <c r="H29" i="11"/>
  <c r="H28" i="11"/>
  <c r="G39" i="11"/>
  <c r="G36" i="11"/>
  <c r="G29" i="11"/>
  <c r="G30" i="11"/>
  <c r="G31" i="11"/>
  <c r="G32" i="11"/>
  <c r="G33" i="11"/>
  <c r="G28" i="11"/>
  <c r="F37" i="11"/>
  <c r="F38" i="11"/>
  <c r="F39" i="11"/>
  <c r="F40" i="11"/>
  <c r="F41" i="11"/>
  <c r="F36" i="11"/>
  <c r="F29" i="11"/>
  <c r="F30" i="11"/>
  <c r="F31" i="11"/>
  <c r="F28" i="11"/>
  <c r="E39" i="11"/>
  <c r="E40" i="11"/>
  <c r="E36" i="11"/>
  <c r="E29" i="11"/>
  <c r="E30" i="11"/>
  <c r="E31" i="11"/>
  <c r="E33" i="11"/>
  <c r="E28" i="11"/>
  <c r="D39" i="11"/>
  <c r="D40" i="11"/>
  <c r="D36" i="11"/>
  <c r="D29" i="11"/>
  <c r="D30" i="11"/>
  <c r="D31" i="11"/>
  <c r="D32" i="11"/>
  <c r="D33" i="11"/>
  <c r="D28" i="11"/>
  <c r="C39" i="11"/>
  <c r="C40" i="11"/>
  <c r="C36" i="11"/>
  <c r="C31" i="11"/>
  <c r="C29" i="11"/>
  <c r="C28" i="11"/>
  <c r="K20" i="11"/>
  <c r="K19" i="11"/>
  <c r="K9" i="11"/>
  <c r="K8" i="11"/>
  <c r="J19" i="11"/>
  <c r="J20" i="11"/>
  <c r="J9" i="11"/>
  <c r="J10" i="11"/>
  <c r="J11" i="11"/>
  <c r="J12" i="11"/>
  <c r="J13" i="11"/>
  <c r="J8" i="11"/>
  <c r="I19" i="11"/>
  <c r="I20" i="11"/>
  <c r="I13" i="11"/>
  <c r="I9" i="11"/>
  <c r="I8" i="11"/>
  <c r="H17" i="11"/>
  <c r="H18" i="11"/>
  <c r="H19" i="11"/>
  <c r="H20" i="11"/>
  <c r="H21" i="11"/>
  <c r="G19" i="11"/>
  <c r="G20" i="11"/>
  <c r="H9" i="11"/>
  <c r="H10" i="11"/>
  <c r="H11" i="11"/>
  <c r="H12" i="11"/>
  <c r="H13" i="11"/>
  <c r="H8" i="11"/>
  <c r="G9" i="11"/>
  <c r="G10" i="11"/>
  <c r="G11" i="11"/>
  <c r="G13" i="11"/>
  <c r="G8" i="11"/>
  <c r="F19" i="11"/>
  <c r="F20" i="11"/>
  <c r="F16" i="11"/>
  <c r="F9" i="11"/>
  <c r="F10" i="11"/>
  <c r="F13" i="11"/>
  <c r="F8" i="11"/>
  <c r="E19" i="11"/>
  <c r="E20" i="11"/>
  <c r="E16" i="11"/>
  <c r="E9" i="11"/>
  <c r="E10" i="11"/>
  <c r="E11" i="11"/>
  <c r="E13" i="11"/>
  <c r="E8" i="11"/>
  <c r="D10" i="11"/>
  <c r="C17" i="11"/>
  <c r="C18" i="11"/>
  <c r="C20" i="11"/>
  <c r="C21" i="11"/>
  <c r="C16" i="11"/>
  <c r="C9" i="11"/>
  <c r="C11" i="11"/>
  <c r="C12" i="11"/>
  <c r="C13" i="11"/>
  <c r="C8" i="11"/>
  <c r="D187" i="11"/>
  <c r="E155" i="11"/>
  <c r="J147" i="11"/>
  <c r="I147" i="11"/>
  <c r="J127" i="11"/>
  <c r="E115" i="11"/>
  <c r="I67" i="11"/>
  <c r="E67" i="11"/>
  <c r="I47" i="11"/>
  <c r="E47" i="11"/>
  <c r="G47" i="11"/>
  <c r="E183" i="11" l="1"/>
  <c r="J7" i="11"/>
  <c r="I27" i="11"/>
  <c r="G27" i="11"/>
  <c r="J27" i="11"/>
  <c r="F35" i="11"/>
  <c r="H7" i="11"/>
  <c r="C15" i="11"/>
  <c r="D27" i="11"/>
  <c r="E107" i="11"/>
  <c r="F187" i="11"/>
  <c r="D42" i="10" l="1"/>
  <c r="I12" i="1" l="1"/>
  <c r="M12" i="1" s="1"/>
  <c r="F21" i="1" s="1"/>
  <c r="L12" i="1" l="1"/>
  <c r="H21" i="1" s="1"/>
  <c r="L21" i="1" s="1"/>
  <c r="C10" i="11"/>
  <c r="C7" i="11" l="1"/>
  <c r="C23" i="11" s="1"/>
  <c r="H16" i="11"/>
  <c r="H15" i="11" s="1"/>
  <c r="H23" i="11" s="1"/>
  <c r="I17" i="10"/>
  <c r="I60" i="10"/>
  <c r="I100" i="10"/>
  <c r="I139" i="10"/>
  <c r="E28" i="5" s="1"/>
  <c r="I162" i="10"/>
  <c r="I180" i="10"/>
  <c r="I201" i="10"/>
  <c r="I223" i="10"/>
  <c r="I241" i="10"/>
  <c r="I263" i="10"/>
  <c r="I284" i="10"/>
  <c r="I302" i="10"/>
  <c r="I338" i="10"/>
  <c r="I355" i="10"/>
  <c r="I414" i="10"/>
  <c r="I431" i="10"/>
  <c r="I448" i="10"/>
  <c r="I465" i="10"/>
  <c r="I482" i="10"/>
  <c r="I499" i="10"/>
  <c r="I515" i="10"/>
  <c r="I533" i="10"/>
  <c r="I550" i="10"/>
  <c r="I572" i="10"/>
  <c r="I656" i="10"/>
  <c r="I673" i="10"/>
  <c r="I690" i="10"/>
  <c r="I711" i="10"/>
  <c r="I773" i="10"/>
  <c r="I830" i="10"/>
  <c r="I868" i="10"/>
  <c r="I886" i="10"/>
  <c r="I907" i="10"/>
  <c r="I928" i="10"/>
  <c r="I945" i="10"/>
  <c r="I962" i="10"/>
  <c r="I1046" i="10"/>
  <c r="I1063" i="10"/>
  <c r="I1080" i="10"/>
  <c r="I1157" i="10"/>
  <c r="I1174" i="10"/>
  <c r="I1191" i="10"/>
  <c r="I1212" i="10"/>
  <c r="I1275" i="10"/>
  <c r="I1292" i="10"/>
  <c r="I1309" i="10"/>
  <c r="I1326" i="10"/>
  <c r="I1365" i="10"/>
  <c r="I1404" i="10"/>
  <c r="I1439" i="10"/>
  <c r="I1456" i="10"/>
  <c r="I1473" i="10"/>
  <c r="I1490" i="10"/>
  <c r="I1507" i="10"/>
  <c r="I1528" i="10"/>
  <c r="I1549" i="10"/>
  <c r="E250" i="5" s="1"/>
  <c r="I1573" i="10"/>
  <c r="I1590" i="10"/>
  <c r="I1607" i="10"/>
  <c r="E259" i="5" s="1"/>
  <c r="I1649" i="10"/>
  <c r="I1708" i="10"/>
  <c r="I1750" i="10"/>
  <c r="L132" i="10" l="1"/>
  <c r="I315" i="10"/>
  <c r="M315" i="10" s="1"/>
  <c r="G333" i="10"/>
  <c r="J512" i="10"/>
  <c r="M512" i="10" s="1"/>
  <c r="F530" i="10"/>
  <c r="F547" i="10" s="1"/>
  <c r="H37" i="11" l="1"/>
  <c r="H350" i="10"/>
  <c r="L350" i="10" s="1"/>
  <c r="J37" i="11"/>
  <c r="H333" i="10"/>
  <c r="L333" i="10" s="1"/>
  <c r="I37" i="11"/>
  <c r="H296" i="10"/>
  <c r="L296" i="10" s="1"/>
  <c r="G37" i="11"/>
  <c r="I371" i="10"/>
  <c r="M371" i="10" s="1"/>
  <c r="K37" i="11" l="1"/>
  <c r="F388" i="10"/>
  <c r="I388" i="10" l="1"/>
  <c r="C57" i="11"/>
  <c r="F409" i="10"/>
  <c r="K614" i="10"/>
  <c r="M388" i="10" l="1"/>
  <c r="H409" i="10"/>
  <c r="M409" i="10" s="1"/>
  <c r="J57" i="11"/>
  <c r="F426" i="10"/>
  <c r="F443" i="10" s="1"/>
  <c r="M2162" i="1"/>
  <c r="G273" i="5" s="1"/>
  <c r="K2162" i="1"/>
  <c r="J2162" i="1"/>
  <c r="I2162" i="1"/>
  <c r="K2138" i="1"/>
  <c r="J2138" i="1"/>
  <c r="I2138" i="1"/>
  <c r="E270" i="5" s="1"/>
  <c r="K2111" i="1"/>
  <c r="J2111" i="1"/>
  <c r="M2087" i="1"/>
  <c r="G264" i="5" s="1"/>
  <c r="K2087" i="1"/>
  <c r="J2087" i="1"/>
  <c r="E264" i="5" s="1"/>
  <c r="I2087" i="1"/>
  <c r="K2063" i="1"/>
  <c r="J2063" i="1"/>
  <c r="E261" i="5" s="1"/>
  <c r="I2063" i="1"/>
  <c r="M2042" i="1"/>
  <c r="G258" i="5" s="1"/>
  <c r="L2042" i="1"/>
  <c r="F258" i="5" s="1"/>
  <c r="K2042" i="1"/>
  <c r="J2042" i="1"/>
  <c r="E258" i="5" s="1"/>
  <c r="I2042" i="1"/>
  <c r="H2042" i="1"/>
  <c r="D258" i="5" s="1"/>
  <c r="G2042" i="1"/>
  <c r="C258" i="5" s="1"/>
  <c r="M2021" i="1"/>
  <c r="G255" i="5" s="1"/>
  <c r="K2021" i="1"/>
  <c r="J2021" i="1"/>
  <c r="E255" i="5" s="1"/>
  <c r="I2021" i="1"/>
  <c r="L2000" i="1"/>
  <c r="F252" i="5" s="1"/>
  <c r="K2000" i="1"/>
  <c r="J2000" i="1"/>
  <c r="E252" i="5" s="1"/>
  <c r="I2000" i="1"/>
  <c r="M1973" i="1"/>
  <c r="G249" i="5" s="1"/>
  <c r="L1973" i="1"/>
  <c r="F249" i="5" s="1"/>
  <c r="K1973" i="1"/>
  <c r="J1973" i="1"/>
  <c r="E249" i="5" s="1"/>
  <c r="I1973" i="1"/>
  <c r="H1973" i="1"/>
  <c r="D249" i="5" s="1"/>
  <c r="G1973" i="1"/>
  <c r="C249" i="5" s="1"/>
  <c r="M1949" i="1"/>
  <c r="G246" i="5" s="1"/>
  <c r="K1949" i="1"/>
  <c r="J1949" i="1"/>
  <c r="E246" i="5" s="1"/>
  <c r="I1949" i="1"/>
  <c r="M1928" i="1"/>
  <c r="G243" i="5" s="1"/>
  <c r="L1928" i="1"/>
  <c r="F243" i="5" s="1"/>
  <c r="K1928" i="1"/>
  <c r="J1928" i="1"/>
  <c r="E243" i="5" s="1"/>
  <c r="I1928" i="1"/>
  <c r="H1928" i="1"/>
  <c r="D243" i="5" s="1"/>
  <c r="G1928" i="1"/>
  <c r="C243" i="5" s="1"/>
  <c r="K1904" i="1"/>
  <c r="J1904" i="1"/>
  <c r="E240" i="5" s="1"/>
  <c r="I1904" i="1"/>
  <c r="M1880" i="1"/>
  <c r="G237" i="5" s="1"/>
  <c r="K1880" i="1"/>
  <c r="J1880" i="1"/>
  <c r="E237" i="5" s="1"/>
  <c r="I1880" i="1"/>
  <c r="M1859" i="1"/>
  <c r="G234" i="5" s="1"/>
  <c r="L1859" i="1"/>
  <c r="F234" i="5" s="1"/>
  <c r="K1859" i="1"/>
  <c r="J1859" i="1"/>
  <c r="E234" i="5" s="1"/>
  <c r="I1859" i="1"/>
  <c r="H1859" i="1"/>
  <c r="D234" i="5" s="1"/>
  <c r="G1859" i="1"/>
  <c r="C234" i="5" s="1"/>
  <c r="K1835" i="1"/>
  <c r="J1835" i="1"/>
  <c r="L1812" i="1"/>
  <c r="F228" i="5" s="1"/>
  <c r="K1812" i="1"/>
  <c r="J1812" i="1"/>
  <c r="E228" i="5" s="1"/>
  <c r="I1812" i="1"/>
  <c r="K1771" i="1"/>
  <c r="J1771" i="1"/>
  <c r="M1749" i="1"/>
  <c r="G222" i="5" s="1"/>
  <c r="L1749" i="1"/>
  <c r="F222" i="5" s="1"/>
  <c r="K1749" i="1"/>
  <c r="J1749" i="1"/>
  <c r="E222" i="5" s="1"/>
  <c r="I1749" i="1"/>
  <c r="H1749" i="1"/>
  <c r="D222" i="5" s="1"/>
  <c r="G1749" i="1"/>
  <c r="C222" i="5" s="1"/>
  <c r="M1728" i="1"/>
  <c r="G219" i="5" s="1"/>
  <c r="L1728" i="1"/>
  <c r="F219" i="5" s="1"/>
  <c r="K1728" i="1"/>
  <c r="J1728" i="1"/>
  <c r="E219" i="5" s="1"/>
  <c r="I1728" i="1"/>
  <c r="H1728" i="1"/>
  <c r="D219" i="5" s="1"/>
  <c r="K1704" i="1"/>
  <c r="J1704" i="1"/>
  <c r="M1680" i="1"/>
  <c r="G213" i="5" s="1"/>
  <c r="K1680" i="1"/>
  <c r="J1680" i="1"/>
  <c r="E213" i="5" s="1"/>
  <c r="I1680" i="1"/>
  <c r="K1659" i="1"/>
  <c r="J1659" i="1"/>
  <c r="E210" i="5" s="1"/>
  <c r="I1659" i="1"/>
  <c r="M1638" i="1"/>
  <c r="G207" i="5" s="1"/>
  <c r="L1638" i="1"/>
  <c r="F207" i="5" s="1"/>
  <c r="K1638" i="1"/>
  <c r="J1638" i="1"/>
  <c r="E207" i="5" s="1"/>
  <c r="I1638" i="1"/>
  <c r="H1638" i="1"/>
  <c r="D207" i="5" s="1"/>
  <c r="G1636" i="1"/>
  <c r="E153" i="11" s="1"/>
  <c r="G1635" i="1"/>
  <c r="E152" i="11" s="1"/>
  <c r="K1614" i="1"/>
  <c r="J1614" i="1"/>
  <c r="E204" i="5" s="1"/>
  <c r="I1614" i="1"/>
  <c r="K1590" i="1"/>
  <c r="J1590" i="1"/>
  <c r="M1565" i="1"/>
  <c r="G198" i="5" s="1"/>
  <c r="K1565" i="1"/>
  <c r="J1565" i="1"/>
  <c r="E198" i="5" s="1"/>
  <c r="I1565" i="1"/>
  <c r="M1544" i="1"/>
  <c r="G195" i="5" s="1"/>
  <c r="L1544" i="1"/>
  <c r="F195" i="5" s="1"/>
  <c r="K1544" i="1"/>
  <c r="J1544" i="1"/>
  <c r="E195" i="5" s="1"/>
  <c r="I1544" i="1"/>
  <c r="H1544" i="1"/>
  <c r="D195" i="5" s="1"/>
  <c r="G1544" i="1"/>
  <c r="C195" i="5" s="1"/>
  <c r="K1520" i="1"/>
  <c r="J1520" i="1"/>
  <c r="E192" i="5" s="1"/>
  <c r="I1520" i="1"/>
  <c r="L1497" i="1"/>
  <c r="F189" i="5" s="1"/>
  <c r="K1497" i="1"/>
  <c r="J1497" i="1"/>
  <c r="E189" i="5" s="1"/>
  <c r="I1497" i="1"/>
  <c r="K1467" i="1"/>
  <c r="J1467" i="1"/>
  <c r="E186" i="5" s="1"/>
  <c r="I1467" i="1"/>
  <c r="K1443" i="1"/>
  <c r="J1443" i="1"/>
  <c r="K1409" i="1"/>
  <c r="J1409" i="1"/>
  <c r="E180" i="5" s="1"/>
  <c r="I1409" i="1"/>
  <c r="K1385" i="1"/>
  <c r="J1385" i="1"/>
  <c r="K1360" i="1"/>
  <c r="J1360" i="1"/>
  <c r="I1360" i="1"/>
  <c r="L1337" i="1"/>
  <c r="F171" i="5" s="1"/>
  <c r="K1337" i="1"/>
  <c r="J1337" i="1"/>
  <c r="I1337" i="1"/>
  <c r="K1310" i="1"/>
  <c r="J1310" i="1"/>
  <c r="I1310" i="1"/>
  <c r="K1282" i="1"/>
  <c r="J1282" i="1"/>
  <c r="I1282" i="1"/>
  <c r="M1244" i="1"/>
  <c r="G162" i="5" s="1"/>
  <c r="K1244" i="1"/>
  <c r="J1244" i="1"/>
  <c r="I1244" i="1"/>
  <c r="E162" i="5" s="1"/>
  <c r="K1220" i="1"/>
  <c r="J1220" i="1"/>
  <c r="I1220" i="1"/>
  <c r="K1195" i="1"/>
  <c r="J1195" i="1"/>
  <c r="I1195" i="1"/>
  <c r="M1174" i="1"/>
  <c r="G153" i="5" s="1"/>
  <c r="L1174" i="1"/>
  <c r="F153" i="5" s="1"/>
  <c r="K1174" i="1"/>
  <c r="J1174" i="1"/>
  <c r="E153" i="5" s="1"/>
  <c r="I1174" i="1"/>
  <c r="H1174" i="1"/>
  <c r="D153" i="5" s="1"/>
  <c r="G1174" i="1"/>
  <c r="C153" i="5" s="1"/>
  <c r="L1153" i="1"/>
  <c r="F150" i="5" s="1"/>
  <c r="K1153" i="1"/>
  <c r="J1153" i="1"/>
  <c r="I1153" i="1"/>
  <c r="M1125" i="1"/>
  <c r="G147" i="5" s="1"/>
  <c r="K1125" i="1"/>
  <c r="J1125" i="1"/>
  <c r="I1125" i="1"/>
  <c r="K1101" i="1"/>
  <c r="J1101" i="1"/>
  <c r="K1072" i="1"/>
  <c r="J1072" i="1"/>
  <c r="I1072" i="1"/>
  <c r="M1048" i="1"/>
  <c r="G138" i="5" s="1"/>
  <c r="K1048" i="1"/>
  <c r="J1048" i="1"/>
  <c r="I1048" i="1"/>
  <c r="L1027" i="1"/>
  <c r="F135" i="5" s="1"/>
  <c r="K1027" i="1"/>
  <c r="J1027" i="1"/>
  <c r="L1006" i="1"/>
  <c r="F132" i="5" s="1"/>
  <c r="K1006" i="1"/>
  <c r="J1006" i="1"/>
  <c r="L985" i="1"/>
  <c r="F129" i="5" s="1"/>
  <c r="K985" i="1"/>
  <c r="J985" i="1"/>
  <c r="L951" i="1"/>
  <c r="F126" i="5" s="1"/>
  <c r="K951" i="1"/>
  <c r="J951" i="1"/>
  <c r="M922" i="1"/>
  <c r="G123" i="5" s="1"/>
  <c r="K922" i="1"/>
  <c r="J922" i="1"/>
  <c r="E123" i="5" s="1"/>
  <c r="I922" i="1"/>
  <c r="K898" i="1"/>
  <c r="J898" i="1"/>
  <c r="E120" i="5" s="1"/>
  <c r="I898" i="1"/>
  <c r="M873" i="1"/>
  <c r="G117" i="5" s="1"/>
  <c r="K873" i="1"/>
  <c r="J873" i="1"/>
  <c r="I873" i="1"/>
  <c r="K849" i="1"/>
  <c r="J849" i="1"/>
  <c r="I849" i="1"/>
  <c r="G847" i="1"/>
  <c r="J73" i="11" s="1"/>
  <c r="M828" i="1"/>
  <c r="G111" i="5" s="1"/>
  <c r="L828" i="1"/>
  <c r="F111" i="5" s="1"/>
  <c r="K828" i="1"/>
  <c r="J828" i="1"/>
  <c r="E111" i="5" s="1"/>
  <c r="I828" i="1"/>
  <c r="H828" i="1"/>
  <c r="D111" i="5" s="1"/>
  <c r="G828" i="1"/>
  <c r="C111" i="5" s="1"/>
  <c r="M804" i="1"/>
  <c r="G108" i="5" s="1"/>
  <c r="K804" i="1"/>
  <c r="J804" i="1"/>
  <c r="I804" i="1"/>
  <c r="E108" i="5" s="1"/>
  <c r="M780" i="1"/>
  <c r="G105" i="5" s="1"/>
  <c r="K780" i="1"/>
  <c r="J780" i="1"/>
  <c r="E105" i="5" s="1"/>
  <c r="I780" i="1"/>
  <c r="K748" i="1"/>
  <c r="J748" i="1"/>
  <c r="M727" i="1"/>
  <c r="G99" i="5" s="1"/>
  <c r="L727" i="1"/>
  <c r="F99" i="5" s="1"/>
  <c r="K727" i="1"/>
  <c r="J727" i="1"/>
  <c r="E99" i="5" s="1"/>
  <c r="I727" i="1"/>
  <c r="H727" i="1"/>
  <c r="D99" i="5" s="1"/>
  <c r="M703" i="1"/>
  <c r="G96" i="5" s="1"/>
  <c r="K703" i="1"/>
  <c r="J703" i="1"/>
  <c r="E96" i="5" s="1"/>
  <c r="I703" i="1"/>
  <c r="M681" i="1"/>
  <c r="G93" i="5" s="1"/>
  <c r="L681" i="1"/>
  <c r="F93" i="5" s="1"/>
  <c r="K681" i="1"/>
  <c r="J681" i="1"/>
  <c r="E93" i="5" s="1"/>
  <c r="I681" i="1"/>
  <c r="H681" i="1"/>
  <c r="D93" i="5" s="1"/>
  <c r="G679" i="1"/>
  <c r="C73" i="11" s="1"/>
  <c r="G678" i="1"/>
  <c r="C72" i="11" s="1"/>
  <c r="G677" i="1"/>
  <c r="C71" i="11" s="1"/>
  <c r="G676" i="1"/>
  <c r="C70" i="11" s="1"/>
  <c r="C69" i="11"/>
  <c r="C68" i="11"/>
  <c r="K657" i="1"/>
  <c r="J657" i="1"/>
  <c r="G655" i="1"/>
  <c r="K53" i="11" s="1"/>
  <c r="L631" i="1"/>
  <c r="F87" i="5" s="1"/>
  <c r="K631" i="1"/>
  <c r="J631" i="1"/>
  <c r="M610" i="1"/>
  <c r="G84" i="5" s="1"/>
  <c r="K610" i="1"/>
  <c r="J610" i="1"/>
  <c r="E84" i="5" s="1"/>
  <c r="I610" i="1"/>
  <c r="M586" i="1"/>
  <c r="G81" i="5" s="1"/>
  <c r="K586" i="1"/>
  <c r="J586" i="1"/>
  <c r="I586" i="1"/>
  <c r="M565" i="1"/>
  <c r="G78" i="5" s="1"/>
  <c r="L565" i="1"/>
  <c r="F78" i="5" s="1"/>
  <c r="K565" i="1"/>
  <c r="J565" i="1"/>
  <c r="E78" i="5" s="1"/>
  <c r="I565" i="1"/>
  <c r="H565" i="1"/>
  <c r="D78" i="5" s="1"/>
  <c r="K541" i="1"/>
  <c r="J541" i="1"/>
  <c r="M512" i="1"/>
  <c r="G72" i="5" s="1"/>
  <c r="L512" i="1"/>
  <c r="F72" i="5" s="1"/>
  <c r="K512" i="1"/>
  <c r="J512" i="1"/>
  <c r="E72" i="5" s="1"/>
  <c r="I512" i="1"/>
  <c r="H512" i="1"/>
  <c r="D72" i="5" s="1"/>
  <c r="G512" i="1"/>
  <c r="C72" i="5" s="1"/>
  <c r="L491" i="1"/>
  <c r="F69" i="5" s="1"/>
  <c r="K491" i="1"/>
  <c r="J491" i="1"/>
  <c r="K465" i="1"/>
  <c r="J465" i="1"/>
  <c r="L444" i="1"/>
  <c r="F63" i="5" s="1"/>
  <c r="K444" i="1"/>
  <c r="J444" i="1"/>
  <c r="M423" i="1"/>
  <c r="G60" i="5" s="1"/>
  <c r="L423" i="1"/>
  <c r="F60" i="5" s="1"/>
  <c r="K423" i="1"/>
  <c r="J423" i="1"/>
  <c r="E60" i="5" s="1"/>
  <c r="I423" i="1"/>
  <c r="H423" i="1"/>
  <c r="D60" i="5" s="1"/>
  <c r="G423" i="1"/>
  <c r="C60" i="5" s="1"/>
  <c r="M402" i="1"/>
  <c r="G57" i="5" s="1"/>
  <c r="K402" i="1"/>
  <c r="J402" i="1"/>
  <c r="E57" i="5" s="1"/>
  <c r="I402" i="1"/>
  <c r="L381" i="1"/>
  <c r="F54" i="5" s="1"/>
  <c r="K381" i="1"/>
  <c r="J381" i="1"/>
  <c r="E54" i="5" s="1"/>
  <c r="I381" i="1"/>
  <c r="M354" i="1"/>
  <c r="G51" i="5" s="1"/>
  <c r="K354" i="1"/>
  <c r="J354" i="1"/>
  <c r="E51" i="5" s="1"/>
  <c r="I354" i="1"/>
  <c r="K330" i="1"/>
  <c r="J330" i="1"/>
  <c r="K306" i="1"/>
  <c r="J306" i="1"/>
  <c r="M285" i="1"/>
  <c r="G42" i="5" s="1"/>
  <c r="L285" i="1"/>
  <c r="F42" i="5" s="1"/>
  <c r="K285" i="1"/>
  <c r="J285" i="1"/>
  <c r="E42" i="5" s="1"/>
  <c r="I285" i="1"/>
  <c r="H285" i="1"/>
  <c r="D42" i="5" s="1"/>
  <c r="K264" i="1"/>
  <c r="J264" i="1"/>
  <c r="L254" i="1"/>
  <c r="L264" i="1" s="1"/>
  <c r="F39" i="5" s="1"/>
  <c r="M237" i="1"/>
  <c r="G36" i="5" s="1"/>
  <c r="K237" i="1"/>
  <c r="J237" i="1"/>
  <c r="E36" i="5" s="1"/>
  <c r="I237" i="1"/>
  <c r="M212" i="1"/>
  <c r="G33" i="5" s="1"/>
  <c r="L212" i="1"/>
  <c r="F33" i="5" s="1"/>
  <c r="K212" i="1"/>
  <c r="J212" i="1"/>
  <c r="E33" i="5" s="1"/>
  <c r="I212" i="1"/>
  <c r="H212" i="1"/>
  <c r="D33" i="5" s="1"/>
  <c r="G212" i="1"/>
  <c r="C33" i="5" s="1"/>
  <c r="K188" i="1"/>
  <c r="J188" i="1"/>
  <c r="M156" i="1"/>
  <c r="G27" i="5" s="1"/>
  <c r="K156" i="1"/>
  <c r="J156" i="1"/>
  <c r="E27" i="5" s="1"/>
  <c r="I156" i="1"/>
  <c r="K132" i="1"/>
  <c r="J132" i="1"/>
  <c r="M108" i="1"/>
  <c r="G21" i="5" s="1"/>
  <c r="K108" i="1"/>
  <c r="J108" i="1"/>
  <c r="E21" i="5" s="1"/>
  <c r="I108" i="1"/>
  <c r="M84" i="1"/>
  <c r="G18" i="5" s="1"/>
  <c r="K84" i="1"/>
  <c r="J84" i="1"/>
  <c r="E18" i="5" s="1"/>
  <c r="I84" i="1"/>
  <c r="M63" i="1"/>
  <c r="G15" i="5" s="1"/>
  <c r="K63" i="1"/>
  <c r="J63" i="1"/>
  <c r="I63" i="1"/>
  <c r="E15" i="5" s="1"/>
  <c r="M55" i="1"/>
  <c r="M39" i="1"/>
  <c r="G12" i="5" s="1"/>
  <c r="K39" i="1"/>
  <c r="J39" i="1"/>
  <c r="I39" i="1"/>
  <c r="L34" i="1"/>
  <c r="M17" i="1"/>
  <c r="G9" i="5" s="1"/>
  <c r="L17" i="1"/>
  <c r="F9" i="5" s="1"/>
  <c r="K17" i="1"/>
  <c r="J17" i="1"/>
  <c r="I17" i="1"/>
  <c r="E9" i="5" s="1"/>
  <c r="H17" i="1"/>
  <c r="D9" i="5" s="1"/>
  <c r="G17" i="1"/>
  <c r="C9" i="5" s="1"/>
  <c r="H877" i="1" l="1"/>
  <c r="E117" i="5"/>
  <c r="H590" i="1"/>
  <c r="E81" i="5"/>
  <c r="N9" i="5"/>
  <c r="C67" i="11"/>
  <c r="E147" i="11"/>
  <c r="E163" i="11" s="1"/>
  <c r="F460" i="10"/>
  <c r="K2169" i="1"/>
  <c r="J2169" i="1"/>
  <c r="G565" i="1"/>
  <c r="C78" i="5" s="1"/>
  <c r="H63" i="1"/>
  <c r="D15" i="5" s="1"/>
  <c r="N15" i="5" s="1"/>
  <c r="G681" i="1"/>
  <c r="C93" i="5" s="1"/>
  <c r="N93" i="5" s="1"/>
  <c r="G727" i="1"/>
  <c r="C99" i="5" s="1"/>
  <c r="G285" i="1"/>
  <c r="C42" i="5" s="1"/>
  <c r="N42" i="5" s="1"/>
  <c r="G1638" i="1"/>
  <c r="C207" i="5" s="1"/>
  <c r="L402" i="1"/>
  <c r="F57" i="5" s="1"/>
  <c r="L610" i="1"/>
  <c r="F84" i="5" s="1"/>
  <c r="L63" i="1"/>
  <c r="F15" i="5" s="1"/>
  <c r="H354" i="1"/>
  <c r="D51" i="5" s="1"/>
  <c r="L354" i="1"/>
  <c r="F51" i="5" s="1"/>
  <c r="L156" i="1"/>
  <c r="F27" i="5" s="1"/>
  <c r="G402" i="1"/>
  <c r="C57" i="5" s="1"/>
  <c r="H402" i="1"/>
  <c r="D57" i="5" s="1"/>
  <c r="H156" i="1"/>
  <c r="D27" i="5" s="1"/>
  <c r="N27" i="5" s="1"/>
  <c r="G354" i="1"/>
  <c r="C51" i="5" s="1"/>
  <c r="G610" i="1"/>
  <c r="C84" i="5" s="1"/>
  <c r="G2087" i="1"/>
  <c r="C264" i="5" s="1"/>
  <c r="G156" i="1"/>
  <c r="C27" i="5" s="1"/>
  <c r="G63" i="1"/>
  <c r="C15" i="5" s="1"/>
  <c r="H610" i="1"/>
  <c r="D84" i="5" s="1"/>
  <c r="L2087" i="1"/>
  <c r="F264" i="5" s="1"/>
  <c r="H2087" i="1"/>
  <c r="D264" i="5" s="1"/>
  <c r="G1728" i="1"/>
  <c r="C219" i="5" s="1"/>
  <c r="N264" i="5" l="1"/>
  <c r="J426" i="10"/>
  <c r="M426" i="10" s="1"/>
  <c r="D57" i="11"/>
  <c r="H443" i="10"/>
  <c r="M443" i="10" s="1"/>
  <c r="E57" i="11"/>
  <c r="F510" i="10"/>
  <c r="H460" i="10"/>
  <c r="M460" i="10" s="1"/>
  <c r="F477" i="10"/>
  <c r="F57" i="11" l="1"/>
  <c r="J477" i="10"/>
  <c r="M477" i="10" s="1"/>
  <c r="G57" i="11"/>
  <c r="G510" i="10"/>
  <c r="F528" i="10"/>
  <c r="J510" i="10" l="1"/>
  <c r="M510" i="10" s="1"/>
  <c r="I57" i="11"/>
  <c r="J528" i="10" l="1"/>
  <c r="M528" i="10" s="1"/>
  <c r="K57" i="11"/>
  <c r="E804" i="10"/>
  <c r="E994" i="10"/>
  <c r="E1307" i="10"/>
  <c r="E684" i="10"/>
  <c r="D694" i="10" s="1"/>
  <c r="H545" i="10" l="1"/>
  <c r="M545" i="10" s="1"/>
  <c r="C77" i="11"/>
  <c r="I588" i="10"/>
  <c r="E709" i="10"/>
  <c r="E1435" i="10"/>
  <c r="E1433" i="10"/>
  <c r="L1017" i="10"/>
  <c r="L1019" i="10"/>
  <c r="L1020" i="10"/>
  <c r="L1023" i="10"/>
  <c r="E1467" i="10"/>
  <c r="L1340" i="10"/>
  <c r="M29" i="10"/>
  <c r="M31" i="10"/>
  <c r="M33" i="10"/>
  <c r="M34" i="10"/>
  <c r="M35" i="10"/>
  <c r="M28" i="10"/>
  <c r="L30" i="10"/>
  <c r="L32" i="10"/>
  <c r="L34" i="10"/>
  <c r="L36" i="10"/>
  <c r="M588" i="10" l="1"/>
  <c r="L566" i="10"/>
  <c r="D77" i="11"/>
  <c r="L588" i="10"/>
  <c r="E77" i="11"/>
  <c r="E1415" i="10"/>
  <c r="E790" i="10"/>
  <c r="K1708" i="10" l="1"/>
  <c r="K1687" i="10"/>
  <c r="J1687" i="10"/>
  <c r="E629" i="10" l="1"/>
  <c r="D639" i="10" s="1"/>
  <c r="M1750" i="10" l="1"/>
  <c r="K1750" i="10"/>
  <c r="J1750" i="10"/>
  <c r="K1729" i="10"/>
  <c r="J1729" i="10"/>
  <c r="K1666" i="10"/>
  <c r="J1666" i="10"/>
  <c r="M1649" i="10"/>
  <c r="G265" i="5" s="1"/>
  <c r="G263" i="5" s="1"/>
  <c r="K1649" i="10"/>
  <c r="J1649" i="10"/>
  <c r="E265" i="5" s="1"/>
  <c r="E263" i="5" s="1"/>
  <c r="K1628" i="10"/>
  <c r="J1628" i="10"/>
  <c r="M1607" i="10"/>
  <c r="G259" i="5" s="1"/>
  <c r="G257" i="5" s="1"/>
  <c r="K1607" i="10"/>
  <c r="J1607" i="10"/>
  <c r="E257" i="5" s="1"/>
  <c r="M1590" i="10"/>
  <c r="G256" i="5" s="1"/>
  <c r="G254" i="5" s="1"/>
  <c r="K1590" i="10"/>
  <c r="J1590" i="10"/>
  <c r="E256" i="5" s="1"/>
  <c r="E254" i="5" s="1"/>
  <c r="K1573" i="10"/>
  <c r="M1549" i="10"/>
  <c r="G250" i="5" s="1"/>
  <c r="G248" i="5" s="1"/>
  <c r="K1549" i="10"/>
  <c r="J1549" i="10"/>
  <c r="E248" i="5" s="1"/>
  <c r="M1528" i="10"/>
  <c r="G247" i="5" s="1"/>
  <c r="G245" i="5" s="1"/>
  <c r="K1528" i="10"/>
  <c r="J1528" i="10"/>
  <c r="E247" i="5" s="1"/>
  <c r="E245" i="5" s="1"/>
  <c r="K1507" i="10"/>
  <c r="J1507" i="10"/>
  <c r="E244" i="5" s="1"/>
  <c r="E242" i="5" s="1"/>
  <c r="L1490" i="10"/>
  <c r="F241" i="5" s="1"/>
  <c r="K1490" i="10"/>
  <c r="H1490" i="10"/>
  <c r="D241" i="5" s="1"/>
  <c r="L1473" i="10"/>
  <c r="F238" i="5" s="1"/>
  <c r="K1473" i="10"/>
  <c r="H1473" i="10"/>
  <c r="D238" i="5" s="1"/>
  <c r="M1456" i="10"/>
  <c r="G235" i="5" s="1"/>
  <c r="G233" i="5" s="1"/>
  <c r="L1456" i="10"/>
  <c r="F235" i="5" s="1"/>
  <c r="F233" i="5" s="1"/>
  <c r="K1456" i="10"/>
  <c r="J1456" i="10"/>
  <c r="E235" i="5" s="1"/>
  <c r="E233" i="5" s="1"/>
  <c r="H1456" i="10"/>
  <c r="D235" i="5" s="1"/>
  <c r="D233" i="5" s="1"/>
  <c r="L1439" i="10"/>
  <c r="F232" i="5" s="1"/>
  <c r="K1439" i="10"/>
  <c r="H1439" i="10"/>
  <c r="D232" i="5" s="1"/>
  <c r="K1422" i="10"/>
  <c r="L1404" i="10"/>
  <c r="F226" i="5" s="1"/>
  <c r="K1404" i="10"/>
  <c r="H1404" i="10"/>
  <c r="D226" i="5" s="1"/>
  <c r="K1383" i="10"/>
  <c r="L1365" i="10"/>
  <c r="F220" i="5" s="1"/>
  <c r="F218" i="5" s="1"/>
  <c r="K1365" i="10"/>
  <c r="H1365" i="10"/>
  <c r="D220" i="5" s="1"/>
  <c r="D218" i="5" s="1"/>
  <c r="K1344" i="10"/>
  <c r="L1326" i="10"/>
  <c r="F214" i="5" s="1"/>
  <c r="K1326" i="10"/>
  <c r="H1326" i="10"/>
  <c r="D214" i="5" s="1"/>
  <c r="L1309" i="10"/>
  <c r="F211" i="5" s="1"/>
  <c r="K1309" i="10"/>
  <c r="H1309" i="10"/>
  <c r="D211" i="5" s="1"/>
  <c r="M1292" i="10"/>
  <c r="G208" i="5" s="1"/>
  <c r="G206" i="5" s="1"/>
  <c r="L1292" i="10"/>
  <c r="F208" i="5" s="1"/>
  <c r="F206" i="5" s="1"/>
  <c r="K1292" i="10"/>
  <c r="J1292" i="10"/>
  <c r="E208" i="5" s="1"/>
  <c r="E206" i="5" s="1"/>
  <c r="H1292" i="10"/>
  <c r="D208" i="5" s="1"/>
  <c r="D206" i="5" s="1"/>
  <c r="L1275" i="10"/>
  <c r="F205" i="5" s="1"/>
  <c r="K1275" i="10"/>
  <c r="H1275" i="10"/>
  <c r="D205" i="5" s="1"/>
  <c r="K1254" i="10"/>
  <c r="J1254" i="10"/>
  <c r="K1233" i="10"/>
  <c r="J1233" i="10"/>
  <c r="K1212" i="10"/>
  <c r="J1212" i="10"/>
  <c r="E196" i="5" s="1"/>
  <c r="E194" i="5" s="1"/>
  <c r="K1191" i="10"/>
  <c r="L1174" i="10"/>
  <c r="F190" i="5" s="1"/>
  <c r="F188" i="5" s="1"/>
  <c r="K1174" i="10"/>
  <c r="H1174" i="10"/>
  <c r="D190" i="5" s="1"/>
  <c r="L1157" i="10"/>
  <c r="F187" i="5" s="1"/>
  <c r="K1157" i="10"/>
  <c r="H1157" i="10"/>
  <c r="D187" i="5" s="1"/>
  <c r="K1139" i="10"/>
  <c r="K1118" i="10"/>
  <c r="J1118" i="10"/>
  <c r="K1097" i="10"/>
  <c r="J1097" i="10"/>
  <c r="L1080" i="10"/>
  <c r="F175" i="5" s="1"/>
  <c r="K1080" i="10"/>
  <c r="H1080" i="10"/>
  <c r="D175" i="5" s="1"/>
  <c r="L1063" i="10"/>
  <c r="F172" i="5" s="1"/>
  <c r="F170" i="5" s="1"/>
  <c r="K1063" i="10"/>
  <c r="J1063" i="10"/>
  <c r="E172" i="5" s="1"/>
  <c r="E170" i="5" s="1"/>
  <c r="L1046" i="10"/>
  <c r="F169" i="5" s="1"/>
  <c r="K1046" i="10"/>
  <c r="H1046" i="10"/>
  <c r="D169" i="5" s="1"/>
  <c r="K1025" i="10"/>
  <c r="K1000" i="10"/>
  <c r="J1000" i="10"/>
  <c r="K979" i="10"/>
  <c r="J979" i="10"/>
  <c r="L962" i="10"/>
  <c r="F157" i="5" s="1"/>
  <c r="K962" i="10"/>
  <c r="H962" i="10"/>
  <c r="D157" i="5" s="1"/>
  <c r="M945" i="10"/>
  <c r="G154" i="5" s="1"/>
  <c r="G152" i="5" s="1"/>
  <c r="L945" i="10"/>
  <c r="F154" i="5" s="1"/>
  <c r="F152" i="5" s="1"/>
  <c r="K945" i="10"/>
  <c r="J945" i="10"/>
  <c r="E154" i="5" s="1"/>
  <c r="E152" i="5" s="1"/>
  <c r="H945" i="10"/>
  <c r="D154" i="5" s="1"/>
  <c r="D152" i="5" s="1"/>
  <c r="L928" i="10"/>
  <c r="F151" i="5" s="1"/>
  <c r="F149" i="5" s="1"/>
  <c r="K928" i="10"/>
  <c r="J928" i="10"/>
  <c r="E151" i="5" s="1"/>
  <c r="E149" i="5" s="1"/>
  <c r="K907" i="10"/>
  <c r="J907" i="10"/>
  <c r="E148" i="5" s="1"/>
  <c r="E146" i="5" s="1"/>
  <c r="K886" i="10"/>
  <c r="L868" i="10"/>
  <c r="F142" i="5" s="1"/>
  <c r="K868" i="10"/>
  <c r="H868" i="10"/>
  <c r="D142" i="5" s="1"/>
  <c r="K847" i="10"/>
  <c r="J847" i="10"/>
  <c r="L830" i="10"/>
  <c r="F136" i="5" s="1"/>
  <c r="F134" i="5" s="1"/>
  <c r="K830" i="10"/>
  <c r="H830" i="10"/>
  <c r="D136" i="5" s="1"/>
  <c r="L813" i="10"/>
  <c r="F133" i="5" s="1"/>
  <c r="F131" i="5" s="1"/>
  <c r="K813" i="10"/>
  <c r="L793" i="10"/>
  <c r="F130" i="5" s="1"/>
  <c r="F128" i="5" s="1"/>
  <c r="K793" i="10"/>
  <c r="L773" i="10"/>
  <c r="F127" i="5" s="1"/>
  <c r="F125" i="5" s="1"/>
  <c r="K773" i="10"/>
  <c r="J773" i="10"/>
  <c r="E127" i="5" s="1"/>
  <c r="K752" i="10"/>
  <c r="K728" i="10"/>
  <c r="L711" i="10"/>
  <c r="F118" i="5" s="1"/>
  <c r="K711" i="10"/>
  <c r="H711" i="10"/>
  <c r="D118" i="5" s="1"/>
  <c r="K690" i="10"/>
  <c r="L673" i="10"/>
  <c r="F112" i="5" s="1"/>
  <c r="F110" i="5" s="1"/>
  <c r="K673" i="10"/>
  <c r="H673" i="10"/>
  <c r="D112" i="5" s="1"/>
  <c r="D110" i="5" s="1"/>
  <c r="L656" i="10"/>
  <c r="F109" i="5" s="1"/>
  <c r="K656" i="10"/>
  <c r="H656" i="10"/>
  <c r="D109" i="5" s="1"/>
  <c r="K635" i="10"/>
  <c r="J635" i="10"/>
  <c r="K593" i="10"/>
  <c r="J593" i="10"/>
  <c r="K572" i="10"/>
  <c r="K550" i="10"/>
  <c r="J550" i="10"/>
  <c r="E94" i="5" s="1"/>
  <c r="E92" i="5" s="1"/>
  <c r="L533" i="10"/>
  <c r="F91" i="5" s="1"/>
  <c r="K533" i="10"/>
  <c r="H533" i="10"/>
  <c r="D91" i="5" s="1"/>
  <c r="L515" i="10"/>
  <c r="F85" i="5" s="1"/>
  <c r="F83" i="5" s="1"/>
  <c r="K515" i="10"/>
  <c r="H515" i="10"/>
  <c r="D85" i="5" s="1"/>
  <c r="D83" i="5" s="1"/>
  <c r="L499" i="10"/>
  <c r="F82" i="5" s="1"/>
  <c r="K499" i="10"/>
  <c r="H499" i="10"/>
  <c r="D82" i="5" s="1"/>
  <c r="L482" i="10"/>
  <c r="F79" i="5" s="1"/>
  <c r="F77" i="5" s="1"/>
  <c r="K482" i="10"/>
  <c r="H482" i="10"/>
  <c r="D79" i="5" s="1"/>
  <c r="D77" i="5" s="1"/>
  <c r="L465" i="10"/>
  <c r="F76" i="5" s="1"/>
  <c r="K465" i="10"/>
  <c r="L448" i="10"/>
  <c r="F73" i="5" s="1"/>
  <c r="F71" i="5" s="1"/>
  <c r="K448" i="10"/>
  <c r="J448" i="10"/>
  <c r="E73" i="5" s="1"/>
  <c r="E71" i="5" s="1"/>
  <c r="L431" i="10"/>
  <c r="F70" i="5" s="1"/>
  <c r="F68" i="5" s="1"/>
  <c r="K431" i="10"/>
  <c r="H431" i="10"/>
  <c r="D70" i="5" s="1"/>
  <c r="L414" i="10"/>
  <c r="F88" i="5" s="1"/>
  <c r="F86" i="5" s="1"/>
  <c r="K414" i="10"/>
  <c r="J414" i="10"/>
  <c r="E88" i="5" s="1"/>
  <c r="K393" i="10"/>
  <c r="J393" i="10"/>
  <c r="K376" i="10"/>
  <c r="J376" i="10"/>
  <c r="H387" i="10" l="1"/>
  <c r="M387" i="10" s="1"/>
  <c r="C56" i="11"/>
  <c r="E274" i="5"/>
  <c r="E272" i="5" s="1"/>
  <c r="G274" i="5"/>
  <c r="G272" i="5" s="1"/>
  <c r="M355" i="10"/>
  <c r="G61" i="5" s="1"/>
  <c r="G59" i="5" s="1"/>
  <c r="K355" i="10"/>
  <c r="J355" i="10"/>
  <c r="E61" i="5" s="1"/>
  <c r="E59" i="5" s="1"/>
  <c r="M338" i="10"/>
  <c r="G58" i="5" s="1"/>
  <c r="G56" i="5" s="1"/>
  <c r="K338" i="10"/>
  <c r="J338" i="10"/>
  <c r="E58" i="5" s="1"/>
  <c r="E56" i="5" s="1"/>
  <c r="L321" i="10"/>
  <c r="F55" i="5" s="1"/>
  <c r="F53" i="5" s="1"/>
  <c r="K321" i="10"/>
  <c r="J321" i="10"/>
  <c r="M302" i="10"/>
  <c r="G52" i="5" s="1"/>
  <c r="G50" i="5" s="1"/>
  <c r="K302" i="10"/>
  <c r="J302" i="10"/>
  <c r="E52" i="5" s="1"/>
  <c r="E50" i="5" s="1"/>
  <c r="M284" i="10"/>
  <c r="G49" i="5" s="1"/>
  <c r="L284" i="10"/>
  <c r="F49" i="5" s="1"/>
  <c r="K284" i="10"/>
  <c r="J284" i="10"/>
  <c r="E49" i="5" s="1"/>
  <c r="H284" i="10"/>
  <c r="D49" i="5" s="1"/>
  <c r="G284" i="10"/>
  <c r="C49" i="5" s="1"/>
  <c r="K263" i="10"/>
  <c r="J263" i="10"/>
  <c r="E46" i="5" s="1"/>
  <c r="M241" i="10"/>
  <c r="G43" i="5" s="1"/>
  <c r="G41" i="5" s="1"/>
  <c r="K241" i="10"/>
  <c r="J241" i="10"/>
  <c r="E43" i="5" s="1"/>
  <c r="E41" i="5" s="1"/>
  <c r="K223" i="10" l="1"/>
  <c r="J223" i="10"/>
  <c r="E40" i="5" s="1"/>
  <c r="K201" i="10"/>
  <c r="L180" i="10" l="1"/>
  <c r="F34" i="5" s="1"/>
  <c r="F32" i="5" s="1"/>
  <c r="K180" i="10"/>
  <c r="J180" i="10"/>
  <c r="E34" i="5" s="1"/>
  <c r="E32" i="5" s="1"/>
  <c r="L162" i="10"/>
  <c r="F31" i="5" s="1"/>
  <c r="K162" i="10"/>
  <c r="H162" i="10"/>
  <c r="D31" i="5" s="1"/>
  <c r="M139" i="10"/>
  <c r="G28" i="5" s="1"/>
  <c r="G26" i="5" s="1"/>
  <c r="K139" i="10"/>
  <c r="J139" i="10"/>
  <c r="E26" i="5" s="1"/>
  <c r="K117" i="10"/>
  <c r="J117" i="10"/>
  <c r="L100" i="10"/>
  <c r="F22" i="5" s="1"/>
  <c r="K100" i="10"/>
  <c r="H100" i="10"/>
  <c r="D22" i="5" s="1"/>
  <c r="K78" i="10" l="1"/>
  <c r="J78" i="10"/>
  <c r="M60" i="10"/>
  <c r="G16" i="5" s="1"/>
  <c r="G14" i="5" s="1"/>
  <c r="K60" i="10"/>
  <c r="J60" i="10"/>
  <c r="E16" i="5" s="1"/>
  <c r="E14" i="5" s="1"/>
  <c r="K38" i="10"/>
  <c r="K1760" i="10" s="1"/>
  <c r="M17" i="10"/>
  <c r="G10" i="5" s="1"/>
  <c r="L17" i="10"/>
  <c r="F10" i="5" s="1"/>
  <c r="K17" i="10"/>
  <c r="J17" i="10"/>
  <c r="E10" i="5" s="1"/>
  <c r="E8" i="5" s="1"/>
  <c r="H17" i="10"/>
  <c r="D10" i="5" s="1"/>
  <c r="D8" i="5" l="1"/>
  <c r="G8" i="5"/>
  <c r="J10" i="5"/>
  <c r="F8" i="5"/>
  <c r="I10" i="5"/>
  <c r="H33" i="10"/>
  <c r="L33" i="10" s="1"/>
  <c r="D19" i="11"/>
  <c r="K199" i="11" s="1"/>
  <c r="G17" i="10"/>
  <c r="C10" i="5" s="1"/>
  <c r="N10" i="5" s="1"/>
  <c r="C8" i="5" l="1"/>
  <c r="N8" i="5" s="1"/>
  <c r="K10" i="5"/>
  <c r="L223" i="10"/>
  <c r="F40" i="5" s="1"/>
  <c r="F38" i="5" s="1"/>
  <c r="L376" i="10" l="1"/>
  <c r="F64" i="5" s="1"/>
  <c r="F62" i="5" s="1"/>
  <c r="F1068" i="1" l="1"/>
  <c r="F2129" i="1"/>
  <c r="H37" i="1"/>
  <c r="L37" i="1" s="1"/>
  <c r="D13" i="11"/>
  <c r="F110" i="10"/>
  <c r="F944" i="1"/>
  <c r="I944" i="1" s="1"/>
  <c r="M944" i="1" s="1"/>
  <c r="F1584" i="10"/>
  <c r="F786" i="10"/>
  <c r="J786" i="10" s="1"/>
  <c r="M786" i="10" s="1"/>
  <c r="F1358" i="1"/>
  <c r="F629" i="1"/>
  <c r="I629" i="1" s="1"/>
  <c r="M629" i="1" s="1"/>
  <c r="H1280" i="1"/>
  <c r="L1280" i="1" s="1"/>
  <c r="F1383" i="1"/>
  <c r="F1433" i="10"/>
  <c r="F1304" i="10"/>
  <c r="F785" i="10"/>
  <c r="F2130" i="1" l="1"/>
  <c r="L2130" i="1" s="1"/>
  <c r="F2059" i="1"/>
  <c r="E191" i="11" s="1"/>
  <c r="F2103" i="1"/>
  <c r="L2103" i="1" s="1"/>
  <c r="F1433" i="1"/>
  <c r="F131" i="11" s="1"/>
  <c r="F371" i="1"/>
  <c r="H371" i="1" s="1"/>
  <c r="M371" i="1" s="1"/>
  <c r="F1213" i="1"/>
  <c r="H1213" i="1" s="1"/>
  <c r="M1213" i="1" s="1"/>
  <c r="F48" i="11"/>
  <c r="F1460" i="1"/>
  <c r="G128" i="11" s="1"/>
  <c r="G104" i="1"/>
  <c r="F11" i="11" s="1"/>
  <c r="F1700" i="1"/>
  <c r="H151" i="11" s="1"/>
  <c r="F1797" i="1"/>
  <c r="H1797" i="1" s="1"/>
  <c r="M1797" i="1" s="1"/>
  <c r="F1002" i="1"/>
  <c r="I1002" i="1" s="1"/>
  <c r="M1002" i="1" s="1"/>
  <c r="F1302" i="1"/>
  <c r="J111" i="11" s="1"/>
  <c r="F1356" i="1"/>
  <c r="H1356" i="1" s="1"/>
  <c r="F845" i="1"/>
  <c r="F1405" i="1"/>
  <c r="E131" i="11" s="1"/>
  <c r="F129" i="1"/>
  <c r="I129" i="1" s="1"/>
  <c r="F177" i="1"/>
  <c r="F1355" i="1"/>
  <c r="H1355" i="1" s="1"/>
  <c r="F744" i="1"/>
  <c r="F1398" i="10"/>
  <c r="K156" i="11" s="1"/>
  <c r="F1303" i="10"/>
  <c r="F156" i="11" s="1"/>
  <c r="F1484" i="10"/>
  <c r="G176" i="11" s="1"/>
  <c r="F1112" i="10"/>
  <c r="F1467" i="10"/>
  <c r="G1467" i="10" s="1"/>
  <c r="J1467" i="10" s="1"/>
  <c r="M1467" i="10" s="1"/>
  <c r="F1040" i="10"/>
  <c r="J116" i="11" s="1"/>
  <c r="F121" i="10"/>
  <c r="F2131" i="1"/>
  <c r="L2131" i="1" s="1"/>
  <c r="F967" i="1"/>
  <c r="I967" i="1" s="1"/>
  <c r="M967" i="1" s="1"/>
  <c r="F968" i="1"/>
  <c r="I968" i="1" s="1"/>
  <c r="M968" i="1" s="1"/>
  <c r="I136" i="11"/>
  <c r="F1195" i="10"/>
  <c r="L743" i="10"/>
  <c r="D96" i="11"/>
  <c r="J1433" i="10"/>
  <c r="M1433" i="10" s="1"/>
  <c r="D176" i="11"/>
  <c r="L2129" i="1"/>
  <c r="H778" i="1"/>
  <c r="L778" i="1" s="1"/>
  <c r="G73" i="11"/>
  <c r="H1358" i="1"/>
  <c r="C133" i="11"/>
  <c r="D133" i="11"/>
  <c r="E91" i="11"/>
  <c r="J53" i="11"/>
  <c r="I11" i="11"/>
  <c r="H1068" i="1"/>
  <c r="J91" i="11"/>
  <c r="G40" i="11"/>
  <c r="F1468" i="10"/>
  <c r="F1564" i="10"/>
  <c r="F1495" i="1"/>
  <c r="H1495" i="1" s="1"/>
  <c r="M1495" i="1" s="1"/>
  <c r="F1494" i="1"/>
  <c r="H1494" i="1" s="1"/>
  <c r="M1494" i="1" s="1"/>
  <c r="F1308" i="1"/>
  <c r="F1657" i="1"/>
  <c r="F1441" i="1"/>
  <c r="F1151" i="1"/>
  <c r="F539" i="1"/>
  <c r="F2108" i="1"/>
  <c r="L2108" i="1" s="1"/>
  <c r="F1991" i="1"/>
  <c r="H1991" i="1" s="1"/>
  <c r="M1991" i="1" s="1"/>
  <c r="F1795" i="1"/>
  <c r="H1795" i="1" s="1"/>
  <c r="M1795" i="1" s="1"/>
  <c r="F1791" i="1"/>
  <c r="H1791" i="1" s="1"/>
  <c r="M1791" i="1" s="1"/>
  <c r="F1461" i="1"/>
  <c r="F1432" i="1"/>
  <c r="F1428" i="1"/>
  <c r="F1354" i="1"/>
  <c r="H1266" i="1"/>
  <c r="L1266" i="1" s="1"/>
  <c r="F1144" i="1"/>
  <c r="F971" i="1"/>
  <c r="I971" i="1" s="1"/>
  <c r="M971" i="1" s="1"/>
  <c r="F1990" i="1"/>
  <c r="H1990" i="1" s="1"/>
  <c r="M1990" i="1" s="1"/>
  <c r="F1794" i="1"/>
  <c r="H1794" i="1" s="1"/>
  <c r="M1794" i="1" s="1"/>
  <c r="F1790" i="1"/>
  <c r="F1431" i="1"/>
  <c r="F1353" i="1"/>
  <c r="M1353" i="1" s="1"/>
  <c r="F1330" i="1"/>
  <c r="H1330" i="1" s="1"/>
  <c r="M1330" i="1" s="1"/>
  <c r="F1265" i="1"/>
  <c r="F970" i="1"/>
  <c r="I970" i="1" s="1"/>
  <c r="M970" i="1" s="1"/>
  <c r="F943" i="1"/>
  <c r="I943" i="1" s="1"/>
  <c r="M943" i="1" s="1"/>
  <c r="F484" i="1"/>
  <c r="I484" i="1" s="1"/>
  <c r="F1989" i="1"/>
  <c r="F1793" i="1"/>
  <c r="H1793" i="1" s="1"/>
  <c r="M1793" i="1" s="1"/>
  <c r="F1430" i="1"/>
  <c r="F1329" i="1"/>
  <c r="F969" i="1"/>
  <c r="I969" i="1" s="1"/>
  <c r="M969" i="1" s="1"/>
  <c r="I190" i="11"/>
  <c r="F1792" i="1"/>
  <c r="H1792" i="1" s="1"/>
  <c r="M1792" i="1" s="1"/>
  <c r="F972" i="1"/>
  <c r="I972" i="1" s="1"/>
  <c r="M972" i="1" s="1"/>
  <c r="F256" i="1"/>
  <c r="I256" i="1" s="1"/>
  <c r="F485" i="1"/>
  <c r="I485" i="1" s="1"/>
  <c r="M485" i="1" s="1"/>
  <c r="F942" i="1"/>
  <c r="I942" i="1" s="1"/>
  <c r="M942" i="1" s="1"/>
  <c r="F370" i="1"/>
  <c r="F1765" i="1"/>
  <c r="I1765" i="1" s="1"/>
  <c r="M1765" i="1" s="1"/>
  <c r="F941" i="1"/>
  <c r="I941" i="1" s="1"/>
  <c r="M941" i="1" s="1"/>
  <c r="F486" i="1"/>
  <c r="I486" i="1" s="1"/>
  <c r="M486" i="1" s="1"/>
  <c r="F1796" i="1"/>
  <c r="H1796" i="1" s="1"/>
  <c r="M1796" i="1" s="1"/>
  <c r="F1429" i="1"/>
  <c r="F1145" i="1"/>
  <c r="H1145" i="1" s="1"/>
  <c r="M1145" i="1" s="1"/>
  <c r="F257" i="1"/>
  <c r="I257" i="1" s="1"/>
  <c r="M257" i="1" s="1"/>
  <c r="F1998" i="1"/>
  <c r="F1810" i="1"/>
  <c r="F982" i="1"/>
  <c r="I982" i="1" s="1"/>
  <c r="M982" i="1" s="1"/>
  <c r="F949" i="1"/>
  <c r="I949" i="1" s="1"/>
  <c r="M949" i="1" s="1"/>
  <c r="F1491" i="1"/>
  <c r="F1331" i="1"/>
  <c r="F974" i="1"/>
  <c r="I974" i="1" s="1"/>
  <c r="M974" i="1" s="1"/>
  <c r="F649" i="1"/>
  <c r="F440" i="1"/>
  <c r="F2133" i="1"/>
  <c r="F2106" i="1"/>
  <c r="F1191" i="1"/>
  <c r="F1146" i="1"/>
  <c r="F973" i="1"/>
  <c r="I973" i="1" s="1"/>
  <c r="M973" i="1" s="1"/>
  <c r="F461" i="1"/>
  <c r="I461" i="1" s="1"/>
  <c r="M461" i="1" s="1"/>
  <c r="F1462" i="1"/>
  <c r="F2017" i="1"/>
  <c r="G2017" i="1" s="1"/>
  <c r="F487" i="1"/>
  <c r="I487" i="1" s="1"/>
  <c r="M487" i="1" s="1"/>
  <c r="F648" i="1"/>
  <c r="I648" i="1" s="1"/>
  <c r="M648" i="1" s="1"/>
  <c r="F627" i="1"/>
  <c r="I627" i="1" s="1"/>
  <c r="M627" i="1" s="1"/>
  <c r="F1992" i="1"/>
  <c r="F824" i="10"/>
  <c r="F1133" i="10"/>
  <c r="F1769" i="1"/>
  <c r="F1335" i="1"/>
  <c r="G1335" i="1" s="1"/>
  <c r="F983" i="1"/>
  <c r="I983" i="1" s="1"/>
  <c r="M983" i="1" s="1"/>
  <c r="F1493" i="1"/>
  <c r="F262" i="1"/>
  <c r="I262" i="1" s="1"/>
  <c r="M262" i="1" s="1"/>
  <c r="F1279" i="1"/>
  <c r="D168" i="11"/>
  <c r="H32" i="1"/>
  <c r="L32" i="1" s="1"/>
  <c r="F1440" i="1"/>
  <c r="F328" i="1"/>
  <c r="I328" i="1" s="1"/>
  <c r="M328" i="1" s="1"/>
  <c r="F2135" i="1"/>
  <c r="H2135" i="1" s="1"/>
  <c r="M2135" i="1" s="1"/>
  <c r="F1516" i="1"/>
  <c r="H1516" i="1" s="1"/>
  <c r="M1516" i="1" s="1"/>
  <c r="F1217" i="1"/>
  <c r="F1515" i="1"/>
  <c r="C112" i="11"/>
  <c r="C107" i="11" s="1"/>
  <c r="F1798" i="1"/>
  <c r="H1798" i="1" s="1"/>
  <c r="M1798" i="1" s="1"/>
  <c r="F1800" i="1"/>
  <c r="H1800" i="1" s="1"/>
  <c r="M1800" i="1" s="1"/>
  <c r="F2060" i="1"/>
  <c r="F1995" i="1"/>
  <c r="H1995" i="1" s="1"/>
  <c r="M1995" i="1" s="1"/>
  <c r="F1831" i="1"/>
  <c r="F1807" i="1"/>
  <c r="H1807" i="1" s="1"/>
  <c r="M1807" i="1" s="1"/>
  <c r="F1803" i="1"/>
  <c r="H1803" i="1" s="1"/>
  <c r="M1803" i="1" s="1"/>
  <c r="F1656" i="1"/>
  <c r="F1517" i="1"/>
  <c r="H1517" i="1" s="1"/>
  <c r="M1517" i="1" s="1"/>
  <c r="F1465" i="1"/>
  <c r="H1465" i="1" s="1"/>
  <c r="M1465" i="1" s="1"/>
  <c r="F1436" i="1"/>
  <c r="F1382" i="1"/>
  <c r="H1305" i="1"/>
  <c r="L1305" i="1" s="1"/>
  <c r="G1278" i="1"/>
  <c r="H1278" i="1" s="1"/>
  <c r="M1278" i="1" s="1"/>
  <c r="F1148" i="1"/>
  <c r="H1148" i="1" s="1"/>
  <c r="M1148" i="1" s="1"/>
  <c r="F1003" i="1"/>
  <c r="I1003" i="1" s="1"/>
  <c r="M1003" i="1" s="1"/>
  <c r="F979" i="1"/>
  <c r="I979" i="1" s="1"/>
  <c r="M979" i="1" s="1"/>
  <c r="F975" i="1"/>
  <c r="I975" i="1" s="1"/>
  <c r="M975" i="1" s="1"/>
  <c r="F948" i="1"/>
  <c r="I948" i="1" s="1"/>
  <c r="M948" i="1" s="1"/>
  <c r="F2134" i="1"/>
  <c r="F2107" i="1"/>
  <c r="F1994" i="1"/>
  <c r="H1994" i="1" s="1"/>
  <c r="M1994" i="1" s="1"/>
  <c r="F1830" i="1"/>
  <c r="F1806" i="1"/>
  <c r="H1806" i="1" s="1"/>
  <c r="M1806" i="1" s="1"/>
  <c r="F1802" i="1"/>
  <c r="H1802" i="1" s="1"/>
  <c r="M1802" i="1" s="1"/>
  <c r="F1768" i="1"/>
  <c r="F1587" i="1"/>
  <c r="I1587" i="1" s="1"/>
  <c r="M1587" i="1" s="1"/>
  <c r="F1464" i="1"/>
  <c r="H1464" i="1" s="1"/>
  <c r="M1464" i="1" s="1"/>
  <c r="F1439" i="1"/>
  <c r="F1435" i="1"/>
  <c r="F1381" i="1"/>
  <c r="I1381" i="1" s="1"/>
  <c r="F1357" i="1"/>
  <c r="M1357" i="1" s="1"/>
  <c r="F1334" i="1"/>
  <c r="H1334" i="1" s="1"/>
  <c r="M1334" i="1" s="1"/>
  <c r="G1277" i="1"/>
  <c r="H1277" i="1" s="1"/>
  <c r="M1277" i="1" s="1"/>
  <c r="H1273" i="1"/>
  <c r="M1273" i="1" s="1"/>
  <c r="F1192" i="1"/>
  <c r="F1147" i="1"/>
  <c r="F1024" i="1"/>
  <c r="I1024" i="1" s="1"/>
  <c r="M1024" i="1" s="1"/>
  <c r="F978" i="1"/>
  <c r="I978" i="1" s="1"/>
  <c r="M978" i="1" s="1"/>
  <c r="F947" i="1"/>
  <c r="I947" i="1" s="1"/>
  <c r="M947" i="1" s="1"/>
  <c r="F653" i="1"/>
  <c r="F488" i="1"/>
  <c r="I488" i="1" s="1"/>
  <c r="M488" i="1" s="1"/>
  <c r="F375" i="1"/>
  <c r="H375" i="1" s="1"/>
  <c r="M375" i="1" s="1"/>
  <c r="F2018" i="1"/>
  <c r="G2018" i="1" s="1"/>
  <c r="F1997" i="1"/>
  <c r="H1997" i="1" s="1"/>
  <c r="M1997" i="1" s="1"/>
  <c r="F1993" i="1"/>
  <c r="F1901" i="1"/>
  <c r="G172" i="11" s="1"/>
  <c r="G167" i="11" s="1"/>
  <c r="F1809" i="1"/>
  <c r="H1809" i="1" s="1"/>
  <c r="M1809" i="1" s="1"/>
  <c r="F1805" i="1"/>
  <c r="H1805" i="1" s="1"/>
  <c r="M1805" i="1" s="1"/>
  <c r="F1801" i="1"/>
  <c r="F1767" i="1"/>
  <c r="I1767" i="1" s="1"/>
  <c r="F1701" i="1"/>
  <c r="I1701" i="1" s="1"/>
  <c r="F1586" i="1"/>
  <c r="F1463" i="1"/>
  <c r="F1438" i="1"/>
  <c r="F1434" i="1"/>
  <c r="F1333" i="1"/>
  <c r="H1333" i="1" s="1"/>
  <c r="M1333" i="1" s="1"/>
  <c r="H1276" i="1"/>
  <c r="L1276" i="1" s="1"/>
  <c r="H1272" i="1"/>
  <c r="M1272" i="1" s="1"/>
  <c r="F1216" i="1"/>
  <c r="F1150" i="1"/>
  <c r="H1150" i="1" s="1"/>
  <c r="M1150" i="1" s="1"/>
  <c r="F981" i="1"/>
  <c r="I981" i="1" s="1"/>
  <c r="M981" i="1" s="1"/>
  <c r="F977" i="1"/>
  <c r="I977" i="1" s="1"/>
  <c r="M977" i="1" s="1"/>
  <c r="F946" i="1"/>
  <c r="I946" i="1" s="1"/>
  <c r="M946" i="1" s="1"/>
  <c r="F1808" i="1"/>
  <c r="H1808" i="1" s="1"/>
  <c r="M1808" i="1" s="1"/>
  <c r="F1492" i="1"/>
  <c r="F1406" i="1"/>
  <c r="H1271" i="1"/>
  <c r="M1271" i="1" s="1"/>
  <c r="F745" i="1"/>
  <c r="I745" i="1" s="1"/>
  <c r="M745" i="1" s="1"/>
  <c r="F652" i="1"/>
  <c r="F377" i="1"/>
  <c r="H377" i="1" s="1"/>
  <c r="M377" i="1" s="1"/>
  <c r="F372" i="1"/>
  <c r="H372" i="1" s="1"/>
  <c r="M372" i="1" s="1"/>
  <c r="F303" i="1"/>
  <c r="I303" i="1" s="1"/>
  <c r="F261" i="1"/>
  <c r="I261" i="1" s="1"/>
  <c r="M261" i="1" s="1"/>
  <c r="F180" i="1"/>
  <c r="F178" i="1"/>
  <c r="I178" i="1" s="1"/>
  <c r="M178" i="1" s="1"/>
  <c r="F976" i="1"/>
  <c r="I976" i="1" s="1"/>
  <c r="M976" i="1" s="1"/>
  <c r="I532" i="1"/>
  <c r="F1804" i="1"/>
  <c r="H1804" i="1" s="1"/>
  <c r="M1804" i="1" s="1"/>
  <c r="F1611" i="1"/>
  <c r="F1437" i="1"/>
  <c r="F846" i="1"/>
  <c r="H846" i="1" s="1"/>
  <c r="M846" i="1" s="1"/>
  <c r="F651" i="1"/>
  <c r="F583" i="1"/>
  <c r="H52" i="11" s="1"/>
  <c r="H47" i="11" s="1"/>
  <c r="H535" i="1"/>
  <c r="L535" i="1" s="1"/>
  <c r="F376" i="1"/>
  <c r="H376" i="1" s="1"/>
  <c r="M376" i="1" s="1"/>
  <c r="F260" i="1"/>
  <c r="I260" i="1" s="1"/>
  <c r="M260" i="1" s="1"/>
  <c r="H183" i="1"/>
  <c r="L183" i="1" s="1"/>
  <c r="F179" i="1"/>
  <c r="F182" i="1"/>
  <c r="H1275" i="1"/>
  <c r="L1275" i="1" s="1"/>
  <c r="F378" i="1"/>
  <c r="H378" i="1" s="1"/>
  <c r="M378" i="1" s="1"/>
  <c r="F327" i="1"/>
  <c r="F1996" i="1"/>
  <c r="H1996" i="1" s="1"/>
  <c r="M1996" i="1" s="1"/>
  <c r="F1832" i="1"/>
  <c r="F1332" i="1"/>
  <c r="F1149" i="1"/>
  <c r="H1149" i="1" s="1"/>
  <c r="M1149" i="1" s="1"/>
  <c r="F1069" i="1"/>
  <c r="F980" i="1"/>
  <c r="I980" i="1" s="1"/>
  <c r="M980" i="1" s="1"/>
  <c r="C92" i="11"/>
  <c r="H777" i="1"/>
  <c r="L777" i="1" s="1"/>
  <c r="F650" i="1"/>
  <c r="I650" i="1" s="1"/>
  <c r="M650" i="1" s="1"/>
  <c r="F628" i="1"/>
  <c r="I628" i="1" s="1"/>
  <c r="M628" i="1" s="1"/>
  <c r="F441" i="1"/>
  <c r="I441" i="1" s="1"/>
  <c r="M441" i="1" s="1"/>
  <c r="F374" i="1"/>
  <c r="H374" i="1" s="1"/>
  <c r="M374" i="1" s="1"/>
  <c r="F259" i="1"/>
  <c r="I259" i="1" s="1"/>
  <c r="M259" i="1" s="1"/>
  <c r="F945" i="1"/>
  <c r="I945" i="1" s="1"/>
  <c r="M945" i="1" s="1"/>
  <c r="F654" i="1"/>
  <c r="F373" i="1"/>
  <c r="H373" i="1" s="1"/>
  <c r="M373" i="1" s="1"/>
  <c r="F181" i="1"/>
  <c r="G81" i="1"/>
  <c r="E12" i="11" s="1"/>
  <c r="E7" i="11" s="1"/>
  <c r="F1799" i="1"/>
  <c r="H1799" i="1" s="1"/>
  <c r="M1799" i="1" s="1"/>
  <c r="F1764" i="1"/>
  <c r="F1300" i="1"/>
  <c r="F1653" i="1"/>
  <c r="F1489" i="1"/>
  <c r="H1489" i="1" s="1"/>
  <c r="M1489" i="1" s="1"/>
  <c r="F1427" i="1"/>
  <c r="F129" i="11" s="1"/>
  <c r="F1403" i="1"/>
  <c r="F1143" i="1"/>
  <c r="F1066" i="1"/>
  <c r="F1789" i="1"/>
  <c r="F1488" i="1"/>
  <c r="H1488" i="1" s="1"/>
  <c r="M1488" i="1" s="1"/>
  <c r="F1378" i="1"/>
  <c r="F1352" i="1"/>
  <c r="F1264" i="1"/>
  <c r="H1264" i="1" s="1"/>
  <c r="M1264" i="1" s="1"/>
  <c r="F1021" i="1"/>
  <c r="I1021" i="1" s="1"/>
  <c r="M1021" i="1" s="1"/>
  <c r="F1000" i="1"/>
  <c r="I1000" i="1" s="1"/>
  <c r="M1000" i="1" s="1"/>
  <c r="F1988" i="1"/>
  <c r="F646" i="1"/>
  <c r="I646" i="1" s="1"/>
  <c r="M646" i="1" s="1"/>
  <c r="F625" i="1"/>
  <c r="I625" i="1" s="1"/>
  <c r="M625" i="1" s="1"/>
  <c r="F1487" i="1"/>
  <c r="L227" i="1"/>
  <c r="F940" i="1"/>
  <c r="I940" i="1" s="1"/>
  <c r="M940" i="1" s="1"/>
  <c r="F1328" i="1"/>
  <c r="F1168" i="10"/>
  <c r="H2104" i="1"/>
  <c r="L2104" i="1" s="1"/>
  <c r="F1607" i="1"/>
  <c r="D148" i="11" s="1"/>
  <c r="F1212" i="1"/>
  <c r="G108" i="11" s="1"/>
  <c r="H2102" i="1"/>
  <c r="L2102" i="1" s="1"/>
  <c r="F168" i="11"/>
  <c r="G148" i="11"/>
  <c r="F2101" i="1"/>
  <c r="D88" i="11"/>
  <c r="D87" i="11" s="1"/>
  <c r="F2014" i="1"/>
  <c r="G2014" i="1" s="1"/>
  <c r="C188" i="11" s="1"/>
  <c r="F1987" i="1"/>
  <c r="K168" i="11" s="1"/>
  <c r="F1486" i="1"/>
  <c r="H1486" i="1" s="1"/>
  <c r="M1486" i="1" s="1"/>
  <c r="F1327" i="1"/>
  <c r="K108" i="11" s="1"/>
  <c r="F1262" i="1"/>
  <c r="H1262" i="1" s="1"/>
  <c r="M1262" i="1" s="1"/>
  <c r="H108" i="11"/>
  <c r="I88" i="11"/>
  <c r="I168" i="11"/>
  <c r="I167" i="11" s="1"/>
  <c r="F1763" i="1"/>
  <c r="K148" i="11" s="1"/>
  <c r="F1485" i="1"/>
  <c r="H1485" i="1" s="1"/>
  <c r="M1485" i="1" s="1"/>
  <c r="F1299" i="1"/>
  <c r="J108" i="11" s="1"/>
  <c r="F966" i="1"/>
  <c r="I966" i="1" s="1"/>
  <c r="M966" i="1" s="1"/>
  <c r="F939" i="1"/>
  <c r="H68" i="11"/>
  <c r="F624" i="1"/>
  <c r="F2128" i="1"/>
  <c r="H188" i="11" s="1"/>
  <c r="F1652" i="1"/>
  <c r="F148" i="11" s="1"/>
  <c r="F1484" i="1"/>
  <c r="F1426" i="1"/>
  <c r="F128" i="11" s="1"/>
  <c r="F1402" i="1"/>
  <c r="E128" i="11" s="1"/>
  <c r="F1142" i="1"/>
  <c r="D108" i="11" s="1"/>
  <c r="F1065" i="1"/>
  <c r="J88" i="11" s="1"/>
  <c r="F965" i="1"/>
  <c r="I965" i="1" s="1"/>
  <c r="F1020" i="1"/>
  <c r="K68" i="11"/>
  <c r="G68" i="11"/>
  <c r="F1788" i="1"/>
  <c r="C168" i="11" s="1"/>
  <c r="F1351" i="1"/>
  <c r="C128" i="11" s="1"/>
  <c r="F999" i="1"/>
  <c r="F645" i="1"/>
  <c r="F458" i="1"/>
  <c r="K128" i="11"/>
  <c r="K127" i="11" s="1"/>
  <c r="F1377" i="1"/>
  <c r="D128" i="11" s="1"/>
  <c r="F842" i="1"/>
  <c r="F1511" i="1"/>
  <c r="I128" i="11" s="1"/>
  <c r="D16" i="11"/>
  <c r="F791" i="10"/>
  <c r="F1307" i="10"/>
  <c r="F1571" i="10"/>
  <c r="F1570" i="10"/>
  <c r="F1471" i="10"/>
  <c r="F994" i="10"/>
  <c r="F1206" i="10"/>
  <c r="F784" i="10"/>
  <c r="F684" i="10"/>
  <c r="F804" i="10"/>
  <c r="F442" i="10"/>
  <c r="E56" i="11" s="1"/>
  <c r="F1269" i="10"/>
  <c r="F1415" i="10"/>
  <c r="F767" i="10"/>
  <c r="F1057" i="10"/>
  <c r="F922" i="10"/>
  <c r="F608" i="10"/>
  <c r="F1681" i="10"/>
  <c r="F1337" i="10"/>
  <c r="F667" i="10"/>
  <c r="G1584" i="10"/>
  <c r="F629" i="10"/>
  <c r="F1376" i="10"/>
  <c r="F459" i="10"/>
  <c r="F56" i="11" s="1"/>
  <c r="F425" i="10"/>
  <c r="D56" i="11" s="1"/>
  <c r="F173" i="10"/>
  <c r="J16" i="11" s="1"/>
  <c r="I16" i="11"/>
  <c r="F787" i="10"/>
  <c r="F1305" i="10"/>
  <c r="F1469" i="10"/>
  <c r="F30" i="10"/>
  <c r="G30" i="10" s="1"/>
  <c r="I30" i="10" s="1"/>
  <c r="F805" i="10"/>
  <c r="I985" i="1" l="1"/>
  <c r="E129" i="5" s="1"/>
  <c r="H1354" i="1"/>
  <c r="M1354" i="1"/>
  <c r="G16" i="11"/>
  <c r="I110" i="10"/>
  <c r="M110" i="10" s="1"/>
  <c r="M1360" i="1"/>
  <c r="G174" i="5" s="1"/>
  <c r="M1520" i="1"/>
  <c r="G192" i="5" s="1"/>
  <c r="M1381" i="1"/>
  <c r="F1839" i="1"/>
  <c r="I1830" i="1"/>
  <c r="C152" i="11"/>
  <c r="I1586" i="1"/>
  <c r="M1701" i="1"/>
  <c r="I1704" i="1"/>
  <c r="E216" i="5" s="1"/>
  <c r="N216" i="5" s="1"/>
  <c r="I2107" i="1"/>
  <c r="L1832" i="1"/>
  <c r="I1832" i="1"/>
  <c r="M1832" i="1" s="1"/>
  <c r="M1767" i="1"/>
  <c r="L1831" i="1"/>
  <c r="I1831" i="1"/>
  <c r="M1831" i="1" s="1"/>
  <c r="L1382" i="1"/>
  <c r="I1382" i="1"/>
  <c r="M1382" i="1" s="1"/>
  <c r="L1768" i="1"/>
  <c r="I1768" i="1"/>
  <c r="M1768" i="1" s="1"/>
  <c r="L654" i="1"/>
  <c r="I654" i="1"/>
  <c r="M654" i="1" s="1"/>
  <c r="H30" i="11"/>
  <c r="H370" i="1"/>
  <c r="M370" i="1" s="1"/>
  <c r="M484" i="1"/>
  <c r="I491" i="1"/>
  <c r="E69" i="5" s="1"/>
  <c r="J71" i="11"/>
  <c r="H845" i="1"/>
  <c r="M845" i="1" s="1"/>
  <c r="L651" i="1"/>
  <c r="I651" i="1"/>
  <c r="M651" i="1" s="1"/>
  <c r="L182" i="1"/>
  <c r="I182" i="1"/>
  <c r="M182" i="1" s="1"/>
  <c r="L179" i="1"/>
  <c r="I179" i="1"/>
  <c r="M179" i="1" s="1"/>
  <c r="M1068" i="1"/>
  <c r="F71" i="11"/>
  <c r="I744" i="1"/>
  <c r="H88" i="11"/>
  <c r="I1020" i="1"/>
  <c r="M303" i="1"/>
  <c r="M306" i="1" s="1"/>
  <c r="G45" i="5" s="1"/>
  <c r="I306" i="1"/>
  <c r="K31" i="11"/>
  <c r="I440" i="1"/>
  <c r="L180" i="1"/>
  <c r="I180" i="1"/>
  <c r="M180" i="1" s="1"/>
  <c r="C48" i="11"/>
  <c r="I458" i="1"/>
  <c r="M965" i="1"/>
  <c r="J48" i="11"/>
  <c r="I624" i="1"/>
  <c r="L649" i="1"/>
  <c r="I649" i="1"/>
  <c r="M649" i="1" s="1"/>
  <c r="M256" i="1"/>
  <c r="I264" i="1"/>
  <c r="E39" i="5" s="1"/>
  <c r="L177" i="1"/>
  <c r="I177" i="1"/>
  <c r="I645" i="1"/>
  <c r="L181" i="1"/>
  <c r="I181" i="1"/>
  <c r="M181" i="1" s="1"/>
  <c r="M129" i="1"/>
  <c r="I132" i="1"/>
  <c r="E24" i="5" s="1"/>
  <c r="L653" i="1"/>
  <c r="I653" i="1"/>
  <c r="M653" i="1" s="1"/>
  <c r="J68" i="11"/>
  <c r="H842" i="1"/>
  <c r="M842" i="1" s="1"/>
  <c r="G88" i="11"/>
  <c r="I999" i="1"/>
  <c r="E88" i="11"/>
  <c r="I939" i="1"/>
  <c r="F32" i="11"/>
  <c r="I327" i="1"/>
  <c r="L652" i="1"/>
  <c r="I652" i="1"/>
  <c r="M652" i="1" s="1"/>
  <c r="G91" i="11"/>
  <c r="L533" i="1"/>
  <c r="I533" i="1"/>
  <c r="M533" i="1" s="1"/>
  <c r="M532" i="1"/>
  <c r="L110" i="10"/>
  <c r="H1206" i="10"/>
  <c r="M1206" i="10" s="1"/>
  <c r="H526" i="1"/>
  <c r="L526" i="1" s="1"/>
  <c r="G109" i="11"/>
  <c r="H1302" i="1"/>
  <c r="L1302" i="1" s="1"/>
  <c r="J1040" i="10"/>
  <c r="M1040" i="10" s="1"/>
  <c r="F88" i="11"/>
  <c r="H2059" i="1"/>
  <c r="M2059" i="1" s="1"/>
  <c r="H104" i="1"/>
  <c r="L104" i="1" s="1"/>
  <c r="L1700" i="1"/>
  <c r="H31" i="11"/>
  <c r="F176" i="11"/>
  <c r="L744" i="1"/>
  <c r="C131" i="11"/>
  <c r="H1405" i="1"/>
  <c r="M1405" i="1" s="1"/>
  <c r="G12" i="11"/>
  <c r="G7" i="11" s="1"/>
  <c r="G132" i="1"/>
  <c r="C24" i="5" s="1"/>
  <c r="J1398" i="10"/>
  <c r="M1398" i="10" s="1"/>
  <c r="J1303" i="10"/>
  <c r="M1303" i="10" s="1"/>
  <c r="C116" i="11"/>
  <c r="J1484" i="10"/>
  <c r="M1484" i="10" s="1"/>
  <c r="L1112" i="10"/>
  <c r="L1015" i="10"/>
  <c r="I116" i="11"/>
  <c r="F89" i="11"/>
  <c r="H189" i="11"/>
  <c r="G196" i="11"/>
  <c r="D196" i="11"/>
  <c r="J156" i="11"/>
  <c r="H156" i="11"/>
  <c r="H1185" i="10"/>
  <c r="L1185" i="10" s="1"/>
  <c r="H116" i="11"/>
  <c r="E96" i="11"/>
  <c r="J76" i="11"/>
  <c r="H694" i="10"/>
  <c r="J694" i="10" s="1"/>
  <c r="G76" i="11"/>
  <c r="F76" i="11"/>
  <c r="D76" i="11"/>
  <c r="F576" i="10"/>
  <c r="C76" i="11"/>
  <c r="K16" i="11"/>
  <c r="F205" i="10"/>
  <c r="L29" i="10"/>
  <c r="D17" i="11"/>
  <c r="H922" i="10"/>
  <c r="M922" i="10" s="1"/>
  <c r="D116" i="11"/>
  <c r="J824" i="10"/>
  <c r="M824" i="10" s="1"/>
  <c r="H96" i="11"/>
  <c r="F97" i="11"/>
  <c r="H1057" i="10"/>
  <c r="M1057" i="10" s="1"/>
  <c r="K116" i="11"/>
  <c r="J1269" i="10"/>
  <c r="M1269" i="10" s="1"/>
  <c r="D156" i="11"/>
  <c r="F96" i="11"/>
  <c r="H1564" i="10"/>
  <c r="M1564" i="10" s="1"/>
  <c r="K176" i="11"/>
  <c r="J667" i="10"/>
  <c r="M667" i="10" s="1"/>
  <c r="I76" i="11"/>
  <c r="C176" i="11"/>
  <c r="G96" i="11"/>
  <c r="H1570" i="10"/>
  <c r="M1570" i="10" s="1"/>
  <c r="J1168" i="10"/>
  <c r="M1168" i="10" s="1"/>
  <c r="H136" i="11"/>
  <c r="J176" i="11"/>
  <c r="L882" i="10"/>
  <c r="K100" i="11"/>
  <c r="L883" i="10"/>
  <c r="D72" i="11"/>
  <c r="D67" i="11" s="1"/>
  <c r="K90" i="11"/>
  <c r="G188" i="11"/>
  <c r="D8" i="11"/>
  <c r="H527" i="1"/>
  <c r="L527" i="1" s="1"/>
  <c r="F49" i="11"/>
  <c r="G89" i="11"/>
  <c r="L1764" i="1"/>
  <c r="K149" i="11"/>
  <c r="C32" i="11"/>
  <c r="J52" i="11"/>
  <c r="H1332" i="1"/>
  <c r="M1332" i="1" s="1"/>
  <c r="K112" i="11"/>
  <c r="L801" i="1"/>
  <c r="H72" i="11"/>
  <c r="L745" i="1"/>
  <c r="F72" i="11"/>
  <c r="F67" i="11" s="1"/>
  <c r="H1801" i="1"/>
  <c r="M1801" i="1" s="1"/>
  <c r="C172" i="11"/>
  <c r="L1587" i="1"/>
  <c r="C153" i="11"/>
  <c r="C147" i="11" s="1"/>
  <c r="H1493" i="1"/>
  <c r="M1493" i="1" s="1"/>
  <c r="H133" i="11"/>
  <c r="L648" i="1"/>
  <c r="L800" i="1"/>
  <c r="H71" i="11"/>
  <c r="H1331" i="1"/>
  <c r="M1331" i="1" s="1"/>
  <c r="K111" i="11"/>
  <c r="H1810" i="1"/>
  <c r="M1810" i="1" s="1"/>
  <c r="C173" i="11"/>
  <c r="K10" i="11"/>
  <c r="H1328" i="1"/>
  <c r="M1328" i="1" s="1"/>
  <c r="K109" i="11"/>
  <c r="J49" i="11"/>
  <c r="H1653" i="1"/>
  <c r="M1653" i="1" s="1"/>
  <c r="F149" i="11"/>
  <c r="L650" i="1"/>
  <c r="H231" i="1"/>
  <c r="L231" i="1" s="1"/>
  <c r="K12" i="11"/>
  <c r="C87" i="11"/>
  <c r="H1492" i="1"/>
  <c r="M1492" i="1" s="1"/>
  <c r="H132" i="11"/>
  <c r="L870" i="1"/>
  <c r="K72" i="11"/>
  <c r="H1147" i="1"/>
  <c r="M1147" i="1" s="1"/>
  <c r="D112" i="11"/>
  <c r="H1656" i="1"/>
  <c r="M1656" i="1" s="1"/>
  <c r="F152" i="11"/>
  <c r="H1279" i="1"/>
  <c r="M1279" i="1" s="1"/>
  <c r="I113" i="11"/>
  <c r="H770" i="1"/>
  <c r="L770" i="1" s="1"/>
  <c r="G71" i="11"/>
  <c r="F91" i="11"/>
  <c r="L2106" i="1"/>
  <c r="G191" i="11"/>
  <c r="H1491" i="1"/>
  <c r="M1491" i="1" s="1"/>
  <c r="H131" i="11"/>
  <c r="D50" i="11"/>
  <c r="H1353" i="1"/>
  <c r="C130" i="11"/>
  <c r="H539" i="1"/>
  <c r="L539" i="1" s="1"/>
  <c r="F53" i="11"/>
  <c r="H1657" i="1"/>
  <c r="M1657" i="1" s="1"/>
  <c r="F153" i="11"/>
  <c r="C171" i="11"/>
  <c r="I108" i="11"/>
  <c r="H33" i="1"/>
  <c r="L33" i="1" s="1"/>
  <c r="D9" i="11"/>
  <c r="H766" i="1"/>
  <c r="L766" i="1" s="1"/>
  <c r="G69" i="11"/>
  <c r="L646" i="1"/>
  <c r="H1789" i="1"/>
  <c r="M1789" i="1" s="1"/>
  <c r="C169" i="11"/>
  <c r="K32" i="11"/>
  <c r="G72" i="11"/>
  <c r="H1069" i="1"/>
  <c r="M1069" i="1" s="1"/>
  <c r="J92" i="11"/>
  <c r="L178" i="1"/>
  <c r="I12" i="11"/>
  <c r="F132" i="11"/>
  <c r="L1701" i="1"/>
  <c r="H152" i="11"/>
  <c r="H147" i="11" s="1"/>
  <c r="H1192" i="1"/>
  <c r="M1192" i="1" s="1"/>
  <c r="F112" i="11"/>
  <c r="L2107" i="1"/>
  <c r="G192" i="11"/>
  <c r="H2060" i="1"/>
  <c r="M2060" i="1" s="1"/>
  <c r="E192" i="11"/>
  <c r="E187" i="11" s="1"/>
  <c r="H35" i="1"/>
  <c r="L35" i="1" s="1"/>
  <c r="D11" i="11"/>
  <c r="H36" i="1"/>
  <c r="L36" i="1" s="1"/>
  <c r="D12" i="11"/>
  <c r="F133" i="11"/>
  <c r="K13" i="11"/>
  <c r="H1335" i="1"/>
  <c r="M1335" i="1" s="1"/>
  <c r="K113" i="11"/>
  <c r="H1992" i="1"/>
  <c r="M1992" i="1" s="1"/>
  <c r="K171" i="11"/>
  <c r="H230" i="1"/>
  <c r="L230" i="1" s="1"/>
  <c r="K11" i="11"/>
  <c r="L461" i="1"/>
  <c r="C51" i="11"/>
  <c r="H1146" i="1"/>
  <c r="M1146" i="1" s="1"/>
  <c r="D111" i="11"/>
  <c r="H2133" i="1"/>
  <c r="M2133" i="1" s="1"/>
  <c r="H191" i="11"/>
  <c r="H528" i="1"/>
  <c r="L528" i="1" s="1"/>
  <c r="F50" i="11"/>
  <c r="H2105" i="1"/>
  <c r="L2105" i="1" s="1"/>
  <c r="G190" i="11"/>
  <c r="F90" i="11"/>
  <c r="F130" i="11"/>
  <c r="H1151" i="1"/>
  <c r="M1151" i="1" s="1"/>
  <c r="D113" i="11"/>
  <c r="H1308" i="1"/>
  <c r="M1308" i="1" s="1"/>
  <c r="J113" i="11"/>
  <c r="K69" i="11"/>
  <c r="L1238" i="1"/>
  <c r="H109" i="11"/>
  <c r="L1378" i="1"/>
  <c r="D129" i="11"/>
  <c r="H1143" i="1"/>
  <c r="M1143" i="1" s="1"/>
  <c r="D109" i="11"/>
  <c r="J72" i="11"/>
  <c r="H32" i="11"/>
  <c r="H1406" i="1"/>
  <c r="M1406" i="1" s="1"/>
  <c r="E132" i="11"/>
  <c r="L1241" i="1"/>
  <c r="F1248" i="1" s="1"/>
  <c r="H112" i="11"/>
  <c r="H1463" i="1"/>
  <c r="M1463" i="1" s="1"/>
  <c r="G132" i="11"/>
  <c r="H1993" i="1"/>
  <c r="M1993" i="1" s="1"/>
  <c r="K172" i="11"/>
  <c r="D52" i="11"/>
  <c r="H92" i="11"/>
  <c r="L1381" i="1"/>
  <c r="D132" i="11"/>
  <c r="L1830" i="1"/>
  <c r="D172" i="11"/>
  <c r="H1827" i="1"/>
  <c r="L1827" i="1" s="1"/>
  <c r="D169" i="11"/>
  <c r="G151" i="11"/>
  <c r="H1217" i="1"/>
  <c r="M1217" i="1" s="1"/>
  <c r="G113" i="11"/>
  <c r="H1829" i="1"/>
  <c r="L1829" i="1" s="1"/>
  <c r="D171" i="11"/>
  <c r="E93" i="11"/>
  <c r="L1765" i="1"/>
  <c r="K150" i="11"/>
  <c r="I10" i="11"/>
  <c r="H1989" i="1"/>
  <c r="M1989" i="1" s="1"/>
  <c r="K170" i="11"/>
  <c r="H1461" i="1"/>
  <c r="M1461" i="1" s="1"/>
  <c r="G130" i="11"/>
  <c r="E89" i="11"/>
  <c r="H89" i="11"/>
  <c r="H1403" i="1"/>
  <c r="M1403" i="1" s="1"/>
  <c r="E129" i="11"/>
  <c r="F92" i="11"/>
  <c r="H1270" i="1"/>
  <c r="M1270" i="1" s="1"/>
  <c r="I112" i="11"/>
  <c r="H1515" i="1"/>
  <c r="M1515" i="1" s="1"/>
  <c r="I132" i="11"/>
  <c r="I127" i="11" s="1"/>
  <c r="L328" i="1"/>
  <c r="F33" i="11"/>
  <c r="F27" i="11" s="1"/>
  <c r="F43" i="11" s="1"/>
  <c r="H1462" i="1"/>
  <c r="M1462" i="1" s="1"/>
  <c r="G131" i="11"/>
  <c r="H2109" i="1"/>
  <c r="L2109" i="1" s="1"/>
  <c r="G193" i="11"/>
  <c r="H1998" i="1"/>
  <c r="M1998" i="1" s="1"/>
  <c r="K173" i="11"/>
  <c r="C30" i="11"/>
  <c r="H1329" i="1"/>
  <c r="M1329" i="1" s="1"/>
  <c r="K110" i="11"/>
  <c r="H128" i="11"/>
  <c r="H1674" i="1"/>
  <c r="L1674" i="1" s="1"/>
  <c r="G149" i="11"/>
  <c r="H1263" i="1"/>
  <c r="L1263" i="1" s="1"/>
  <c r="I109" i="11"/>
  <c r="H1487" i="1"/>
  <c r="M1487" i="1" s="1"/>
  <c r="H129" i="11"/>
  <c r="H1988" i="1"/>
  <c r="M1988" i="1" s="1"/>
  <c r="K169" i="11"/>
  <c r="H1352" i="1"/>
  <c r="C129" i="11"/>
  <c r="H1066" i="1"/>
  <c r="M1066" i="1" s="1"/>
  <c r="J89" i="11"/>
  <c r="H1300" i="1"/>
  <c r="M1300" i="1" s="1"/>
  <c r="J109" i="11"/>
  <c r="E92" i="11"/>
  <c r="H1611" i="1"/>
  <c r="M1611" i="1" s="1"/>
  <c r="D152" i="11"/>
  <c r="D147" i="11" s="1"/>
  <c r="L532" i="1"/>
  <c r="F52" i="11"/>
  <c r="E32" i="11"/>
  <c r="E27" i="11" s="1"/>
  <c r="H1216" i="1"/>
  <c r="M1216" i="1" s="1"/>
  <c r="G112" i="11"/>
  <c r="J112" i="11"/>
  <c r="L1767" i="1"/>
  <c r="K152" i="11"/>
  <c r="H1357" i="1"/>
  <c r="C132" i="11"/>
  <c r="H2134" i="1"/>
  <c r="H192" i="11"/>
  <c r="G92" i="11"/>
  <c r="H105" i="1"/>
  <c r="L105" i="1" s="1"/>
  <c r="F12" i="11"/>
  <c r="F7" i="11" s="1"/>
  <c r="C33" i="11"/>
  <c r="L1769" i="1"/>
  <c r="K153" i="11"/>
  <c r="J51" i="11"/>
  <c r="D51" i="11"/>
  <c r="H531" i="1"/>
  <c r="L531" i="1" s="1"/>
  <c r="F51" i="11"/>
  <c r="H1191" i="1"/>
  <c r="M1191" i="1" s="1"/>
  <c r="M1195" i="1" s="1"/>
  <c r="G156" i="5" s="1"/>
  <c r="F111" i="11"/>
  <c r="H1269" i="1"/>
  <c r="L1269" i="1" s="1"/>
  <c r="I111" i="11"/>
  <c r="F93" i="11"/>
  <c r="E90" i="11"/>
  <c r="G70" i="11"/>
  <c r="H1265" i="1"/>
  <c r="I110" i="11"/>
  <c r="H1790" i="1"/>
  <c r="M1790" i="1" s="1"/>
  <c r="C170" i="11"/>
  <c r="H1144" i="1"/>
  <c r="M1144" i="1" s="1"/>
  <c r="D110" i="11"/>
  <c r="G189" i="11"/>
  <c r="H1584" i="10"/>
  <c r="L1584" i="10" s="1"/>
  <c r="C196" i="11"/>
  <c r="H2018" i="1"/>
  <c r="L2018" i="1" s="1"/>
  <c r="C192" i="11"/>
  <c r="H2017" i="1"/>
  <c r="L2017" i="1" s="1"/>
  <c r="C191" i="11"/>
  <c r="G1704" i="1"/>
  <c r="C216" i="5" s="1"/>
  <c r="G2063" i="1"/>
  <c r="C261" i="5" s="1"/>
  <c r="G465" i="1"/>
  <c r="C66" i="5" s="1"/>
  <c r="G985" i="1"/>
  <c r="C129" i="5" s="1"/>
  <c r="G2138" i="1"/>
  <c r="C270" i="5" s="1"/>
  <c r="H2128" i="1"/>
  <c r="M2128" i="1" s="1"/>
  <c r="G1244" i="1"/>
  <c r="C162" i="5" s="1"/>
  <c r="N162" i="5" s="1"/>
  <c r="G922" i="1"/>
  <c r="C123" i="5" s="1"/>
  <c r="H1901" i="1"/>
  <c r="M1901" i="1" s="1"/>
  <c r="G1904" i="1"/>
  <c r="C240" i="5" s="1"/>
  <c r="H1826" i="1"/>
  <c r="G1835" i="1"/>
  <c r="G849" i="1"/>
  <c r="C114" i="5" s="1"/>
  <c r="G780" i="1"/>
  <c r="C105" i="5" s="1"/>
  <c r="H1460" i="1"/>
  <c r="M1460" i="1" s="1"/>
  <c r="C1471" i="1" s="1"/>
  <c r="G1467" i="1"/>
  <c r="C186" i="5" s="1"/>
  <c r="H1261" i="1"/>
  <c r="G1282" i="1"/>
  <c r="C165" i="5" s="1"/>
  <c r="G2111" i="1"/>
  <c r="C267" i="5" s="1"/>
  <c r="G84" i="1"/>
  <c r="C18" i="5" s="1"/>
  <c r="H81" i="1"/>
  <c r="G541" i="1"/>
  <c r="C75" i="5" s="1"/>
  <c r="G264" i="1"/>
  <c r="C39" i="5" s="1"/>
  <c r="G491" i="1"/>
  <c r="C69" i="5" s="1"/>
  <c r="H1511" i="1"/>
  <c r="M1511" i="1" s="1"/>
  <c r="G1520" i="1"/>
  <c r="C192" i="5" s="1"/>
  <c r="G1385" i="1"/>
  <c r="C177" i="5" s="1"/>
  <c r="G1006" i="1"/>
  <c r="C132" i="5" s="1"/>
  <c r="G873" i="1"/>
  <c r="C117" i="5" s="1"/>
  <c r="N117" i="5" s="1"/>
  <c r="G1153" i="1"/>
  <c r="C150" i="5" s="1"/>
  <c r="H1142" i="1"/>
  <c r="H1484" i="1"/>
  <c r="G1497" i="1"/>
  <c r="C189" i="5" s="1"/>
  <c r="G804" i="1"/>
  <c r="C108" i="5" s="1"/>
  <c r="N108" i="5" s="1"/>
  <c r="G1310" i="1"/>
  <c r="C168" i="5" s="1"/>
  <c r="H1299" i="1"/>
  <c r="M1299" i="1" s="1"/>
  <c r="H1041" i="1"/>
  <c r="H1327" i="1"/>
  <c r="H1673" i="1"/>
  <c r="G1680" i="1"/>
  <c r="C213" i="5" s="1"/>
  <c r="H1607" i="1"/>
  <c r="M1607" i="1" s="1"/>
  <c r="G1614" i="1"/>
  <c r="C204" i="5" s="1"/>
  <c r="G1590" i="1"/>
  <c r="C201" i="5" s="1"/>
  <c r="G748" i="1"/>
  <c r="G1125" i="1"/>
  <c r="C147" i="5" s="1"/>
  <c r="G108" i="1"/>
  <c r="C21" i="5" s="1"/>
  <c r="G306" i="1"/>
  <c r="C45" i="5" s="1"/>
  <c r="G1812" i="1"/>
  <c r="C228" i="5" s="1"/>
  <c r="H1788" i="1"/>
  <c r="G1443" i="1"/>
  <c r="C183" i="5" s="1"/>
  <c r="N183" i="5" s="1"/>
  <c r="G1771" i="1"/>
  <c r="C225" i="5" s="1"/>
  <c r="H1987" i="1"/>
  <c r="G2000" i="1"/>
  <c r="C252" i="5" s="1"/>
  <c r="G586" i="1"/>
  <c r="C81" i="5" s="1"/>
  <c r="N81" i="5" s="1"/>
  <c r="G657" i="1"/>
  <c r="C90" i="5" s="1"/>
  <c r="H1065" i="1"/>
  <c r="G1072" i="1"/>
  <c r="C141" i="5" s="1"/>
  <c r="G631" i="1"/>
  <c r="C87" i="5" s="1"/>
  <c r="G1949" i="1"/>
  <c r="C246" i="5" s="1"/>
  <c r="H1942" i="1"/>
  <c r="H2014" i="1"/>
  <c r="G2021" i="1"/>
  <c r="C255" i="5" s="1"/>
  <c r="H1212" i="1"/>
  <c r="M1212" i="1" s="1"/>
  <c r="G1220" i="1"/>
  <c r="C159" i="5" s="1"/>
  <c r="H2157" i="1"/>
  <c r="L226" i="1"/>
  <c r="G237" i="1"/>
  <c r="C36" i="5" s="1"/>
  <c r="H1558" i="1"/>
  <c r="G1565" i="1"/>
  <c r="C198" i="5" s="1"/>
  <c r="G1360" i="1"/>
  <c r="C174" i="5" s="1"/>
  <c r="H1351" i="1"/>
  <c r="G1027" i="1"/>
  <c r="C135" i="5" s="1"/>
  <c r="H1402" i="1"/>
  <c r="M1402" i="1" s="1"/>
  <c r="G1409" i="1"/>
  <c r="C180" i="5" s="1"/>
  <c r="G1659" i="1"/>
  <c r="C210" i="5" s="1"/>
  <c r="H1652" i="1"/>
  <c r="M1652" i="1" s="1"/>
  <c r="G951" i="1"/>
  <c r="C126" i="5" s="1"/>
  <c r="G1195" i="1"/>
  <c r="C156" i="5" s="1"/>
  <c r="H31" i="1"/>
  <c r="G39" i="1"/>
  <c r="H1873" i="1"/>
  <c r="G898" i="1"/>
  <c r="C120" i="5" s="1"/>
  <c r="G330" i="1"/>
  <c r="C48" i="5" s="1"/>
  <c r="G703" i="1"/>
  <c r="C96" i="5" s="1"/>
  <c r="G188" i="1"/>
  <c r="C30" i="5" s="1"/>
  <c r="G444" i="1"/>
  <c r="C63" i="5" s="1"/>
  <c r="G381" i="1"/>
  <c r="C54" i="5" s="1"/>
  <c r="H1091" i="1"/>
  <c r="M30" i="10"/>
  <c r="I787" i="10"/>
  <c r="F788" i="10"/>
  <c r="J788" i="10" s="1"/>
  <c r="M788" i="10" s="1"/>
  <c r="F808" i="10"/>
  <c r="J425" i="10"/>
  <c r="J791" i="10"/>
  <c r="M791" i="10" s="1"/>
  <c r="F811" i="10"/>
  <c r="J811" i="10" s="1"/>
  <c r="M811" i="10" s="1"/>
  <c r="F790" i="10"/>
  <c r="H28" i="10"/>
  <c r="G60" i="10"/>
  <c r="C16" i="5" s="1"/>
  <c r="C14" i="5" s="1"/>
  <c r="K14" i="5" s="1"/>
  <c r="H173" i="10"/>
  <c r="H442" i="10"/>
  <c r="F36" i="10"/>
  <c r="I36" i="10" s="1"/>
  <c r="M36" i="10" s="1"/>
  <c r="F806" i="10"/>
  <c r="J806" i="10" s="1"/>
  <c r="M806" i="10" s="1"/>
  <c r="I32" i="10"/>
  <c r="M32" i="10" s="1"/>
  <c r="I38" i="10" l="1"/>
  <c r="E13" i="5" s="1"/>
  <c r="M1310" i="1"/>
  <c r="G168" i="5" s="1"/>
  <c r="M1220" i="1"/>
  <c r="G159" i="5" s="1"/>
  <c r="N129" i="5"/>
  <c r="K191" i="11"/>
  <c r="N69" i="5"/>
  <c r="K190" i="11"/>
  <c r="K188" i="11"/>
  <c r="C47" i="11"/>
  <c r="H310" i="1"/>
  <c r="L310" i="1" s="1"/>
  <c r="E45" i="5"/>
  <c r="N39" i="5"/>
  <c r="E38" i="5"/>
  <c r="N24" i="5"/>
  <c r="M1265" i="1"/>
  <c r="M1282" i="1" s="1"/>
  <c r="G165" i="5" s="1"/>
  <c r="M787" i="10"/>
  <c r="I793" i="10"/>
  <c r="F1908" i="1"/>
  <c r="M1904" i="1"/>
  <c r="G240" i="5" s="1"/>
  <c r="M1830" i="1"/>
  <c r="M1835" i="1" s="1"/>
  <c r="G231" i="5" s="1"/>
  <c r="I1835" i="1"/>
  <c r="E231" i="5" s="1"/>
  <c r="M2134" i="1"/>
  <c r="M2138" i="1" s="1"/>
  <c r="G270" i="5" s="1"/>
  <c r="M1467" i="1"/>
  <c r="G186" i="5" s="1"/>
  <c r="M2107" i="1"/>
  <c r="M2111" i="1" s="1"/>
  <c r="G267" i="5" s="1"/>
  <c r="I2111" i="1"/>
  <c r="E267" i="5" s="1"/>
  <c r="I1385" i="1"/>
  <c r="E177" i="5" s="1"/>
  <c r="M1443" i="1"/>
  <c r="G183" i="5" s="1"/>
  <c r="M1385" i="1"/>
  <c r="G177" i="5" s="1"/>
  <c r="C231" i="5"/>
  <c r="H1839" i="1"/>
  <c r="M1614" i="1"/>
  <c r="G204" i="5" s="1"/>
  <c r="M2063" i="1"/>
  <c r="G261" i="5" s="1"/>
  <c r="M1704" i="1"/>
  <c r="G216" i="5" s="1"/>
  <c r="M1409" i="1"/>
  <c r="G180" i="5" s="1"/>
  <c r="I1771" i="1"/>
  <c r="E225" i="5" s="1"/>
  <c r="N225" i="5" s="1"/>
  <c r="M1586" i="1"/>
  <c r="I1590" i="1"/>
  <c r="E201" i="5" s="1"/>
  <c r="M1771" i="1"/>
  <c r="G225" i="5" s="1"/>
  <c r="I541" i="1"/>
  <c r="E75" i="5" s="1"/>
  <c r="M177" i="1"/>
  <c r="M188" i="1" s="1"/>
  <c r="G30" i="5" s="1"/>
  <c r="I188" i="1"/>
  <c r="E30" i="5" s="1"/>
  <c r="M939" i="1"/>
  <c r="I951" i="1"/>
  <c r="E126" i="5" s="1"/>
  <c r="M327" i="1"/>
  <c r="M330" i="1" s="1"/>
  <c r="G48" i="5" s="1"/>
  <c r="G47" i="5" s="1"/>
  <c r="I330" i="1"/>
  <c r="M1065" i="1"/>
  <c r="M1072" i="1" s="1"/>
  <c r="G141" i="5" s="1"/>
  <c r="M1020" i="1"/>
  <c r="I1027" i="1"/>
  <c r="E135" i="5" s="1"/>
  <c r="N135" i="5" s="1"/>
  <c r="J67" i="11"/>
  <c r="M999" i="1"/>
  <c r="I1006" i="1"/>
  <c r="E132" i="5" s="1"/>
  <c r="N132" i="5" s="1"/>
  <c r="M132" i="1"/>
  <c r="G24" i="5" s="1"/>
  <c r="M458" i="1"/>
  <c r="M465" i="1" s="1"/>
  <c r="G66" i="5" s="1"/>
  <c r="I465" i="1"/>
  <c r="M744" i="1"/>
  <c r="M748" i="1" s="1"/>
  <c r="G102" i="5" s="1"/>
  <c r="I748" i="1"/>
  <c r="E102" i="5" s="1"/>
  <c r="N102" i="5" s="1"/>
  <c r="C102" i="5"/>
  <c r="H752" i="1"/>
  <c r="L752" i="1" s="1"/>
  <c r="K27" i="11"/>
  <c r="M849" i="1"/>
  <c r="G114" i="5" s="1"/>
  <c r="M645" i="1"/>
  <c r="M657" i="1" s="1"/>
  <c r="G90" i="5" s="1"/>
  <c r="I657" i="1"/>
  <c r="M624" i="1"/>
  <c r="I631" i="1"/>
  <c r="E87" i="5" s="1"/>
  <c r="M440" i="1"/>
  <c r="M444" i="1" s="1"/>
  <c r="G63" i="5" s="1"/>
  <c r="I444" i="1"/>
  <c r="E63" i="5" s="1"/>
  <c r="M541" i="1"/>
  <c r="G75" i="5" s="1"/>
  <c r="H67" i="11"/>
  <c r="F808" i="1"/>
  <c r="H107" i="11"/>
  <c r="J136" i="11"/>
  <c r="H27" i="11"/>
  <c r="L129" i="1"/>
  <c r="H132" i="1"/>
  <c r="D24" i="5" s="1"/>
  <c r="H901" i="10"/>
  <c r="M901" i="10" s="1"/>
  <c r="F1286" i="1"/>
  <c r="E136" i="11"/>
  <c r="M1659" i="1"/>
  <c r="G210" i="5" s="1"/>
  <c r="L1337" i="10"/>
  <c r="L1601" i="10"/>
  <c r="L1681" i="10"/>
  <c r="L1376" i="10"/>
  <c r="F136" i="11"/>
  <c r="L994" i="10"/>
  <c r="H684" i="10"/>
  <c r="H767" i="10"/>
  <c r="M767" i="10" s="1"/>
  <c r="L608" i="10"/>
  <c r="H544" i="10"/>
  <c r="M544" i="10" s="1"/>
  <c r="H2067" i="1"/>
  <c r="L2067" i="1" s="1"/>
  <c r="G97" i="11"/>
  <c r="L35" i="10"/>
  <c r="D21" i="11"/>
  <c r="L31" i="10"/>
  <c r="D18" i="11"/>
  <c r="F98" i="11"/>
  <c r="H1708" i="1"/>
  <c r="L1708" i="1" s="1"/>
  <c r="L1704" i="1"/>
  <c r="F216" i="5" s="1"/>
  <c r="F1199" i="1"/>
  <c r="H1199" i="1" s="1"/>
  <c r="L1199" i="1" s="1"/>
  <c r="F784" i="1"/>
  <c r="H2063" i="1"/>
  <c r="D261" i="5" s="1"/>
  <c r="N261" i="5" s="1"/>
  <c r="C545" i="1"/>
  <c r="F545" i="1"/>
  <c r="F241" i="1"/>
  <c r="F192" i="1"/>
  <c r="D107" i="11"/>
  <c r="F87" i="11"/>
  <c r="L108" i="1"/>
  <c r="F21" i="5" s="1"/>
  <c r="F20" i="5" s="1"/>
  <c r="F112" i="1"/>
  <c r="H112" i="1" s="1"/>
  <c r="L112" i="1" s="1"/>
  <c r="H748" i="1"/>
  <c r="D102" i="5" s="1"/>
  <c r="G147" i="11"/>
  <c r="K67" i="11"/>
  <c r="F147" i="11"/>
  <c r="K47" i="11"/>
  <c r="H108" i="1"/>
  <c r="D21" i="5" s="1"/>
  <c r="H1704" i="1"/>
  <c r="D216" i="5" s="1"/>
  <c r="F107" i="11"/>
  <c r="G107" i="11"/>
  <c r="J87" i="11"/>
  <c r="F127" i="11"/>
  <c r="E127" i="11"/>
  <c r="K107" i="11"/>
  <c r="K147" i="11"/>
  <c r="D7" i="11"/>
  <c r="C127" i="11"/>
  <c r="J47" i="11"/>
  <c r="H187" i="11"/>
  <c r="J107" i="11"/>
  <c r="K167" i="11"/>
  <c r="D167" i="11"/>
  <c r="D127" i="11"/>
  <c r="F43" i="1"/>
  <c r="C167" i="11"/>
  <c r="G67" i="11"/>
  <c r="K7" i="11"/>
  <c r="G87" i="11"/>
  <c r="G127" i="11"/>
  <c r="E87" i="11"/>
  <c r="L2063" i="1"/>
  <c r="F261" i="5" s="1"/>
  <c r="G187" i="11"/>
  <c r="H87" i="11"/>
  <c r="I107" i="11"/>
  <c r="H541" i="1"/>
  <c r="D75" i="5" s="1"/>
  <c r="G1337" i="1"/>
  <c r="C171" i="5" s="1"/>
  <c r="C27" i="11"/>
  <c r="I7" i="11"/>
  <c r="F47" i="11"/>
  <c r="L748" i="1"/>
  <c r="F102" i="5" s="1"/>
  <c r="L541" i="1"/>
  <c r="H127" i="11"/>
  <c r="D47" i="11"/>
  <c r="C187" i="11"/>
  <c r="L111" i="10"/>
  <c r="G17" i="11"/>
  <c r="M898" i="1"/>
  <c r="G120" i="5" s="1"/>
  <c r="F17" i="11"/>
  <c r="M381" i="1"/>
  <c r="G54" i="5" s="1"/>
  <c r="H381" i="1"/>
  <c r="D54" i="5" s="1"/>
  <c r="N54" i="5" s="1"/>
  <c r="M951" i="1"/>
  <c r="G126" i="5" s="1"/>
  <c r="H951" i="1"/>
  <c r="D126" i="5" s="1"/>
  <c r="L237" i="1"/>
  <c r="H237" i="1"/>
  <c r="D36" i="5" s="1"/>
  <c r="N36" i="5" s="1"/>
  <c r="L2014" i="1"/>
  <c r="L2021" i="1" s="1"/>
  <c r="F255" i="5" s="1"/>
  <c r="H2021" i="1"/>
  <c r="D255" i="5" s="1"/>
  <c r="M631" i="1"/>
  <c r="G87" i="5" s="1"/>
  <c r="H631" i="1"/>
  <c r="D87" i="5" s="1"/>
  <c r="L645" i="1"/>
  <c r="H657" i="1"/>
  <c r="D90" i="5" s="1"/>
  <c r="D89" i="5" s="1"/>
  <c r="H1443" i="1"/>
  <c r="D183" i="5" s="1"/>
  <c r="H1467" i="1"/>
  <c r="D186" i="5" s="1"/>
  <c r="H849" i="1"/>
  <c r="L1826" i="1"/>
  <c r="C1839" i="1" s="1"/>
  <c r="H1835" i="1"/>
  <c r="D231" i="5" s="1"/>
  <c r="H1904" i="1"/>
  <c r="D240" i="5" s="1"/>
  <c r="H922" i="1"/>
  <c r="L458" i="1"/>
  <c r="H465" i="1"/>
  <c r="D66" i="5" s="1"/>
  <c r="H1659" i="1"/>
  <c r="D210" i="5" s="1"/>
  <c r="L2157" i="1"/>
  <c r="L1942" i="1"/>
  <c r="H1949" i="1"/>
  <c r="D246" i="5" s="1"/>
  <c r="N246" i="5" s="1"/>
  <c r="H873" i="1"/>
  <c r="D117" i="5" s="1"/>
  <c r="D116" i="5" s="1"/>
  <c r="L1377" i="1"/>
  <c r="H1385" i="1"/>
  <c r="D177" i="5" s="1"/>
  <c r="M491" i="1"/>
  <c r="G69" i="5" s="1"/>
  <c r="H491" i="1"/>
  <c r="D69" i="5" s="1"/>
  <c r="D68" i="5" s="1"/>
  <c r="H780" i="1"/>
  <c r="H1244" i="1"/>
  <c r="D162" i="5" s="1"/>
  <c r="L1237" i="1"/>
  <c r="L1091" i="1"/>
  <c r="H444" i="1"/>
  <c r="D63" i="5" s="1"/>
  <c r="H703" i="1"/>
  <c r="L327" i="1"/>
  <c r="H330" i="1"/>
  <c r="D48" i="5" s="1"/>
  <c r="D47" i="5" s="1"/>
  <c r="L1873" i="1"/>
  <c r="L1195" i="1"/>
  <c r="F156" i="5" s="1"/>
  <c r="F155" i="5" s="1"/>
  <c r="H1195" i="1"/>
  <c r="D156" i="5" s="1"/>
  <c r="M1027" i="1"/>
  <c r="G135" i="5" s="1"/>
  <c r="H1027" i="1"/>
  <c r="D135" i="5" s="1"/>
  <c r="D134" i="5" s="1"/>
  <c r="L1558" i="1"/>
  <c r="C1569" i="1" s="1"/>
  <c r="H1565" i="1"/>
  <c r="D198" i="5" s="1"/>
  <c r="N198" i="5" s="1"/>
  <c r="H1220" i="1"/>
  <c r="H1072" i="1"/>
  <c r="D141" i="5" s="1"/>
  <c r="H586" i="1"/>
  <c r="D81" i="5" s="1"/>
  <c r="D80" i="5" s="1"/>
  <c r="L583" i="1"/>
  <c r="L1443" i="1"/>
  <c r="L306" i="1"/>
  <c r="F45" i="5" s="1"/>
  <c r="H306" i="1"/>
  <c r="D45" i="5" s="1"/>
  <c r="L1586" i="1"/>
  <c r="H1590" i="1"/>
  <c r="D201" i="5" s="1"/>
  <c r="M1142" i="1"/>
  <c r="M1153" i="1" s="1"/>
  <c r="G150" i="5" s="1"/>
  <c r="H1153" i="1"/>
  <c r="D150" i="5" s="1"/>
  <c r="N150" i="5" s="1"/>
  <c r="L1261" i="1"/>
  <c r="H1282" i="1"/>
  <c r="D165" i="5" s="1"/>
  <c r="N165" i="5" s="1"/>
  <c r="M985" i="1"/>
  <c r="G129" i="5" s="1"/>
  <c r="H985" i="1"/>
  <c r="D129" i="5" s="1"/>
  <c r="L188" i="1"/>
  <c r="H188" i="1"/>
  <c r="D30" i="5" s="1"/>
  <c r="H39" i="1"/>
  <c r="L31" i="1"/>
  <c r="H1409" i="1"/>
  <c r="D180" i="5" s="1"/>
  <c r="N180" i="5" s="1"/>
  <c r="H1125" i="1"/>
  <c r="D147" i="5" s="1"/>
  <c r="N147" i="5" s="1"/>
  <c r="F1129" i="1"/>
  <c r="H1310" i="1"/>
  <c r="D168" i="5" s="1"/>
  <c r="H2111" i="1"/>
  <c r="D267" i="5" s="1"/>
  <c r="L2101" i="1"/>
  <c r="M1987" i="1"/>
  <c r="M2000" i="1" s="1"/>
  <c r="G252" i="5" s="1"/>
  <c r="H2000" i="1"/>
  <c r="D252" i="5" s="1"/>
  <c r="N252" i="5" s="1"/>
  <c r="H1614" i="1"/>
  <c r="D204" i="5" s="1"/>
  <c r="M1327" i="1"/>
  <c r="M1337" i="1" s="1"/>
  <c r="G171" i="5" s="1"/>
  <c r="H1337" i="1"/>
  <c r="D171" i="5" s="1"/>
  <c r="N171" i="5" s="1"/>
  <c r="M1484" i="1"/>
  <c r="M1497" i="1" s="1"/>
  <c r="G189" i="5" s="1"/>
  <c r="H1497" i="1"/>
  <c r="D189" i="5" s="1"/>
  <c r="H898" i="1"/>
  <c r="C12" i="5"/>
  <c r="L1360" i="1"/>
  <c r="F174" i="5" s="1"/>
  <c r="F173" i="5" s="1"/>
  <c r="H1360" i="1"/>
  <c r="D174" i="5" s="1"/>
  <c r="L1763" i="1"/>
  <c r="H1771" i="1"/>
  <c r="D225" i="5" s="1"/>
  <c r="D224" i="5" s="1"/>
  <c r="M1788" i="1"/>
  <c r="M1812" i="1" s="1"/>
  <c r="G228" i="5" s="1"/>
  <c r="H1812" i="1"/>
  <c r="D228" i="5" s="1"/>
  <c r="N228" i="5" s="1"/>
  <c r="L1673" i="1"/>
  <c r="H1680" i="1"/>
  <c r="D213" i="5" s="1"/>
  <c r="L1041" i="1"/>
  <c r="L797" i="1"/>
  <c r="H804" i="1"/>
  <c r="D108" i="5" s="1"/>
  <c r="D107" i="5" s="1"/>
  <c r="M1006" i="1"/>
  <c r="G132" i="5" s="1"/>
  <c r="H1006" i="1"/>
  <c r="D132" i="5" s="1"/>
  <c r="H1520" i="1"/>
  <c r="D192" i="5" s="1"/>
  <c r="N192" i="5" s="1"/>
  <c r="M264" i="1"/>
  <c r="H264" i="1"/>
  <c r="D39" i="5" s="1"/>
  <c r="H84" i="1"/>
  <c r="D18" i="5" s="1"/>
  <c r="L81" i="1"/>
  <c r="H2138" i="1"/>
  <c r="D270" i="5" s="1"/>
  <c r="N270" i="5" s="1"/>
  <c r="G38" i="10"/>
  <c r="C13" i="5" s="1"/>
  <c r="K13" i="5" s="1"/>
  <c r="J793" i="10"/>
  <c r="L28" i="10"/>
  <c r="F42" i="10" s="1"/>
  <c r="M442" i="10"/>
  <c r="M173" i="10"/>
  <c r="F810" i="10"/>
  <c r="M425" i="10"/>
  <c r="J38" i="10"/>
  <c r="L60" i="10"/>
  <c r="F16" i="5" s="1"/>
  <c r="H60" i="10"/>
  <c r="D16" i="5" s="1"/>
  <c r="F807" i="10"/>
  <c r="J808" i="10"/>
  <c r="M808" i="10" s="1"/>
  <c r="M38" i="10"/>
  <c r="G13" i="5" s="1"/>
  <c r="E130" i="5" l="1"/>
  <c r="E128" i="5" s="1"/>
  <c r="D14" i="5"/>
  <c r="N14" i="5" s="1"/>
  <c r="N16" i="5"/>
  <c r="N267" i="5"/>
  <c r="D239" i="5"/>
  <c r="N240" i="5"/>
  <c r="D230" i="5"/>
  <c r="N231" i="5"/>
  <c r="D212" i="5"/>
  <c r="N213" i="5"/>
  <c r="D209" i="5"/>
  <c r="N210" i="5"/>
  <c r="D203" i="5"/>
  <c r="N204" i="5"/>
  <c r="N201" i="5"/>
  <c r="D188" i="5"/>
  <c r="N189" i="5"/>
  <c r="D185" i="5"/>
  <c r="N186" i="5"/>
  <c r="N177" i="5"/>
  <c r="D173" i="5"/>
  <c r="N174" i="5"/>
  <c r="D167" i="5"/>
  <c r="N168" i="5"/>
  <c r="D155" i="5"/>
  <c r="N156" i="5"/>
  <c r="D140" i="5"/>
  <c r="N141" i="5"/>
  <c r="N126" i="5"/>
  <c r="E125" i="5"/>
  <c r="H661" i="1"/>
  <c r="E90" i="5"/>
  <c r="N90" i="5" s="1"/>
  <c r="N87" i="5"/>
  <c r="E86" i="5"/>
  <c r="N75" i="5"/>
  <c r="H469" i="1"/>
  <c r="E66" i="5"/>
  <c r="N63" i="5"/>
  <c r="F334" i="1"/>
  <c r="H334" i="1" s="1"/>
  <c r="E48" i="5"/>
  <c r="N45" i="5"/>
  <c r="E44" i="5"/>
  <c r="D29" i="5"/>
  <c r="N30" i="5"/>
  <c r="D20" i="5"/>
  <c r="N21" i="5"/>
  <c r="F14" i="5"/>
  <c r="D159" i="5"/>
  <c r="N159" i="5" s="1"/>
  <c r="M1590" i="1"/>
  <c r="G201" i="5" s="1"/>
  <c r="D123" i="5"/>
  <c r="N123" i="5" s="1"/>
  <c r="H926" i="1"/>
  <c r="L926" i="1" s="1"/>
  <c r="F36" i="5"/>
  <c r="H241" i="1"/>
  <c r="L241" i="1" s="1"/>
  <c r="F75" i="5"/>
  <c r="F74" i="5" s="1"/>
  <c r="H545" i="1"/>
  <c r="L545" i="1" s="1"/>
  <c r="F30" i="5"/>
  <c r="F29" i="5" s="1"/>
  <c r="H192" i="1"/>
  <c r="L192" i="1" s="1"/>
  <c r="D105" i="5"/>
  <c r="N105" i="5" s="1"/>
  <c r="H784" i="1"/>
  <c r="D96" i="5"/>
  <c r="N96" i="5" s="1"/>
  <c r="L707" i="1"/>
  <c r="D120" i="5"/>
  <c r="N120" i="5" s="1"/>
  <c r="H902" i="1"/>
  <c r="L902" i="1" s="1"/>
  <c r="D114" i="5"/>
  <c r="N114" i="5" s="1"/>
  <c r="H136" i="1"/>
  <c r="L136" i="1" s="1"/>
  <c r="L132" i="1"/>
  <c r="F24" i="5" s="1"/>
  <c r="H690" i="10"/>
  <c r="D115" i="5" s="1"/>
  <c r="L684" i="10"/>
  <c r="L690" i="10" s="1"/>
  <c r="F115" i="5" s="1"/>
  <c r="C42" i="10"/>
  <c r="H42" i="10" s="1"/>
  <c r="J42" i="10" s="1"/>
  <c r="D15" i="11"/>
  <c r="D23" i="11" s="1"/>
  <c r="J94" i="10"/>
  <c r="M94" i="10" s="1"/>
  <c r="L38" i="10"/>
  <c r="F13" i="5" s="1"/>
  <c r="L76" i="10"/>
  <c r="E21" i="11"/>
  <c r="H793" i="10"/>
  <c r="D130" i="5" s="1"/>
  <c r="D128" i="5" s="1"/>
  <c r="F101" i="11"/>
  <c r="F95" i="11" s="1"/>
  <c r="F103" i="11" s="1"/>
  <c r="H38" i="10"/>
  <c r="D13" i="5" s="1"/>
  <c r="N13" i="5" s="1"/>
  <c r="L2138" i="1"/>
  <c r="H2142" i="1"/>
  <c r="L2142" i="1" s="1"/>
  <c r="L2111" i="1"/>
  <c r="F267" i="5" s="1"/>
  <c r="H2115" i="1"/>
  <c r="L2115" i="1" s="1"/>
  <c r="L1949" i="1"/>
  <c r="F246" i="5" s="1"/>
  <c r="C1953" i="1"/>
  <c r="H1953" i="1" s="1"/>
  <c r="L1953" i="1" s="1"/>
  <c r="L1904" i="1"/>
  <c r="F240" i="5" s="1"/>
  <c r="F239" i="5" s="1"/>
  <c r="H1908" i="1"/>
  <c r="L1908" i="1" s="1"/>
  <c r="L1835" i="1"/>
  <c r="F231" i="5" s="1"/>
  <c r="F230" i="5" s="1"/>
  <c r="L1839" i="1"/>
  <c r="L1771" i="1"/>
  <c r="F225" i="5" s="1"/>
  <c r="F224" i="5" s="1"/>
  <c r="H1775" i="1"/>
  <c r="L1775" i="1" s="1"/>
  <c r="L1680" i="1"/>
  <c r="F213" i="5" s="1"/>
  <c r="F212" i="5" s="1"/>
  <c r="C1684" i="1"/>
  <c r="H1684" i="1" s="1"/>
  <c r="L1684" i="1" s="1"/>
  <c r="L1659" i="1"/>
  <c r="F210" i="5" s="1"/>
  <c r="F209" i="5" s="1"/>
  <c r="L1614" i="1"/>
  <c r="F204" i="5" s="1"/>
  <c r="F203" i="5" s="1"/>
  <c r="H1618" i="1"/>
  <c r="L1618" i="1" s="1"/>
  <c r="L1590" i="1"/>
  <c r="F201" i="5" s="1"/>
  <c r="H1594" i="1"/>
  <c r="L1594" i="1" s="1"/>
  <c r="L1565" i="1"/>
  <c r="F198" i="5" s="1"/>
  <c r="H1569" i="1"/>
  <c r="L1569" i="1" s="1"/>
  <c r="L1520" i="1"/>
  <c r="F192" i="5" s="1"/>
  <c r="H1524" i="1"/>
  <c r="L1524" i="1" s="1"/>
  <c r="H1447" i="1"/>
  <c r="L1447" i="1" s="1"/>
  <c r="L1467" i="1"/>
  <c r="F186" i="5" s="1"/>
  <c r="F185" i="5" s="1"/>
  <c r="L1471" i="1"/>
  <c r="L1409" i="1"/>
  <c r="F180" i="5" s="1"/>
  <c r="H1413" i="1"/>
  <c r="L1413" i="1" s="1"/>
  <c r="L1385" i="1"/>
  <c r="F177" i="5" s="1"/>
  <c r="H1389" i="1"/>
  <c r="L1389" i="1" s="1"/>
  <c r="H1364" i="1"/>
  <c r="L1364" i="1" s="1"/>
  <c r="L1310" i="1"/>
  <c r="F168" i="5" s="1"/>
  <c r="F167" i="5" s="1"/>
  <c r="H1314" i="1"/>
  <c r="L1314" i="1" s="1"/>
  <c r="L1282" i="1"/>
  <c r="F165" i="5" s="1"/>
  <c r="C1286" i="1"/>
  <c r="H1286" i="1" s="1"/>
  <c r="L1286" i="1" s="1"/>
  <c r="L1244" i="1"/>
  <c r="F162" i="5" s="1"/>
  <c r="C1248" i="1"/>
  <c r="H1248" i="1" s="1"/>
  <c r="L1248" i="1" s="1"/>
  <c r="L1220" i="1"/>
  <c r="F159" i="5" s="1"/>
  <c r="L1224" i="1"/>
  <c r="L1125" i="1"/>
  <c r="F147" i="5" s="1"/>
  <c r="H1129" i="1"/>
  <c r="L1129" i="1" s="1"/>
  <c r="L1072" i="1"/>
  <c r="F141" i="5" s="1"/>
  <c r="F140" i="5" s="1"/>
  <c r="H1076" i="1"/>
  <c r="L1076" i="1" s="1"/>
  <c r="L922" i="1"/>
  <c r="F123" i="5" s="1"/>
  <c r="L898" i="1"/>
  <c r="F120" i="5" s="1"/>
  <c r="L873" i="1"/>
  <c r="F117" i="5" s="1"/>
  <c r="F116" i="5" s="1"/>
  <c r="C877" i="1"/>
  <c r="L877" i="1" s="1"/>
  <c r="L849" i="1"/>
  <c r="F114" i="5" s="1"/>
  <c r="L853" i="1"/>
  <c r="L804" i="1"/>
  <c r="F108" i="5" s="1"/>
  <c r="F107" i="5" s="1"/>
  <c r="C808" i="1"/>
  <c r="H808" i="1" s="1"/>
  <c r="L808" i="1" s="1"/>
  <c r="L780" i="1"/>
  <c r="F105" i="5" s="1"/>
  <c r="C784" i="1"/>
  <c r="L703" i="1"/>
  <c r="F96" i="5" s="1"/>
  <c r="L657" i="1"/>
  <c r="F90" i="5" s="1"/>
  <c r="F89" i="5" s="1"/>
  <c r="C661" i="1"/>
  <c r="L661" i="1" s="1"/>
  <c r="L586" i="1"/>
  <c r="F81" i="5" s="1"/>
  <c r="F80" i="5" s="1"/>
  <c r="L590" i="1"/>
  <c r="L465" i="1"/>
  <c r="F66" i="5" s="1"/>
  <c r="C469" i="1"/>
  <c r="L469" i="1" s="1"/>
  <c r="L330" i="1"/>
  <c r="F48" i="5" s="1"/>
  <c r="F47" i="5" s="1"/>
  <c r="L334" i="1"/>
  <c r="L84" i="1"/>
  <c r="F18" i="5" s="1"/>
  <c r="H88" i="1"/>
  <c r="L88" i="1" s="1"/>
  <c r="L39" i="1"/>
  <c r="F12" i="5" s="1"/>
  <c r="H43" i="1"/>
  <c r="L43" i="1" s="1"/>
  <c r="L112" i="10"/>
  <c r="D12" i="5"/>
  <c r="N12" i="5" s="1"/>
  <c r="G39" i="5"/>
  <c r="F115" i="10"/>
  <c r="I115" i="10" s="1"/>
  <c r="M115" i="10" s="1"/>
  <c r="J156" i="10"/>
  <c r="G11" i="5"/>
  <c r="F21" i="11"/>
  <c r="E11" i="5"/>
  <c r="G101" i="11"/>
  <c r="J813" i="10"/>
  <c r="L784" i="1" l="1"/>
  <c r="N66" i="5"/>
  <c r="N48" i="5"/>
  <c r="E47" i="5"/>
  <c r="G98" i="11"/>
  <c r="G95" i="11" s="1"/>
  <c r="G103" i="11" s="1"/>
  <c r="I807" i="10"/>
  <c r="D113" i="5"/>
  <c r="M793" i="10"/>
  <c r="G130" i="5" s="1"/>
  <c r="G128" i="5" s="1"/>
  <c r="F113" i="5"/>
  <c r="J95" i="10"/>
  <c r="M95" i="10" s="1"/>
  <c r="F18" i="11"/>
  <c r="F15" i="11" s="1"/>
  <c r="F23" i="11" s="1"/>
  <c r="M156" i="10"/>
  <c r="I17" i="11"/>
  <c r="L115" i="10"/>
  <c r="C121" i="10" s="1"/>
  <c r="H121" i="10" s="1"/>
  <c r="J121" i="10" s="1"/>
  <c r="G21" i="11"/>
  <c r="F11" i="5"/>
  <c r="D11" i="5"/>
  <c r="F175" i="10"/>
  <c r="J157" i="10"/>
  <c r="J98" i="10"/>
  <c r="G100" i="10"/>
  <c r="C22" i="5" s="1"/>
  <c r="C20" i="5" s="1"/>
  <c r="H813" i="10"/>
  <c r="D133" i="5" s="1"/>
  <c r="D131" i="5" s="1"/>
  <c r="C47" i="5"/>
  <c r="N47" i="5" l="1"/>
  <c r="M807" i="10"/>
  <c r="M813" i="10" s="1"/>
  <c r="G133" i="5" s="1"/>
  <c r="G131" i="5" s="1"/>
  <c r="I813" i="10"/>
  <c r="E133" i="5" s="1"/>
  <c r="H174" i="10"/>
  <c r="M174" i="10" s="1"/>
  <c r="J17" i="11"/>
  <c r="M157" i="10"/>
  <c r="I18" i="11"/>
  <c r="F193" i="10"/>
  <c r="J193" i="10" s="1"/>
  <c r="M193" i="10" s="1"/>
  <c r="J160" i="10"/>
  <c r="F178" i="10"/>
  <c r="M98" i="10"/>
  <c r="M100" i="10" s="1"/>
  <c r="G22" i="5" s="1"/>
  <c r="J100" i="10"/>
  <c r="E22" i="5" s="1"/>
  <c r="N22" i="5" s="1"/>
  <c r="E131" i="5" l="1"/>
  <c r="M160" i="10"/>
  <c r="M162" i="10" s="1"/>
  <c r="G31" i="5" s="1"/>
  <c r="I21" i="11"/>
  <c r="H192" i="10"/>
  <c r="L192" i="10" s="1"/>
  <c r="K17" i="11"/>
  <c r="H175" i="10"/>
  <c r="M175" i="10" s="1"/>
  <c r="J18" i="11"/>
  <c r="F195" i="10"/>
  <c r="G195" i="10" s="1"/>
  <c r="J195" i="10" s="1"/>
  <c r="M195" i="10" s="1"/>
  <c r="L117" i="10"/>
  <c r="F25" i="5" s="1"/>
  <c r="F23" i="5" s="1"/>
  <c r="H117" i="10"/>
  <c r="D25" i="5" s="1"/>
  <c r="D23" i="5" s="1"/>
  <c r="E20" i="5"/>
  <c r="N20" i="5" s="1"/>
  <c r="G139" i="10"/>
  <c r="C28" i="5" s="1"/>
  <c r="G20" i="5"/>
  <c r="I15" i="11" l="1"/>
  <c r="I23" i="11" s="1"/>
  <c r="C26" i="5"/>
  <c r="H178" i="10"/>
  <c r="M178" i="10" s="1"/>
  <c r="J21" i="11"/>
  <c r="J15" i="11" s="1"/>
  <c r="J23" i="11" s="1"/>
  <c r="H217" i="10"/>
  <c r="M217" i="10" s="1"/>
  <c r="C37" i="11"/>
  <c r="H194" i="10"/>
  <c r="L194" i="10" s="1"/>
  <c r="K18" i="11"/>
  <c r="F199" i="10"/>
  <c r="J199" i="10"/>
  <c r="M199" i="10" s="1"/>
  <c r="G29" i="5"/>
  <c r="G162" i="10"/>
  <c r="C31" i="5" s="1"/>
  <c r="C29" i="5" s="1"/>
  <c r="J162" i="10"/>
  <c r="E31" i="5" s="1"/>
  <c r="L139" i="10"/>
  <c r="F28" i="5" s="1"/>
  <c r="F26" i="5" s="1"/>
  <c r="H139" i="10"/>
  <c r="D28" i="5" s="1"/>
  <c r="D26" i="5" s="1"/>
  <c r="N26" i="5" s="1"/>
  <c r="G793" i="10"/>
  <c r="C130" i="5" s="1"/>
  <c r="C128" i="5" l="1"/>
  <c r="N128" i="5" s="1"/>
  <c r="N130" i="5"/>
  <c r="N31" i="5"/>
  <c r="N28" i="5"/>
  <c r="H235" i="10"/>
  <c r="L235" i="10" s="1"/>
  <c r="D37" i="11"/>
  <c r="H257" i="10"/>
  <c r="M257" i="10" s="1"/>
  <c r="E37" i="11"/>
  <c r="L198" i="10"/>
  <c r="C205" i="10" s="1"/>
  <c r="H205" i="10" s="1"/>
  <c r="J205" i="10" s="1"/>
  <c r="K21" i="11"/>
  <c r="H218" i="10"/>
  <c r="M218" i="10" s="1"/>
  <c r="C38" i="11"/>
  <c r="E29" i="5"/>
  <c r="N29" i="5" s="1"/>
  <c r="G180" i="10"/>
  <c r="C34" i="5" s="1"/>
  <c r="C32" i="5" s="1"/>
  <c r="G813" i="10"/>
  <c r="C133" i="5" s="1"/>
  <c r="C131" i="5" l="1"/>
  <c r="N131" i="5" s="1"/>
  <c r="N133" i="5"/>
  <c r="K15" i="11"/>
  <c r="K23" i="11" s="1"/>
  <c r="H236" i="10"/>
  <c r="L236" i="10" s="1"/>
  <c r="D38" i="11"/>
  <c r="H221" i="10"/>
  <c r="M221" i="10" s="1"/>
  <c r="C41" i="11"/>
  <c r="C35" i="11" s="1"/>
  <c r="C43" i="11" s="1"/>
  <c r="H201" i="10"/>
  <c r="D37" i="5" s="1"/>
  <c r="G201" i="10"/>
  <c r="C37" i="5" s="1"/>
  <c r="L201" i="10"/>
  <c r="F37" i="5" s="1"/>
  <c r="M180" i="10"/>
  <c r="G34" i="5" s="1"/>
  <c r="H180" i="10"/>
  <c r="D34" i="5" s="1"/>
  <c r="N34" i="5" s="1"/>
  <c r="J201" i="10"/>
  <c r="E37" i="5" s="1"/>
  <c r="M201" i="10"/>
  <c r="G37" i="5" s="1"/>
  <c r="D35" i="5" l="1"/>
  <c r="N37" i="5"/>
  <c r="C35" i="5"/>
  <c r="H258" i="10"/>
  <c r="M258" i="10" s="1"/>
  <c r="E38" i="11"/>
  <c r="H239" i="10"/>
  <c r="L239" i="10" s="1"/>
  <c r="D41" i="11"/>
  <c r="F300" i="10"/>
  <c r="G32" i="5"/>
  <c r="D32" i="5"/>
  <c r="N32" i="5" s="1"/>
  <c r="E35" i="5"/>
  <c r="G35" i="5"/>
  <c r="G223" i="10"/>
  <c r="C40" i="5" s="1"/>
  <c r="C38" i="5" s="1"/>
  <c r="F35" i="5"/>
  <c r="D35" i="11" l="1"/>
  <c r="D43" i="11" s="1"/>
  <c r="N35" i="5"/>
  <c r="C245" i="10"/>
  <c r="H245" i="10" s="1"/>
  <c r="J245" i="10" s="1"/>
  <c r="H241" i="10"/>
  <c r="D43" i="5" s="1"/>
  <c r="H261" i="10"/>
  <c r="E41" i="11"/>
  <c r="E35" i="11" s="1"/>
  <c r="E43" i="11" s="1"/>
  <c r="G38" i="11"/>
  <c r="I316" i="10"/>
  <c r="M316" i="10" s="1"/>
  <c r="F334" i="10"/>
  <c r="F319" i="10"/>
  <c r="M223" i="10"/>
  <c r="G40" i="5" s="1"/>
  <c r="H223" i="10"/>
  <c r="D40" i="5" s="1"/>
  <c r="N40" i="5" s="1"/>
  <c r="L241" i="10"/>
  <c r="F43" i="5" s="1"/>
  <c r="G241" i="10"/>
  <c r="C43" i="5" s="1"/>
  <c r="C41" i="5" s="1"/>
  <c r="D41" i="5" l="1"/>
  <c r="N43" i="5"/>
  <c r="N41" i="5"/>
  <c r="C267" i="10"/>
  <c r="H267" i="10" s="1"/>
  <c r="J267" i="10" s="1"/>
  <c r="M261" i="10"/>
  <c r="M263" i="10" s="1"/>
  <c r="G46" i="5" s="1"/>
  <c r="G44" i="5" s="1"/>
  <c r="J884" i="10"/>
  <c r="K101" i="11"/>
  <c r="H38" i="11"/>
  <c r="L881" i="10"/>
  <c r="K98" i="11"/>
  <c r="L880" i="10"/>
  <c r="C890" i="10" s="1"/>
  <c r="K97" i="11"/>
  <c r="H300" i="10"/>
  <c r="L300" i="10" s="1"/>
  <c r="G41" i="11"/>
  <c r="I319" i="10"/>
  <c r="F336" i="10"/>
  <c r="G334" i="10"/>
  <c r="D38" i="5"/>
  <c r="N38" i="5" s="1"/>
  <c r="G38" i="5"/>
  <c r="H263" i="10"/>
  <c r="D46" i="5" s="1"/>
  <c r="G263" i="10"/>
  <c r="C46" i="5" s="1"/>
  <c r="C44" i="5" s="1"/>
  <c r="L263" i="10"/>
  <c r="F46" i="5" s="1"/>
  <c r="F44" i="5" s="1"/>
  <c r="F41" i="5"/>
  <c r="G886" i="10"/>
  <c r="C145" i="5" s="1"/>
  <c r="F924" i="10"/>
  <c r="F958" i="10" s="1"/>
  <c r="F923" i="10"/>
  <c r="F957" i="10" s="1"/>
  <c r="F926" i="10"/>
  <c r="F960" i="10" s="1"/>
  <c r="J886" i="10" l="1"/>
  <c r="E145" i="5" s="1"/>
  <c r="M884" i="10"/>
  <c r="M886" i="10" s="1"/>
  <c r="G145" i="5" s="1"/>
  <c r="I321" i="10"/>
  <c r="E55" i="5" s="1"/>
  <c r="E53" i="5" s="1"/>
  <c r="M319" i="10"/>
  <c r="D44" i="5"/>
  <c r="N44" i="5" s="1"/>
  <c r="N46" i="5"/>
  <c r="H890" i="10"/>
  <c r="J890" i="10" s="1"/>
  <c r="L886" i="10"/>
  <c r="F145" i="5" s="1"/>
  <c r="H41" i="11"/>
  <c r="H35" i="11" s="1"/>
  <c r="H43" i="11" s="1"/>
  <c r="H886" i="10"/>
  <c r="D145" i="5" s="1"/>
  <c r="H905" i="10"/>
  <c r="M905" i="10" s="1"/>
  <c r="C121" i="11"/>
  <c r="H903" i="10"/>
  <c r="M903" i="10" s="1"/>
  <c r="C118" i="11"/>
  <c r="H902" i="10"/>
  <c r="M902" i="10" s="1"/>
  <c r="M907" i="10" s="1"/>
  <c r="G148" i="5" s="1"/>
  <c r="G146" i="5" s="1"/>
  <c r="C117" i="11"/>
  <c r="K95" i="11"/>
  <c r="G35" i="11"/>
  <c r="G43" i="11" s="1"/>
  <c r="H334" i="10"/>
  <c r="L334" i="10" s="1"/>
  <c r="I38" i="11"/>
  <c r="G336" i="10"/>
  <c r="G302" i="10"/>
  <c r="C52" i="5" s="1"/>
  <c r="C50" i="5" s="1"/>
  <c r="F974" i="10"/>
  <c r="F977" i="10"/>
  <c r="F975" i="10"/>
  <c r="F1018" i="10" s="1"/>
  <c r="F1019" i="10" s="1"/>
  <c r="G907" i="10"/>
  <c r="C148" i="5" s="1"/>
  <c r="C146" i="5" s="1"/>
  <c r="N145" i="5" l="1"/>
  <c r="C115" i="11"/>
  <c r="C123" i="11" s="1"/>
  <c r="H907" i="10"/>
  <c r="D148" i="5" s="1"/>
  <c r="J958" i="10"/>
  <c r="M958" i="10" s="1"/>
  <c r="F118" i="11"/>
  <c r="H351" i="10"/>
  <c r="L351" i="10" s="1"/>
  <c r="J38" i="11"/>
  <c r="H924" i="10"/>
  <c r="M924" i="10" s="1"/>
  <c r="D118" i="11"/>
  <c r="J960" i="10"/>
  <c r="M960" i="10" s="1"/>
  <c r="F121" i="11"/>
  <c r="J957" i="10"/>
  <c r="M957" i="10" s="1"/>
  <c r="F117" i="11"/>
  <c r="H926" i="10"/>
  <c r="M926" i="10" s="1"/>
  <c r="D121" i="11"/>
  <c r="H923" i="10"/>
  <c r="M923" i="10" s="1"/>
  <c r="D117" i="11"/>
  <c r="H336" i="10"/>
  <c r="L336" i="10" s="1"/>
  <c r="I40" i="11"/>
  <c r="I372" i="10"/>
  <c r="M372" i="10" s="1"/>
  <c r="F389" i="10"/>
  <c r="H321" i="10"/>
  <c r="D55" i="5" s="1"/>
  <c r="D53" i="5" s="1"/>
  <c r="G321" i="10"/>
  <c r="C55" i="5" s="1"/>
  <c r="N55" i="5" s="1"/>
  <c r="M321" i="10"/>
  <c r="G55" i="5" s="1"/>
  <c r="L302" i="10"/>
  <c r="F52" i="5" s="1"/>
  <c r="H302" i="10"/>
  <c r="D52" i="5" s="1"/>
  <c r="G928" i="10"/>
  <c r="C151" i="5" s="1"/>
  <c r="C149" i="5" s="1"/>
  <c r="D146" i="5" l="1"/>
  <c r="N146" i="5" s="1"/>
  <c r="N148" i="5"/>
  <c r="D50" i="5"/>
  <c r="N50" i="5" s="1"/>
  <c r="N52" i="5"/>
  <c r="I1019" i="10"/>
  <c r="M1019" i="10" s="1"/>
  <c r="L907" i="10"/>
  <c r="F148" i="5" s="1"/>
  <c r="F146" i="5" s="1"/>
  <c r="C911" i="10"/>
  <c r="H911" i="10" s="1"/>
  <c r="J911" i="10" s="1"/>
  <c r="M962" i="10"/>
  <c r="G157" i="5" s="1"/>
  <c r="G155" i="5" s="1"/>
  <c r="H928" i="10"/>
  <c r="D151" i="5" s="1"/>
  <c r="M928" i="10"/>
  <c r="G151" i="5" s="1"/>
  <c r="G149" i="5" s="1"/>
  <c r="K38" i="11"/>
  <c r="L353" i="10"/>
  <c r="C359" i="10" s="1"/>
  <c r="H359" i="10" s="1"/>
  <c r="J359" i="10" s="1"/>
  <c r="D115" i="11"/>
  <c r="D123" i="11" s="1"/>
  <c r="F115" i="11"/>
  <c r="E123" i="11" s="1"/>
  <c r="J962" i="10"/>
  <c r="E157" i="5" s="1"/>
  <c r="I35" i="11"/>
  <c r="I43" i="11" s="1"/>
  <c r="F50" i="5"/>
  <c r="I389" i="10"/>
  <c r="F410" i="10"/>
  <c r="G53" i="5"/>
  <c r="C53" i="5"/>
  <c r="N53" i="5" s="1"/>
  <c r="G338" i="10"/>
  <c r="C58" i="5" s="1"/>
  <c r="C56" i="5" s="1"/>
  <c r="G945" i="10"/>
  <c r="C154" i="5" s="1"/>
  <c r="C152" i="5" s="1"/>
  <c r="G962" i="10"/>
  <c r="E155" i="5" l="1"/>
  <c r="D149" i="5"/>
  <c r="N149" i="5" s="1"/>
  <c r="N151" i="5"/>
  <c r="M389" i="10"/>
  <c r="C58" i="11"/>
  <c r="F427" i="10"/>
  <c r="H355" i="10"/>
  <c r="D61" i="5" s="1"/>
  <c r="L338" i="10"/>
  <c r="F58" i="5" s="1"/>
  <c r="H338" i="10"/>
  <c r="D58" i="5" s="1"/>
  <c r="D56" i="5" s="1"/>
  <c r="L355" i="10"/>
  <c r="F61" i="5" s="1"/>
  <c r="F59" i="5" s="1"/>
  <c r="C157" i="5"/>
  <c r="C155" i="5" s="1"/>
  <c r="N155" i="5" s="1"/>
  <c r="F998" i="10"/>
  <c r="F995" i="10"/>
  <c r="I975" i="10"/>
  <c r="F996" i="10"/>
  <c r="N157" i="5" l="1"/>
  <c r="D59" i="5"/>
  <c r="M975" i="10"/>
  <c r="M979" i="10" s="1"/>
  <c r="G160" i="5" s="1"/>
  <c r="G158" i="5" s="1"/>
  <c r="I979" i="10"/>
  <c r="E160" i="5" s="1"/>
  <c r="G117" i="11"/>
  <c r="H410" i="10"/>
  <c r="M410" i="10" s="1"/>
  <c r="J58" i="11"/>
  <c r="L975" i="10"/>
  <c r="G118" i="11"/>
  <c r="L977" i="10"/>
  <c r="G121" i="11"/>
  <c r="F56" i="5"/>
  <c r="F444" i="10"/>
  <c r="G979" i="10"/>
  <c r="C160" i="5" s="1"/>
  <c r="C158" i="5" s="1"/>
  <c r="I996" i="10"/>
  <c r="F1021" i="10"/>
  <c r="F1016" i="10"/>
  <c r="J1017" i="10" s="1"/>
  <c r="N160" i="5" l="1"/>
  <c r="E158" i="5"/>
  <c r="M996" i="10"/>
  <c r="M1000" i="10" s="1"/>
  <c r="G163" i="5" s="1"/>
  <c r="G161" i="5" s="1"/>
  <c r="I1000" i="10"/>
  <c r="E163" i="5" s="1"/>
  <c r="H979" i="10"/>
  <c r="D160" i="5" s="1"/>
  <c r="D158" i="5" s="1"/>
  <c r="N158" i="5" s="1"/>
  <c r="L974" i="10"/>
  <c r="J427" i="10"/>
  <c r="M427" i="10" s="1"/>
  <c r="D58" i="11"/>
  <c r="G115" i="11"/>
  <c r="F123" i="11" s="1"/>
  <c r="L998" i="10"/>
  <c r="H121" i="11"/>
  <c r="L995" i="10"/>
  <c r="H117" i="11"/>
  <c r="L996" i="10"/>
  <c r="H118" i="11"/>
  <c r="F461" i="10"/>
  <c r="I1021" i="10"/>
  <c r="M1021" i="10" s="1"/>
  <c r="F1041" i="10"/>
  <c r="I1016" i="10"/>
  <c r="M1016" i="10" s="1"/>
  <c r="I1018" i="10"/>
  <c r="F1042" i="10"/>
  <c r="F1044" i="10"/>
  <c r="G1000" i="10"/>
  <c r="C163" i="5" s="1"/>
  <c r="C161" i="5" s="1"/>
  <c r="N163" i="5" l="1"/>
  <c r="E161" i="5"/>
  <c r="N161" i="5" s="1"/>
  <c r="M1018" i="10"/>
  <c r="I1025" i="10"/>
  <c r="I121" i="11"/>
  <c r="C1004" i="10"/>
  <c r="H1004" i="10" s="1"/>
  <c r="J1004" i="10" s="1"/>
  <c r="L979" i="10"/>
  <c r="F160" i="5" s="1"/>
  <c r="F158" i="5" s="1"/>
  <c r="C983" i="10"/>
  <c r="H983" i="10" s="1"/>
  <c r="J983" i="10" s="1"/>
  <c r="H1000" i="10"/>
  <c r="D163" i="5" s="1"/>
  <c r="D161" i="5" s="1"/>
  <c r="L1018" i="10"/>
  <c r="I118" i="11"/>
  <c r="L1021" i="10"/>
  <c r="H444" i="10"/>
  <c r="M444" i="10" s="1"/>
  <c r="E58" i="11"/>
  <c r="L1000" i="10"/>
  <c r="F163" i="5" s="1"/>
  <c r="F161" i="5" s="1"/>
  <c r="H115" i="11"/>
  <c r="G123" i="11" s="1"/>
  <c r="L1016" i="10"/>
  <c r="I117" i="11"/>
  <c r="F511" i="10"/>
  <c r="F478" i="10"/>
  <c r="H461" i="10"/>
  <c r="M1025" i="10"/>
  <c r="G166" i="5" s="1"/>
  <c r="G164" i="5" s="1"/>
  <c r="J1025" i="10"/>
  <c r="G1025" i="10"/>
  <c r="C166" i="5" s="1"/>
  <c r="C164" i="5" s="1"/>
  <c r="F1061" i="10"/>
  <c r="F1058" i="10"/>
  <c r="F1059" i="10"/>
  <c r="E166" i="5" l="1"/>
  <c r="M461" i="10"/>
  <c r="C1029" i="10"/>
  <c r="H1029" i="10" s="1"/>
  <c r="J1029" i="10" s="1"/>
  <c r="H1025" i="10"/>
  <c r="D166" i="5" s="1"/>
  <c r="D164" i="5" s="1"/>
  <c r="J478" i="10"/>
  <c r="M478" i="10" s="1"/>
  <c r="G58" i="11"/>
  <c r="J1042" i="10"/>
  <c r="M1042" i="10" s="1"/>
  <c r="J118" i="11"/>
  <c r="F58" i="11"/>
  <c r="J1044" i="10"/>
  <c r="M1044" i="10" s="1"/>
  <c r="J121" i="11"/>
  <c r="L1025" i="10"/>
  <c r="F166" i="5" s="1"/>
  <c r="F164" i="5" s="1"/>
  <c r="I115" i="11"/>
  <c r="H123" i="11" s="1"/>
  <c r="J1041" i="10"/>
  <c r="J117" i="11"/>
  <c r="G511" i="10"/>
  <c r="F529" i="10"/>
  <c r="F1076" i="10"/>
  <c r="G1046" i="10"/>
  <c r="C169" i="5" s="1"/>
  <c r="C167" i="5" s="1"/>
  <c r="F1078" i="10"/>
  <c r="F1075" i="10"/>
  <c r="N166" i="5" l="1"/>
  <c r="E164" i="5"/>
  <c r="N164" i="5" s="1"/>
  <c r="J115" i="11"/>
  <c r="I123" i="11" s="1"/>
  <c r="J1046" i="10"/>
  <c r="E169" i="5" s="1"/>
  <c r="M1041" i="10"/>
  <c r="M1046" i="10" s="1"/>
  <c r="G169" i="5" s="1"/>
  <c r="G167" i="5" s="1"/>
  <c r="H1061" i="10"/>
  <c r="M1061" i="10" s="1"/>
  <c r="K121" i="11"/>
  <c r="H1058" i="10"/>
  <c r="M1058" i="10" s="1"/>
  <c r="K117" i="11"/>
  <c r="H1059" i="10"/>
  <c r="M1059" i="10" s="1"/>
  <c r="K118" i="11"/>
  <c r="J511" i="10"/>
  <c r="M511" i="10" s="1"/>
  <c r="I58" i="11"/>
  <c r="G1063" i="10"/>
  <c r="C172" i="5" s="1"/>
  <c r="C170" i="5" s="1"/>
  <c r="F1095" i="10"/>
  <c r="F1092" i="10"/>
  <c r="F1093" i="10"/>
  <c r="E167" i="5" l="1"/>
  <c r="N167" i="5" s="1"/>
  <c r="N169" i="5"/>
  <c r="K115" i="11"/>
  <c r="J123" i="11" s="1"/>
  <c r="J529" i="10"/>
  <c r="M529" i="10" s="1"/>
  <c r="K58" i="11"/>
  <c r="J1076" i="10"/>
  <c r="M1076" i="10" s="1"/>
  <c r="C138" i="11"/>
  <c r="J1075" i="10"/>
  <c r="M1075" i="10" s="1"/>
  <c r="C137" i="11"/>
  <c r="H1063" i="10"/>
  <c r="D172" i="5" s="1"/>
  <c r="J1078" i="10"/>
  <c r="M1078" i="10" s="1"/>
  <c r="C141" i="11"/>
  <c r="M1063" i="10"/>
  <c r="G172" i="5" s="1"/>
  <c r="G170" i="5" s="1"/>
  <c r="I1093" i="10"/>
  <c r="M1093" i="10" s="1"/>
  <c r="F1114" i="10"/>
  <c r="I1095" i="10"/>
  <c r="F1116" i="10"/>
  <c r="G1080" i="10"/>
  <c r="C175" i="5" s="1"/>
  <c r="C173" i="5" s="1"/>
  <c r="F1113" i="10"/>
  <c r="I1092" i="10"/>
  <c r="M1092" i="10" s="1"/>
  <c r="D170" i="5" l="1"/>
  <c r="N170" i="5" s="1"/>
  <c r="N172" i="5"/>
  <c r="M1095" i="10"/>
  <c r="M1097" i="10" s="1"/>
  <c r="G178" i="5" s="1"/>
  <c r="G176" i="5" s="1"/>
  <c r="I1097" i="10"/>
  <c r="E178" i="5" s="1"/>
  <c r="E176" i="5" s="1"/>
  <c r="J1080" i="10"/>
  <c r="E175" i="5" s="1"/>
  <c r="M1080" i="10"/>
  <c r="G175" i="5" s="1"/>
  <c r="G173" i="5" s="1"/>
  <c r="L1093" i="10"/>
  <c r="D138" i="11"/>
  <c r="C135" i="11"/>
  <c r="L1092" i="10"/>
  <c r="D137" i="11"/>
  <c r="L1095" i="10"/>
  <c r="D141" i="11"/>
  <c r="H546" i="10"/>
  <c r="M546" i="10" s="1"/>
  <c r="C78" i="11"/>
  <c r="I589" i="10"/>
  <c r="F1134" i="10"/>
  <c r="I1113" i="10"/>
  <c r="G1097" i="10"/>
  <c r="C178" i="5" s="1"/>
  <c r="F1135" i="10"/>
  <c r="I1114" i="10"/>
  <c r="M1114" i="10" s="1"/>
  <c r="I1116" i="10"/>
  <c r="M1116" i="10" s="1"/>
  <c r="F1137" i="10"/>
  <c r="K123" i="11" l="1"/>
  <c r="C143" i="11"/>
  <c r="E173" i="5"/>
  <c r="N173" i="5" s="1"/>
  <c r="N175" i="5"/>
  <c r="C176" i="5"/>
  <c r="N176" i="5" s="1"/>
  <c r="N178" i="5"/>
  <c r="M1113" i="10"/>
  <c r="M1118" i="10" s="1"/>
  <c r="G181" i="5" s="1"/>
  <c r="G179" i="5" s="1"/>
  <c r="I1118" i="10"/>
  <c r="E181" i="5" s="1"/>
  <c r="E179" i="5" s="1"/>
  <c r="M589" i="10"/>
  <c r="C1101" i="10"/>
  <c r="H1101" i="10" s="1"/>
  <c r="J1101" i="10" s="1"/>
  <c r="L1097" i="10"/>
  <c r="F178" i="5" s="1"/>
  <c r="F176" i="5" s="1"/>
  <c r="H1097" i="10"/>
  <c r="D178" i="5" s="1"/>
  <c r="D176" i="5" s="1"/>
  <c r="L589" i="10"/>
  <c r="E78" i="11"/>
  <c r="L1114" i="10"/>
  <c r="E138" i="11"/>
  <c r="L567" i="10"/>
  <c r="D78" i="11"/>
  <c r="L1116" i="10"/>
  <c r="E141" i="11"/>
  <c r="E137" i="11"/>
  <c r="D135" i="11"/>
  <c r="D143" i="11" s="1"/>
  <c r="F609" i="10"/>
  <c r="I609" i="10" s="1"/>
  <c r="I1137" i="10"/>
  <c r="M1137" i="10" s="1"/>
  <c r="F1155" i="10"/>
  <c r="G1118" i="10"/>
  <c r="C181" i="5" s="1"/>
  <c r="I1134" i="10"/>
  <c r="M1134" i="10" s="1"/>
  <c r="F1152" i="10"/>
  <c r="F1153" i="10"/>
  <c r="I1135" i="10"/>
  <c r="C179" i="5" l="1"/>
  <c r="N181" i="5"/>
  <c r="M1135" i="10"/>
  <c r="I1139" i="10"/>
  <c r="E184" i="5" s="1"/>
  <c r="M609" i="10"/>
  <c r="F141" i="11"/>
  <c r="F137" i="11"/>
  <c r="F138" i="11"/>
  <c r="H1118" i="10"/>
  <c r="D181" i="5" s="1"/>
  <c r="D179" i="5" s="1"/>
  <c r="L1113" i="10"/>
  <c r="E135" i="11"/>
  <c r="E143" i="11" s="1"/>
  <c r="F630" i="10"/>
  <c r="I630" i="10" s="1"/>
  <c r="F77" i="11"/>
  <c r="F1169" i="10"/>
  <c r="F1170" i="10"/>
  <c r="F1172" i="10"/>
  <c r="G1139" i="10"/>
  <c r="C184" i="5" s="1"/>
  <c r="C11" i="5"/>
  <c r="N11" i="5" s="1"/>
  <c r="N179" i="5" l="1"/>
  <c r="C182" i="5"/>
  <c r="N184" i="5"/>
  <c r="M630" i="10"/>
  <c r="J1139" i="10"/>
  <c r="E182" i="5" s="1"/>
  <c r="F135" i="11"/>
  <c r="F143" i="11" s="1"/>
  <c r="L1118" i="10"/>
  <c r="F181" i="5" s="1"/>
  <c r="F179" i="5" s="1"/>
  <c r="C1122" i="10"/>
  <c r="H1122" i="10" s="1"/>
  <c r="J1122" i="10" s="1"/>
  <c r="J1153" i="10"/>
  <c r="M1153" i="10" s="1"/>
  <c r="G138" i="11"/>
  <c r="J1152" i="10"/>
  <c r="M1152" i="10" s="1"/>
  <c r="G137" i="11"/>
  <c r="J1155" i="10"/>
  <c r="M1155" i="10" s="1"/>
  <c r="G141" i="11"/>
  <c r="L1139" i="10"/>
  <c r="F184" i="5" s="1"/>
  <c r="F182" i="5" s="1"/>
  <c r="H1139" i="10"/>
  <c r="D184" i="5" s="1"/>
  <c r="D182" i="5" s="1"/>
  <c r="M1139" i="10"/>
  <c r="G184" i="5" s="1"/>
  <c r="G182" i="5" s="1"/>
  <c r="F631" i="10"/>
  <c r="I631" i="10" s="1"/>
  <c r="M631" i="10" s="1"/>
  <c r="G77" i="11"/>
  <c r="F651" i="10"/>
  <c r="G1157" i="10"/>
  <c r="C187" i="5" s="1"/>
  <c r="C185" i="5" s="1"/>
  <c r="N182" i="5" l="1"/>
  <c r="J1157" i="10"/>
  <c r="E187" i="5" s="1"/>
  <c r="G135" i="11"/>
  <c r="G143" i="11" s="1"/>
  <c r="J1169" i="10"/>
  <c r="M1169" i="10" s="1"/>
  <c r="H137" i="11"/>
  <c r="L610" i="10"/>
  <c r="F78" i="11"/>
  <c r="J1170" i="10"/>
  <c r="M1170" i="10" s="1"/>
  <c r="H138" i="11"/>
  <c r="J1172" i="10"/>
  <c r="M1172" i="10" s="1"/>
  <c r="H141" i="11"/>
  <c r="M1157" i="10"/>
  <c r="G187" i="5" s="1"/>
  <c r="G185" i="5" s="1"/>
  <c r="L609" i="10"/>
  <c r="F652" i="10"/>
  <c r="F668" i="10"/>
  <c r="H77" i="11"/>
  <c r="F1208" i="10"/>
  <c r="G1187" i="10"/>
  <c r="J1187" i="10" s="1"/>
  <c r="G1189" i="10"/>
  <c r="J1189" i="10" s="1"/>
  <c r="M1189" i="10" s="1"/>
  <c r="F1210" i="10"/>
  <c r="G1174" i="10"/>
  <c r="C190" i="5" s="1"/>
  <c r="C188" i="5" s="1"/>
  <c r="F1207" i="10"/>
  <c r="M1187" i="10" l="1"/>
  <c r="M1191" i="10" s="1"/>
  <c r="G193" i="5" s="1"/>
  <c r="G191" i="5" s="1"/>
  <c r="J1191" i="10"/>
  <c r="E193" i="5" s="1"/>
  <c r="E191" i="5" s="1"/>
  <c r="E185" i="5"/>
  <c r="N185" i="5" s="1"/>
  <c r="N187" i="5"/>
  <c r="M1174" i="10"/>
  <c r="G190" i="5" s="1"/>
  <c r="G188" i="5" s="1"/>
  <c r="J1174" i="10"/>
  <c r="E190" i="5" s="1"/>
  <c r="L1187" i="10"/>
  <c r="I138" i="11"/>
  <c r="L1186" i="10"/>
  <c r="I137" i="11"/>
  <c r="L1189" i="10"/>
  <c r="I141" i="11"/>
  <c r="G78" i="11"/>
  <c r="H135" i="11"/>
  <c r="H143" i="11" s="1"/>
  <c r="J651" i="10"/>
  <c r="F669" i="10"/>
  <c r="F685" i="10"/>
  <c r="I77" i="11"/>
  <c r="G1208" i="10"/>
  <c r="F1229" i="10"/>
  <c r="G1207" i="10"/>
  <c r="F1228" i="10"/>
  <c r="G1191" i="10"/>
  <c r="C193" i="5" s="1"/>
  <c r="C191" i="5" s="1"/>
  <c r="G1210" i="10"/>
  <c r="F1231" i="10"/>
  <c r="E188" i="5" l="1"/>
  <c r="N188" i="5" s="1"/>
  <c r="N190" i="5"/>
  <c r="C1195" i="10"/>
  <c r="I135" i="11"/>
  <c r="I143" i="11" s="1"/>
  <c r="L1191" i="10"/>
  <c r="H1191" i="10"/>
  <c r="D193" i="5" s="1"/>
  <c r="H1207" i="10"/>
  <c r="M1207" i="10" s="1"/>
  <c r="J137" i="11"/>
  <c r="J652" i="10"/>
  <c r="M652" i="10" s="1"/>
  <c r="H78" i="11"/>
  <c r="H1208" i="10"/>
  <c r="M1208" i="10" s="1"/>
  <c r="J138" i="11"/>
  <c r="H1210" i="10"/>
  <c r="M1210" i="10" s="1"/>
  <c r="J141" i="11"/>
  <c r="J668" i="10"/>
  <c r="F686" i="10"/>
  <c r="F706" i="10"/>
  <c r="J77" i="11"/>
  <c r="M651" i="10"/>
  <c r="G1231" i="10"/>
  <c r="I1231" i="10" s="1"/>
  <c r="M1231" i="10" s="1"/>
  <c r="G1229" i="10"/>
  <c r="I1229" i="10" s="1"/>
  <c r="M1229" i="10" s="1"/>
  <c r="G1228" i="10"/>
  <c r="I1228" i="10" s="1"/>
  <c r="G1212" i="10"/>
  <c r="C196" i="5" s="1"/>
  <c r="C194" i="5" s="1"/>
  <c r="M1228" i="10" l="1"/>
  <c r="I1233" i="10"/>
  <c r="E199" i="5" s="1"/>
  <c r="F193" i="5"/>
  <c r="F191" i="5" s="1"/>
  <c r="H1195" i="10"/>
  <c r="D191" i="5"/>
  <c r="N191" i="5" s="1"/>
  <c r="N193" i="5"/>
  <c r="J1195" i="10"/>
  <c r="C1216" i="10"/>
  <c r="H1216" i="10" s="1"/>
  <c r="J1216" i="10" s="1"/>
  <c r="L1212" i="10"/>
  <c r="F196" i="5" s="1"/>
  <c r="F194" i="5" s="1"/>
  <c r="H1212" i="10"/>
  <c r="D196" i="5" s="1"/>
  <c r="M1212" i="10"/>
  <c r="G196" i="5" s="1"/>
  <c r="G194" i="5" s="1"/>
  <c r="L1228" i="10"/>
  <c r="K137" i="11"/>
  <c r="L1229" i="10"/>
  <c r="K138" i="11"/>
  <c r="L1231" i="10"/>
  <c r="K141" i="11"/>
  <c r="J669" i="10"/>
  <c r="M669" i="10" s="1"/>
  <c r="I78" i="11"/>
  <c r="J135" i="11"/>
  <c r="J143" i="11" s="1"/>
  <c r="K77" i="11"/>
  <c r="F723" i="10"/>
  <c r="M668" i="10"/>
  <c r="J685" i="10"/>
  <c r="F707" i="10"/>
  <c r="M1233" i="10"/>
  <c r="G199" i="5" s="1"/>
  <c r="G197" i="5" s="1"/>
  <c r="G1233" i="10"/>
  <c r="C199" i="5" s="1"/>
  <c r="C197" i="5" s="1"/>
  <c r="F1271" i="10"/>
  <c r="I1250" i="10"/>
  <c r="M1250" i="10" s="1"/>
  <c r="I1249" i="10"/>
  <c r="M1249" i="10" s="1"/>
  <c r="F1270" i="10"/>
  <c r="I1252" i="10"/>
  <c r="M1252" i="10" s="1"/>
  <c r="F1273" i="10"/>
  <c r="M1254" i="10" l="1"/>
  <c r="G202" i="5" s="1"/>
  <c r="G200" i="5" s="1"/>
  <c r="N199" i="5"/>
  <c r="E197" i="5"/>
  <c r="D194" i="5"/>
  <c r="N194" i="5" s="1"/>
  <c r="N196" i="5"/>
  <c r="I1254" i="10"/>
  <c r="E202" i="5" s="1"/>
  <c r="C1237" i="10"/>
  <c r="H1237" i="10" s="1"/>
  <c r="J1237" i="10" s="1"/>
  <c r="L1233" i="10"/>
  <c r="F199" i="5" s="1"/>
  <c r="F197" i="5" s="1"/>
  <c r="J686" i="10"/>
  <c r="M686" i="10" s="1"/>
  <c r="J78" i="11"/>
  <c r="C157" i="11"/>
  <c r="K135" i="11"/>
  <c r="K143" i="11" s="1"/>
  <c r="L1250" i="10"/>
  <c r="C158" i="11"/>
  <c r="L1252" i="10"/>
  <c r="C161" i="11"/>
  <c r="H1233" i="10"/>
  <c r="D199" i="5" s="1"/>
  <c r="D197" i="5" s="1"/>
  <c r="N197" i="5" s="1"/>
  <c r="F724" i="10"/>
  <c r="J706" i="10"/>
  <c r="M685" i="10"/>
  <c r="F744" i="10"/>
  <c r="G1254" i="10"/>
  <c r="C202" i="5" s="1"/>
  <c r="C200" i="5" s="1"/>
  <c r="N202" i="5" l="1"/>
  <c r="E200" i="5"/>
  <c r="N200" i="5" s="1"/>
  <c r="C97" i="11"/>
  <c r="I723" i="10"/>
  <c r="H1254" i="10"/>
  <c r="D202" i="5" s="1"/>
  <c r="D200" i="5" s="1"/>
  <c r="J1271" i="10"/>
  <c r="M1271" i="10" s="1"/>
  <c r="D158" i="11"/>
  <c r="J1270" i="10"/>
  <c r="D157" i="11"/>
  <c r="J707" i="10"/>
  <c r="M707" i="10" s="1"/>
  <c r="K78" i="11"/>
  <c r="L1249" i="10"/>
  <c r="J1273" i="10"/>
  <c r="M1273" i="10" s="1"/>
  <c r="D161" i="11"/>
  <c r="C155" i="11"/>
  <c r="C163" i="11" s="1"/>
  <c r="M706" i="10"/>
  <c r="F746" i="10"/>
  <c r="F745" i="10"/>
  <c r="J745" i="10" s="1"/>
  <c r="M745" i="10" s="1"/>
  <c r="I744" i="10"/>
  <c r="F768" i="10"/>
  <c r="G1275" i="10"/>
  <c r="C205" i="5" s="1"/>
  <c r="C203" i="5" s="1"/>
  <c r="C98" i="11" l="1"/>
  <c r="I724" i="10"/>
  <c r="M724" i="10" s="1"/>
  <c r="M744" i="10"/>
  <c r="M723" i="10"/>
  <c r="L1254" i="10"/>
  <c r="F202" i="5" s="1"/>
  <c r="F200" i="5" s="1"/>
  <c r="C1258" i="10"/>
  <c r="H1258" i="10" s="1"/>
  <c r="J1258" i="10" s="1"/>
  <c r="D97" i="11"/>
  <c r="J1275" i="10"/>
  <c r="E205" i="5" s="1"/>
  <c r="D155" i="11"/>
  <c r="D163" i="11" s="1"/>
  <c r="M1270" i="10"/>
  <c r="M1275" i="10" s="1"/>
  <c r="G205" i="5" s="1"/>
  <c r="G203" i="5" s="1"/>
  <c r="F825" i="10"/>
  <c r="E97" i="11"/>
  <c r="F747" i="10"/>
  <c r="J747" i="10" s="1"/>
  <c r="M747" i="10" s="1"/>
  <c r="I746" i="10"/>
  <c r="M746" i="10" s="1"/>
  <c r="F769" i="10"/>
  <c r="F1322" i="10"/>
  <c r="F1321" i="10"/>
  <c r="F1324" i="10"/>
  <c r="F1341" i="10" s="1"/>
  <c r="G1292" i="10"/>
  <c r="C208" i="5" s="1"/>
  <c r="C206" i="5" s="1"/>
  <c r="E203" i="5" l="1"/>
  <c r="N203" i="5" s="1"/>
  <c r="N205" i="5"/>
  <c r="J1307" i="10"/>
  <c r="M1307" i="10" s="1"/>
  <c r="F161" i="11"/>
  <c r="J1305" i="10"/>
  <c r="M1305" i="10" s="1"/>
  <c r="F158" i="11"/>
  <c r="L746" i="10"/>
  <c r="D98" i="11"/>
  <c r="L1341" i="10"/>
  <c r="J1304" i="10"/>
  <c r="M1304" i="10" s="1"/>
  <c r="F157" i="11"/>
  <c r="F826" i="10"/>
  <c r="L744" i="10"/>
  <c r="H768" i="10"/>
  <c r="I97" i="11"/>
  <c r="H97" i="11"/>
  <c r="G1309" i="10"/>
  <c r="C211" i="5" s="1"/>
  <c r="C209" i="5" s="1"/>
  <c r="F1338" i="10"/>
  <c r="F1339" i="10"/>
  <c r="F1342" i="10"/>
  <c r="M1309" i="10" l="1"/>
  <c r="G211" i="5" s="1"/>
  <c r="G209" i="5" s="1"/>
  <c r="J1321" i="10"/>
  <c r="M1321" i="10" s="1"/>
  <c r="G157" i="11"/>
  <c r="H769" i="10"/>
  <c r="M769" i="10" s="1"/>
  <c r="E98" i="11"/>
  <c r="J1309" i="10"/>
  <c r="E211" i="5" s="1"/>
  <c r="J1322" i="10"/>
  <c r="M1322" i="10" s="1"/>
  <c r="G158" i="11"/>
  <c r="J1324" i="10"/>
  <c r="M1324" i="10" s="1"/>
  <c r="G161" i="11"/>
  <c r="F155" i="11"/>
  <c r="F163" i="11" s="1"/>
  <c r="J728" i="10"/>
  <c r="J825" i="10"/>
  <c r="M768" i="10"/>
  <c r="I843" i="10"/>
  <c r="F1363" i="10"/>
  <c r="F1380" i="10" s="1"/>
  <c r="F1361" i="10"/>
  <c r="I1339" i="10"/>
  <c r="F1360" i="10"/>
  <c r="E209" i="5" l="1"/>
  <c r="N209" i="5" s="1"/>
  <c r="N211" i="5"/>
  <c r="M843" i="10"/>
  <c r="M847" i="10" s="1"/>
  <c r="G139" i="5" s="1"/>
  <c r="G137" i="5" s="1"/>
  <c r="I847" i="10"/>
  <c r="E139" i="5" s="1"/>
  <c r="M1339" i="10"/>
  <c r="I1344" i="10"/>
  <c r="J826" i="10"/>
  <c r="M826" i="10" s="1"/>
  <c r="H98" i="11"/>
  <c r="L1339" i="10"/>
  <c r="H158" i="11"/>
  <c r="L1338" i="10"/>
  <c r="H157" i="11"/>
  <c r="J1342" i="10"/>
  <c r="H161" i="11"/>
  <c r="L1380" i="10"/>
  <c r="L843" i="10"/>
  <c r="I98" i="11"/>
  <c r="L842" i="10"/>
  <c r="M825" i="10"/>
  <c r="G1344" i="10"/>
  <c r="C217" i="5" s="1"/>
  <c r="C215" i="5" s="1"/>
  <c r="F1377" i="10"/>
  <c r="F1381" i="10"/>
  <c r="F1378" i="10"/>
  <c r="J1344" i="10" l="1"/>
  <c r="E217" i="5" s="1"/>
  <c r="M1342" i="10"/>
  <c r="E137" i="5"/>
  <c r="C1348" i="10"/>
  <c r="H1348" i="10" s="1"/>
  <c r="J1348" i="10" s="1"/>
  <c r="H1344" i="10"/>
  <c r="D217" i="5" s="1"/>
  <c r="D215" i="5" s="1"/>
  <c r="M1344" i="10"/>
  <c r="G217" i="5" s="1"/>
  <c r="G215" i="5" s="1"/>
  <c r="L1344" i="10"/>
  <c r="F217" i="5" s="1"/>
  <c r="F215" i="5" s="1"/>
  <c r="H155" i="11"/>
  <c r="H163" i="11" s="1"/>
  <c r="J1363" i="10"/>
  <c r="M1363" i="10" s="1"/>
  <c r="I161" i="11"/>
  <c r="J1361" i="10"/>
  <c r="M1361" i="10" s="1"/>
  <c r="I158" i="11"/>
  <c r="J1360" i="10"/>
  <c r="I157" i="11"/>
  <c r="G1365" i="10"/>
  <c r="C220" i="5" s="1"/>
  <c r="C218" i="5" s="1"/>
  <c r="I1378" i="10"/>
  <c r="F1400" i="10"/>
  <c r="F1399" i="10"/>
  <c r="F1402" i="10"/>
  <c r="N217" i="5" l="1"/>
  <c r="E215" i="5"/>
  <c r="N215" i="5" s="1"/>
  <c r="M1378" i="10"/>
  <c r="I1383" i="10"/>
  <c r="I155" i="11"/>
  <c r="I163" i="11" s="1"/>
  <c r="J1365" i="10"/>
  <c r="E220" i="5" s="1"/>
  <c r="L1378" i="10"/>
  <c r="J158" i="11"/>
  <c r="J1381" i="10"/>
  <c r="M1381" i="10" s="1"/>
  <c r="J161" i="11"/>
  <c r="M1360" i="10"/>
  <c r="M1365" i="10" s="1"/>
  <c r="G220" i="5" s="1"/>
  <c r="G218" i="5" s="1"/>
  <c r="J157" i="11"/>
  <c r="G1383" i="10"/>
  <c r="C223" i="5" s="1"/>
  <c r="C221" i="5" s="1"/>
  <c r="F1420" i="10"/>
  <c r="F1417" i="10"/>
  <c r="F1435" i="10" s="1"/>
  <c r="F1416" i="10"/>
  <c r="F1434" i="10" s="1"/>
  <c r="M1383" i="10" l="1"/>
  <c r="G223" i="5" s="1"/>
  <c r="G221" i="5" s="1"/>
  <c r="E218" i="5"/>
  <c r="N218" i="5" s="1"/>
  <c r="N220" i="5"/>
  <c r="H1383" i="10"/>
  <c r="D223" i="5" s="1"/>
  <c r="D221" i="5" s="1"/>
  <c r="J1383" i="10"/>
  <c r="J1399" i="10"/>
  <c r="M1399" i="10" s="1"/>
  <c r="K157" i="11"/>
  <c r="J1402" i="10"/>
  <c r="M1402" i="10" s="1"/>
  <c r="K161" i="11"/>
  <c r="J1434" i="10"/>
  <c r="M1434" i="10" s="1"/>
  <c r="D177" i="11"/>
  <c r="J1435" i="10"/>
  <c r="M1435" i="10" s="1"/>
  <c r="D178" i="11"/>
  <c r="J1400" i="10"/>
  <c r="M1400" i="10" s="1"/>
  <c r="K158" i="11"/>
  <c r="L1377" i="10"/>
  <c r="J155" i="11"/>
  <c r="J163" i="11" s="1"/>
  <c r="F1419" i="10"/>
  <c r="F1437" i="10"/>
  <c r="G1404" i="10"/>
  <c r="C226" i="5" s="1"/>
  <c r="C224" i="5" s="1"/>
  <c r="J1420" i="10"/>
  <c r="I1417" i="10"/>
  <c r="J1422" i="10" l="1"/>
  <c r="M1420" i="10"/>
  <c r="E223" i="5"/>
  <c r="N223" i="5" s="1"/>
  <c r="M1417" i="10"/>
  <c r="I1422" i="10"/>
  <c r="E229" i="5" s="1"/>
  <c r="L1383" i="10"/>
  <c r="F223" i="5" s="1"/>
  <c r="F221" i="5" s="1"/>
  <c r="C1387" i="10"/>
  <c r="H1387" i="10" s="1"/>
  <c r="J1387" i="10" s="1"/>
  <c r="M1404" i="10"/>
  <c r="G226" i="5" s="1"/>
  <c r="G224" i="5" s="1"/>
  <c r="J1404" i="10"/>
  <c r="E226" i="5" s="1"/>
  <c r="C177" i="11"/>
  <c r="K155" i="11"/>
  <c r="K163" i="11" s="1"/>
  <c r="C178" i="11"/>
  <c r="J1437" i="10"/>
  <c r="M1437" i="10" s="1"/>
  <c r="D181" i="11"/>
  <c r="D175" i="11" s="1"/>
  <c r="D183" i="11" s="1"/>
  <c r="C181" i="11"/>
  <c r="M1439" i="10"/>
  <c r="G232" i="5" s="1"/>
  <c r="G230" i="5" s="1"/>
  <c r="G1422" i="10"/>
  <c r="G1439" i="10"/>
  <c r="C232" i="5" s="1"/>
  <c r="C230" i="5" s="1"/>
  <c r="E227" i="5" l="1"/>
  <c r="E224" i="5"/>
  <c r="N224" i="5" s="1"/>
  <c r="N226" i="5"/>
  <c r="E221" i="5"/>
  <c r="N221" i="5" s="1"/>
  <c r="J1439" i="10"/>
  <c r="E232" i="5" s="1"/>
  <c r="H1422" i="10"/>
  <c r="D229" i="5" s="1"/>
  <c r="D227" i="5" s="1"/>
  <c r="L1422" i="10"/>
  <c r="F229" i="5" s="1"/>
  <c r="F227" i="5" s="1"/>
  <c r="C175" i="11"/>
  <c r="C183" i="11" s="1"/>
  <c r="C229" i="5"/>
  <c r="N229" i="5" s="1"/>
  <c r="F1486" i="10"/>
  <c r="F1485" i="10"/>
  <c r="G1456" i="10"/>
  <c r="C235" i="5" s="1"/>
  <c r="C233" i="5" s="1"/>
  <c r="F1488" i="10"/>
  <c r="E230" i="5" l="1"/>
  <c r="N230" i="5" s="1"/>
  <c r="N232" i="5"/>
  <c r="J1471" i="10"/>
  <c r="M1471" i="10" s="1"/>
  <c r="F181" i="11"/>
  <c r="J1468" i="10"/>
  <c r="M1468" i="10" s="1"/>
  <c r="F177" i="11"/>
  <c r="M1422" i="10"/>
  <c r="G229" i="5" s="1"/>
  <c r="G227" i="5" s="1"/>
  <c r="J1469" i="10"/>
  <c r="M1469" i="10" s="1"/>
  <c r="F178" i="11"/>
  <c r="C227" i="5"/>
  <c r="N227" i="5" s="1"/>
  <c r="G1473" i="10"/>
  <c r="C238" i="5" s="1"/>
  <c r="F1505" i="10"/>
  <c r="F1503" i="10"/>
  <c r="F1502" i="10"/>
  <c r="M1473" i="10" l="1"/>
  <c r="G238" i="5" s="1"/>
  <c r="G236" i="5" s="1"/>
  <c r="J1485" i="10"/>
  <c r="M1485" i="10" s="1"/>
  <c r="G177" i="11"/>
  <c r="J1488" i="10"/>
  <c r="M1488" i="10" s="1"/>
  <c r="G181" i="11"/>
  <c r="J1473" i="10"/>
  <c r="E238" i="5" s="1"/>
  <c r="J1486" i="10"/>
  <c r="M1486" i="10" s="1"/>
  <c r="G178" i="11"/>
  <c r="F175" i="11"/>
  <c r="G1490" i="10"/>
  <c r="C241" i="5" s="1"/>
  <c r="F1524" i="10"/>
  <c r="E236" i="5" l="1"/>
  <c r="N238" i="5"/>
  <c r="M1490" i="10"/>
  <c r="G241" i="5" s="1"/>
  <c r="J1490" i="10"/>
  <c r="E241" i="5" s="1"/>
  <c r="N241" i="5" s="1"/>
  <c r="H1503" i="10"/>
  <c r="M1503" i="10" s="1"/>
  <c r="H178" i="11"/>
  <c r="H1505" i="10"/>
  <c r="M1505" i="10" s="1"/>
  <c r="H181" i="11"/>
  <c r="G175" i="11"/>
  <c r="G183" i="11" s="1"/>
  <c r="H1502" i="10"/>
  <c r="M1502" i="10" s="1"/>
  <c r="H177" i="11"/>
  <c r="C239" i="5"/>
  <c r="G1507" i="10"/>
  <c r="C244" i="5" s="1"/>
  <c r="M1507" i="10" l="1"/>
  <c r="G244" i="5" s="1"/>
  <c r="G242" i="5" s="1"/>
  <c r="C1511" i="10"/>
  <c r="H1511" i="10" s="1"/>
  <c r="J1511" i="10" s="1"/>
  <c r="L1507" i="10"/>
  <c r="F244" i="5" s="1"/>
  <c r="F242" i="5" s="1"/>
  <c r="H1526" i="10"/>
  <c r="L1526" i="10" s="1"/>
  <c r="I181" i="11"/>
  <c r="H175" i="11"/>
  <c r="H183" i="11" s="1"/>
  <c r="H1524" i="10"/>
  <c r="L1524" i="10" s="1"/>
  <c r="I178" i="11"/>
  <c r="H1507" i="10"/>
  <c r="D244" i="5" s="1"/>
  <c r="C242" i="5"/>
  <c r="E239" i="5"/>
  <c r="N239" i="5" s="1"/>
  <c r="G239" i="5"/>
  <c r="F1567" i="10"/>
  <c r="F1565" i="10"/>
  <c r="D242" i="5" l="1"/>
  <c r="N242" i="5" s="1"/>
  <c r="N244" i="5"/>
  <c r="L1547" i="10"/>
  <c r="J181" i="11"/>
  <c r="L1545" i="10"/>
  <c r="J178" i="11"/>
  <c r="L1544" i="10"/>
  <c r="J177" i="11"/>
  <c r="G1567" i="10"/>
  <c r="F1568" i="10"/>
  <c r="G1568" i="10" s="1"/>
  <c r="J1568" i="10" s="1"/>
  <c r="M1568" i="10" s="1"/>
  <c r="F1566" i="10"/>
  <c r="G1566" i="10" s="1"/>
  <c r="J1566" i="10" s="1"/>
  <c r="G1549" i="10"/>
  <c r="C250" i="5" s="1"/>
  <c r="N250" i="5" s="1"/>
  <c r="F1586" i="10"/>
  <c r="F1588" i="10"/>
  <c r="G1565" i="10"/>
  <c r="F1585" i="10"/>
  <c r="C1553" i="10" l="1"/>
  <c r="H1553" i="10" s="1"/>
  <c r="J1553" i="10" s="1"/>
  <c r="L1549" i="10"/>
  <c r="F250" i="5" s="1"/>
  <c r="F248" i="5" s="1"/>
  <c r="J1571" i="10"/>
  <c r="M1571" i="10" s="1"/>
  <c r="K181" i="11"/>
  <c r="H1565" i="10"/>
  <c r="M1565" i="10" s="1"/>
  <c r="L1573" i="10" s="1"/>
  <c r="F253" i="5" s="1"/>
  <c r="F251" i="5" s="1"/>
  <c r="K177" i="11"/>
  <c r="H1567" i="10"/>
  <c r="M1567" i="10" s="1"/>
  <c r="K178" i="11"/>
  <c r="H1549" i="10"/>
  <c r="D250" i="5" s="1"/>
  <c r="D248" i="5" s="1"/>
  <c r="J175" i="11"/>
  <c r="J183" i="11" s="1"/>
  <c r="C248" i="5"/>
  <c r="N248" i="5" s="1"/>
  <c r="M1566" i="10"/>
  <c r="G1573" i="10"/>
  <c r="C253" i="5" s="1"/>
  <c r="C251" i="5" s="1"/>
  <c r="G1586" i="10"/>
  <c r="G1585" i="10"/>
  <c r="G1588" i="10"/>
  <c r="F1647" i="10"/>
  <c r="H1573" i="10" l="1"/>
  <c r="D253" i="5" s="1"/>
  <c r="J1573" i="10"/>
  <c r="E253" i="5" s="1"/>
  <c r="K175" i="11"/>
  <c r="K183" i="11" s="1"/>
  <c r="H1586" i="10"/>
  <c r="L1586" i="10" s="1"/>
  <c r="C198" i="11"/>
  <c r="H1585" i="10"/>
  <c r="L1585" i="10" s="1"/>
  <c r="C197" i="11"/>
  <c r="H1588" i="10"/>
  <c r="L1588" i="10" s="1"/>
  <c r="C201" i="11"/>
  <c r="M1573" i="10"/>
  <c r="F1644" i="10"/>
  <c r="I1623" i="10"/>
  <c r="M1623" i="10" s="1"/>
  <c r="F1645" i="10"/>
  <c r="I1624" i="10"/>
  <c r="M1624" i="10" s="1"/>
  <c r="G1590" i="10"/>
  <c r="C256" i="5" s="1"/>
  <c r="C254" i="5" s="1"/>
  <c r="D251" i="5" l="1"/>
  <c r="N253" i="5"/>
  <c r="H1602" i="10"/>
  <c r="L1602" i="10" s="1"/>
  <c r="D197" i="11"/>
  <c r="L1624" i="10"/>
  <c r="E198" i="11"/>
  <c r="H1603" i="10"/>
  <c r="L1603" i="10" s="1"/>
  <c r="D198" i="11"/>
  <c r="H1605" i="10"/>
  <c r="L1605" i="10" s="1"/>
  <c r="D201" i="11"/>
  <c r="L1623" i="10"/>
  <c r="E197" i="11"/>
  <c r="C195" i="11"/>
  <c r="C203" i="11" s="1"/>
  <c r="H1590" i="10"/>
  <c r="D256" i="5" s="1"/>
  <c r="L1590" i="10"/>
  <c r="F256" i="5" s="1"/>
  <c r="F254" i="5" s="1"/>
  <c r="E251" i="5"/>
  <c r="G253" i="5"/>
  <c r="G1607" i="10"/>
  <c r="C259" i="5" s="1"/>
  <c r="I1626" i="10"/>
  <c r="C257" i="5" l="1"/>
  <c r="D254" i="5"/>
  <c r="N254" i="5" s="1"/>
  <c r="N256" i="5"/>
  <c r="N251" i="5"/>
  <c r="M1626" i="10"/>
  <c r="M1628" i="10" s="1"/>
  <c r="G262" i="5" s="1"/>
  <c r="G260" i="5" s="1"/>
  <c r="I1628" i="10"/>
  <c r="E262" i="5" s="1"/>
  <c r="C1611" i="10"/>
  <c r="H1607" i="10"/>
  <c r="L1626" i="10"/>
  <c r="L1628" i="10" s="1"/>
  <c r="F262" i="5" s="1"/>
  <c r="E201" i="11"/>
  <c r="E195" i="11" s="1"/>
  <c r="E203" i="11" s="1"/>
  <c r="D195" i="11"/>
  <c r="D203" i="11" s="1"/>
  <c r="L1607" i="10"/>
  <c r="F259" i="5" s="1"/>
  <c r="F257" i="5" s="1"/>
  <c r="G251" i="5"/>
  <c r="G1628" i="10"/>
  <c r="C262" i="5" s="1"/>
  <c r="C260" i="5" s="1"/>
  <c r="F1685" i="10"/>
  <c r="G1647" i="10"/>
  <c r="F1682" i="10"/>
  <c r="F1703" i="10" s="1"/>
  <c r="G1644" i="10"/>
  <c r="G1645" i="10"/>
  <c r="F1683" i="10"/>
  <c r="N262" i="5" l="1"/>
  <c r="E260" i="5"/>
  <c r="D259" i="5"/>
  <c r="H1611" i="10"/>
  <c r="J1611" i="10" s="1"/>
  <c r="C1632" i="10"/>
  <c r="H1632" i="10" s="1"/>
  <c r="J1632" i="10" s="1"/>
  <c r="H1628" i="10"/>
  <c r="D262" i="5" s="1"/>
  <c r="D260" i="5" s="1"/>
  <c r="N260" i="5" s="1"/>
  <c r="H1644" i="10"/>
  <c r="L1644" i="10" s="1"/>
  <c r="F197" i="11"/>
  <c r="H1647" i="10"/>
  <c r="L1647" i="10" s="1"/>
  <c r="F201" i="11"/>
  <c r="H1645" i="10"/>
  <c r="L1645" i="10" s="1"/>
  <c r="F198" i="11"/>
  <c r="F260" i="5"/>
  <c r="L1703" i="10"/>
  <c r="F1704" i="10"/>
  <c r="L1685" i="10"/>
  <c r="F1706" i="10"/>
  <c r="L1706" i="10" s="1"/>
  <c r="G1649" i="10"/>
  <c r="C265" i="5" s="1"/>
  <c r="C263" i="5" s="1"/>
  <c r="I1664" i="10"/>
  <c r="M1664" i="10" s="1"/>
  <c r="F1727" i="10"/>
  <c r="I1662" i="10"/>
  <c r="M1662" i="10" s="1"/>
  <c r="F1725" i="10"/>
  <c r="I1661" i="10"/>
  <c r="F1724" i="10"/>
  <c r="D257" i="5" l="1"/>
  <c r="N257" i="5" s="1"/>
  <c r="N259" i="5"/>
  <c r="L1704" i="10"/>
  <c r="J1704" i="10"/>
  <c r="L1683" i="10"/>
  <c r="I1683" i="10"/>
  <c r="M1661" i="10"/>
  <c r="M1666" i="10" s="1"/>
  <c r="I1666" i="10"/>
  <c r="C1712" i="10"/>
  <c r="H1712" i="10" s="1"/>
  <c r="J1712" i="10" s="1"/>
  <c r="L1649" i="10"/>
  <c r="F265" i="5" s="1"/>
  <c r="F263" i="5" s="1"/>
  <c r="L1661" i="10"/>
  <c r="G197" i="11"/>
  <c r="L1664" i="10"/>
  <c r="G201" i="11"/>
  <c r="L1662" i="10"/>
  <c r="G198" i="11"/>
  <c r="F195" i="11"/>
  <c r="F203" i="11" s="1"/>
  <c r="H1649" i="10"/>
  <c r="D265" i="5" s="1"/>
  <c r="L1682" i="10"/>
  <c r="H1687" i="10"/>
  <c r="L1708" i="10"/>
  <c r="H1708" i="10"/>
  <c r="G1708" i="10"/>
  <c r="G1687" i="10"/>
  <c r="G1666" i="10"/>
  <c r="I1725" i="10"/>
  <c r="D263" i="5" l="1"/>
  <c r="N263" i="5" s="1"/>
  <c r="N265" i="5"/>
  <c r="M1683" i="10"/>
  <c r="M1687" i="10" s="1"/>
  <c r="I1687" i="10"/>
  <c r="M1725" i="10"/>
  <c r="M1729" i="10" s="1"/>
  <c r="G271" i="5" s="1"/>
  <c r="G269" i="5" s="1"/>
  <c r="I1729" i="10"/>
  <c r="E271" i="5" s="1"/>
  <c r="M1704" i="10"/>
  <c r="M1708" i="10" s="1"/>
  <c r="J1708" i="10"/>
  <c r="L1687" i="10"/>
  <c r="C1691" i="10"/>
  <c r="H1691" i="10" s="1"/>
  <c r="J1691" i="10" s="1"/>
  <c r="C1670" i="10"/>
  <c r="H1670" i="10" s="1"/>
  <c r="J1670" i="10" s="1"/>
  <c r="G195" i="11"/>
  <c r="G203" i="11" s="1"/>
  <c r="L1666" i="10"/>
  <c r="L1725" i="10"/>
  <c r="H198" i="11"/>
  <c r="H1666" i="10"/>
  <c r="D268" i="5" s="1"/>
  <c r="L1727" i="10"/>
  <c r="H201" i="11"/>
  <c r="L1724" i="10"/>
  <c r="H197" i="11"/>
  <c r="C268" i="5"/>
  <c r="G1729" i="10"/>
  <c r="C271" i="5" s="1"/>
  <c r="C269" i="5" s="1"/>
  <c r="N271" i="5" l="1"/>
  <c r="E269" i="5"/>
  <c r="E268" i="5"/>
  <c r="G268" i="5"/>
  <c r="G266" i="5" s="1"/>
  <c r="N268" i="5"/>
  <c r="E266" i="5"/>
  <c r="F268" i="5"/>
  <c r="F266" i="5" s="1"/>
  <c r="C1733" i="10"/>
  <c r="H1733" i="10" s="1"/>
  <c r="J1733" i="10" s="1"/>
  <c r="H1729" i="10"/>
  <c r="D271" i="5" s="1"/>
  <c r="D269" i="5" s="1"/>
  <c r="H1745" i="10"/>
  <c r="L1745" i="10" s="1"/>
  <c r="I197" i="11"/>
  <c r="H1748" i="10"/>
  <c r="L1748" i="10" s="1"/>
  <c r="I201" i="11"/>
  <c r="H195" i="11"/>
  <c r="H203" i="11" s="1"/>
  <c r="H1746" i="10"/>
  <c r="L1746" i="10" s="1"/>
  <c r="I198" i="11"/>
  <c r="L1729" i="10"/>
  <c r="F271" i="5" s="1"/>
  <c r="F269" i="5" s="1"/>
  <c r="C266" i="5"/>
  <c r="D266" i="5"/>
  <c r="G1750" i="10"/>
  <c r="N269" i="5" l="1"/>
  <c r="N266" i="5"/>
  <c r="C1754" i="10"/>
  <c r="H1754" i="10" s="1"/>
  <c r="J1754" i="10" s="1"/>
  <c r="L1750" i="10"/>
  <c r="I195" i="11"/>
  <c r="H1750" i="10"/>
  <c r="C274" i="5"/>
  <c r="F274" i="5" l="1"/>
  <c r="D274" i="5"/>
  <c r="N274" i="5" s="1"/>
  <c r="G7" i="6" l="1"/>
  <c r="I7" i="6" s="1"/>
  <c r="M7" i="6" l="1"/>
  <c r="O7" i="6"/>
  <c r="K7" i="6"/>
  <c r="L7" i="6"/>
  <c r="N7" i="6"/>
  <c r="H7" i="6"/>
  <c r="P7" i="6"/>
  <c r="J7" i="6"/>
  <c r="Q7" i="6" l="1"/>
  <c r="F705" i="10" l="1"/>
  <c r="F1320" i="10"/>
  <c r="J1320" i="10" s="1"/>
  <c r="M1320" i="10" s="1"/>
  <c r="M1326" i="10" s="1"/>
  <c r="G1326" i="10" l="1"/>
  <c r="C214" i="5" s="1"/>
  <c r="C212" i="5" s="1"/>
  <c r="J1326" i="10"/>
  <c r="E214" i="5" s="1"/>
  <c r="G156" i="11"/>
  <c r="G155" i="11" s="1"/>
  <c r="G163" i="11" s="1"/>
  <c r="K76" i="11"/>
  <c r="K196" i="11" s="1"/>
  <c r="J705" i="10"/>
  <c r="G214" i="5"/>
  <c r="G212" i="5" s="1"/>
  <c r="E212" i="5" l="1"/>
  <c r="N214" i="5"/>
  <c r="N212" i="5"/>
  <c r="M705" i="10"/>
  <c r="I92" i="11" l="1"/>
  <c r="I87" i="11"/>
  <c r="G1048" i="1"/>
  <c r="C138" i="5" s="1"/>
  <c r="F1045" i="1"/>
  <c r="L1048" i="1" l="1"/>
  <c r="H1048" i="1"/>
  <c r="H1052" i="1" s="1"/>
  <c r="L1052" i="1" s="1"/>
  <c r="D138" i="5" l="1"/>
  <c r="N138" i="5" s="1"/>
  <c r="F138" i="5"/>
  <c r="L1095" i="1" l="1"/>
  <c r="L1097" i="1"/>
  <c r="L1096" i="1"/>
  <c r="H1094" i="1"/>
  <c r="F1094" i="1"/>
  <c r="F1098" i="1"/>
  <c r="F1095" i="1" s="1"/>
  <c r="H1098" i="1"/>
  <c r="L1098" i="1" s="1"/>
  <c r="F1096" i="1" l="1"/>
  <c r="G1095" i="1"/>
  <c r="F1105" i="1"/>
  <c r="L1094" i="1"/>
  <c r="H1101" i="1"/>
  <c r="D144" i="5" s="1"/>
  <c r="D143" i="5" s="1"/>
  <c r="L1101" i="1"/>
  <c r="F1097" i="1" l="1"/>
  <c r="G1097" i="1" s="1"/>
  <c r="G1096" i="1"/>
  <c r="F144" i="5"/>
  <c r="F143" i="5" l="1"/>
  <c r="G1101" i="1"/>
  <c r="H1105" i="1" s="1"/>
  <c r="L1105" i="1" s="1"/>
  <c r="I1095" i="1"/>
  <c r="M1095" i="1" s="1"/>
  <c r="I1097" i="1"/>
  <c r="M1097" i="1" s="1"/>
  <c r="C144" i="5" l="1"/>
  <c r="K92" i="11"/>
  <c r="I1096" i="1"/>
  <c r="M1096" i="1" s="1"/>
  <c r="M1101" i="1"/>
  <c r="I1101" i="1"/>
  <c r="I2169" i="1" l="1"/>
  <c r="E144" i="5"/>
  <c r="N144" i="5" s="1"/>
  <c r="K87" i="11"/>
  <c r="K103" i="11" s="1"/>
  <c r="C143" i="5"/>
  <c r="G144" i="5"/>
  <c r="G275" i="5" s="1"/>
  <c r="M2169" i="1"/>
  <c r="E275" i="5" l="1"/>
  <c r="E143" i="5"/>
  <c r="N143" i="5" s="1"/>
  <c r="G143" i="5"/>
  <c r="F171" i="11"/>
  <c r="F169" i="11"/>
  <c r="K189" i="11" s="1"/>
  <c r="F1874" i="1"/>
  <c r="H1874" i="1"/>
  <c r="L1874" i="1" s="1"/>
  <c r="C1884" i="1" l="1"/>
  <c r="F172" i="11"/>
  <c r="G1880" i="1"/>
  <c r="F1877" i="1"/>
  <c r="H1877" i="1"/>
  <c r="L1877" i="1" s="1"/>
  <c r="L1880" i="1" s="1"/>
  <c r="H1880" i="1" l="1"/>
  <c r="D237" i="5" s="1"/>
  <c r="F167" i="11"/>
  <c r="F183" i="11" s="1"/>
  <c r="C237" i="5"/>
  <c r="N237" i="5" s="1"/>
  <c r="H1884" i="1"/>
  <c r="D236" i="5"/>
  <c r="F237" i="5"/>
  <c r="C236" i="5"/>
  <c r="F1884" i="1"/>
  <c r="L1884" i="1" l="1"/>
  <c r="N236" i="5"/>
  <c r="F236" i="5"/>
  <c r="I192" i="11"/>
  <c r="K192" i="11" s="1"/>
  <c r="F2159" i="1"/>
  <c r="H2159" i="1"/>
  <c r="L2159" i="1" s="1"/>
  <c r="G2169" i="1"/>
  <c r="I193" i="11"/>
  <c r="K193" i="11" s="1"/>
  <c r="G2162" i="1"/>
  <c r="F2160" i="1"/>
  <c r="H2160" i="1"/>
  <c r="H2162" i="1" l="1"/>
  <c r="I187" i="11"/>
  <c r="I203" i="11" s="1"/>
  <c r="C273" i="5"/>
  <c r="H2166" i="1"/>
  <c r="K187" i="11"/>
  <c r="C272" i="5"/>
  <c r="C275" i="5"/>
  <c r="D273" i="5"/>
  <c r="H2169" i="1"/>
  <c r="L2160" i="1"/>
  <c r="F2166" i="1" s="1"/>
  <c r="D275" i="5" l="1"/>
  <c r="N275" i="5" s="1"/>
  <c r="N273" i="5"/>
  <c r="M187" i="11"/>
  <c r="L2166" i="1"/>
  <c r="L2162" i="1"/>
  <c r="D272" i="5"/>
  <c r="N272" i="5" s="1"/>
  <c r="F273" i="5" l="1"/>
  <c r="L2169" i="1"/>
  <c r="L2172" i="1" s="1"/>
  <c r="F275" i="5" l="1"/>
  <c r="F272" i="5"/>
  <c r="G355" i="10"/>
  <c r="C61" i="5"/>
  <c r="F353" i="10"/>
  <c r="J40" i="11"/>
  <c r="C59" i="5" l="1"/>
  <c r="N59" i="5" s="1"/>
  <c r="N61" i="5"/>
  <c r="F391" i="10"/>
  <c r="I374" i="10"/>
  <c r="I376" i="10" s="1"/>
  <c r="E64" i="5" s="1"/>
  <c r="J35" i="11"/>
  <c r="J43" i="11" s="1"/>
  <c r="E62" i="5" l="1"/>
  <c r="K40" i="11"/>
  <c r="M374" i="10"/>
  <c r="G376" i="10"/>
  <c r="C64" i="5" s="1"/>
  <c r="C62" i="5" s="1"/>
  <c r="F412" i="10"/>
  <c r="I391" i="10"/>
  <c r="I393" i="10" s="1"/>
  <c r="E67" i="5" s="1"/>
  <c r="E65" i="5" s="1"/>
  <c r="H376" i="10"/>
  <c r="D64" i="5" s="1"/>
  <c r="M376" i="10"/>
  <c r="G64" i="5" s="1"/>
  <c r="K35" i="11" l="1"/>
  <c r="K43" i="11" s="1"/>
  <c r="N64" i="5"/>
  <c r="M391" i="10"/>
  <c r="C60" i="11"/>
  <c r="C55" i="11" s="1"/>
  <c r="C63" i="11" s="1"/>
  <c r="G393" i="10"/>
  <c r="C67" i="5" s="1"/>
  <c r="C65" i="5" s="1"/>
  <c r="F429" i="10"/>
  <c r="G62" i="5"/>
  <c r="D62" i="5"/>
  <c r="N62" i="5" s="1"/>
  <c r="M393" i="10" l="1"/>
  <c r="G67" i="5" s="1"/>
  <c r="G65" i="5" s="1"/>
  <c r="H412" i="10"/>
  <c r="J60" i="11"/>
  <c r="G414" i="10"/>
  <c r="C88" i="5" s="1"/>
  <c r="C86" i="5" s="1"/>
  <c r="F446" i="10"/>
  <c r="H393" i="10"/>
  <c r="D67" i="5" s="1"/>
  <c r="J55" i="11" l="1"/>
  <c r="J63" i="11" s="1"/>
  <c r="D65" i="5"/>
  <c r="N65" i="5" s="1"/>
  <c r="N67" i="5"/>
  <c r="F463" i="10"/>
  <c r="J429" i="10"/>
  <c r="D60" i="11"/>
  <c r="D55" i="11" s="1"/>
  <c r="D63" i="11" s="1"/>
  <c r="G431" i="10"/>
  <c r="C70" i="5" s="1"/>
  <c r="C68" i="5" s="1"/>
  <c r="H397" i="10"/>
  <c r="J397" i="10" s="1"/>
  <c r="L393" i="10"/>
  <c r="F67" i="5" s="1"/>
  <c r="F65" i="5" s="1"/>
  <c r="H414" i="10"/>
  <c r="D88" i="5" s="1"/>
  <c r="M412" i="10"/>
  <c r="M414" i="10" s="1"/>
  <c r="G88" i="5" s="1"/>
  <c r="G86" i="5" s="1"/>
  <c r="D86" i="5" l="1"/>
  <c r="N86" i="5" s="1"/>
  <c r="N88" i="5"/>
  <c r="J431" i="10"/>
  <c r="E70" i="5" s="1"/>
  <c r="M429" i="10"/>
  <c r="M431" i="10" s="1"/>
  <c r="G70" i="5" s="1"/>
  <c r="G68" i="5" s="1"/>
  <c r="F513" i="10"/>
  <c r="H463" i="10"/>
  <c r="F497" i="10"/>
  <c r="F480" i="10"/>
  <c r="H446" i="10"/>
  <c r="G448" i="10"/>
  <c r="C73" i="5" s="1"/>
  <c r="C71" i="5" s="1"/>
  <c r="E60" i="11"/>
  <c r="E55" i="11" l="1"/>
  <c r="E63" i="11" s="1"/>
  <c r="E68" i="5"/>
  <c r="N68" i="5" s="1"/>
  <c r="N70" i="5"/>
  <c r="M463" i="10"/>
  <c r="H465" i="10"/>
  <c r="D76" i="5" s="1"/>
  <c r="J480" i="10"/>
  <c r="G60" i="11"/>
  <c r="G55" i="11" s="1"/>
  <c r="G63" i="11" s="1"/>
  <c r="G482" i="10"/>
  <c r="C79" i="5" s="1"/>
  <c r="C77" i="5" s="1"/>
  <c r="G499" i="10"/>
  <c r="C82" i="5" s="1"/>
  <c r="C80" i="5" s="1"/>
  <c r="H60" i="11"/>
  <c r="H55" i="11" s="1"/>
  <c r="H63" i="11" s="1"/>
  <c r="J497" i="10"/>
  <c r="M446" i="10"/>
  <c r="M448" i="10" s="1"/>
  <c r="G73" i="5" s="1"/>
  <c r="G71" i="5" s="1"/>
  <c r="H448" i="10"/>
  <c r="D73" i="5" s="1"/>
  <c r="F60" i="11"/>
  <c r="F55" i="11" s="1"/>
  <c r="F63" i="11" s="1"/>
  <c r="G465" i="10"/>
  <c r="C76" i="5" s="1"/>
  <c r="C74" i="5" s="1"/>
  <c r="G513" i="10"/>
  <c r="F531" i="10"/>
  <c r="D74" i="5" l="1"/>
  <c r="N76" i="5"/>
  <c r="D71" i="5"/>
  <c r="N71" i="5" s="1"/>
  <c r="N73" i="5"/>
  <c r="M497" i="10"/>
  <c r="M499" i="10" s="1"/>
  <c r="G82" i="5" s="1"/>
  <c r="G80" i="5" s="1"/>
  <c r="J499" i="10"/>
  <c r="E82" i="5" s="1"/>
  <c r="G515" i="10"/>
  <c r="C85" i="5" s="1"/>
  <c r="C83" i="5" s="1"/>
  <c r="I60" i="11"/>
  <c r="J513" i="10"/>
  <c r="M465" i="10"/>
  <c r="G76" i="5" s="1"/>
  <c r="G74" i="5" s="1"/>
  <c r="J465" i="10"/>
  <c r="E76" i="5" s="1"/>
  <c r="E74" i="5" s="1"/>
  <c r="N74" i="5" s="1"/>
  <c r="J482" i="10"/>
  <c r="E79" i="5" s="1"/>
  <c r="M480" i="10"/>
  <c r="M482" i="10" s="1"/>
  <c r="G79" i="5" s="1"/>
  <c r="G77" i="5" s="1"/>
  <c r="E80" i="5" l="1"/>
  <c r="N80" i="5" s="1"/>
  <c r="N82" i="5"/>
  <c r="E77" i="5"/>
  <c r="N77" i="5" s="1"/>
  <c r="N79" i="5"/>
  <c r="G533" i="10"/>
  <c r="C91" i="5" s="1"/>
  <c r="C89" i="5" s="1"/>
  <c r="K60" i="11"/>
  <c r="J531" i="10"/>
  <c r="J515" i="10"/>
  <c r="E85" i="5" s="1"/>
  <c r="E83" i="5" s="1"/>
  <c r="M513" i="10"/>
  <c r="M515" i="10" s="1"/>
  <c r="G85" i="5" s="1"/>
  <c r="G83" i="5" s="1"/>
  <c r="I55" i="11"/>
  <c r="I63" i="11" s="1"/>
  <c r="K55" i="11" l="1"/>
  <c r="K63" i="11" s="1"/>
  <c r="K200" i="11"/>
  <c r="C81" i="11"/>
  <c r="G550" i="10"/>
  <c r="C94" i="5" s="1"/>
  <c r="C92" i="5" s="1"/>
  <c r="H548" i="10"/>
  <c r="M548" i="10" s="1"/>
  <c r="M550" i="10" s="1"/>
  <c r="G94" i="5" s="1"/>
  <c r="G92" i="5" s="1"/>
  <c r="J533" i="10"/>
  <c r="E91" i="5" s="1"/>
  <c r="M531" i="10"/>
  <c r="M533" i="10" s="1"/>
  <c r="G91" i="5" s="1"/>
  <c r="G89" i="5" s="1"/>
  <c r="J570" i="10"/>
  <c r="C75" i="11" l="1"/>
  <c r="C83" i="11" s="1"/>
  <c r="E89" i="5"/>
  <c r="N89" i="5" s="1"/>
  <c r="N91" i="5"/>
  <c r="J572" i="10"/>
  <c r="E97" i="5" s="1"/>
  <c r="M570" i="10"/>
  <c r="M572" i="10" s="1"/>
  <c r="G97" i="5" s="1"/>
  <c r="G95" i="5" s="1"/>
  <c r="G572" i="10"/>
  <c r="C97" i="5" s="1"/>
  <c r="C95" i="5" s="1"/>
  <c r="H569" i="10"/>
  <c r="D81" i="11"/>
  <c r="D75" i="11" s="1"/>
  <c r="D83" i="11" s="1"/>
  <c r="H550" i="10"/>
  <c r="D94" i="5" s="1"/>
  <c r="I591" i="10"/>
  <c r="F612" i="10"/>
  <c r="E95" i="5" l="1"/>
  <c r="D92" i="5"/>
  <c r="N92" i="5" s="1"/>
  <c r="N94" i="5"/>
  <c r="M591" i="10"/>
  <c r="M593" i="10" s="1"/>
  <c r="G100" i="5" s="1"/>
  <c r="G98" i="5" s="1"/>
  <c r="I593" i="10"/>
  <c r="E100" i="5" s="1"/>
  <c r="J554" i="10"/>
  <c r="L550" i="10"/>
  <c r="F94" i="5" s="1"/>
  <c r="F92" i="5" s="1"/>
  <c r="G593" i="10"/>
  <c r="C100" i="5" s="1"/>
  <c r="C98" i="5" s="1"/>
  <c r="E81" i="11"/>
  <c r="H572" i="10"/>
  <c r="D97" i="5" s="1"/>
  <c r="D95" i="5" s="1"/>
  <c r="N95" i="5" s="1"/>
  <c r="L569" i="10"/>
  <c r="F633" i="10"/>
  <c r="E75" i="11" l="1"/>
  <c r="E83" i="11" s="1"/>
  <c r="N100" i="5"/>
  <c r="E98" i="5"/>
  <c r="N98" i="5" s="1"/>
  <c r="N97" i="5"/>
  <c r="L591" i="10"/>
  <c r="H593" i="10"/>
  <c r="D100" i="5" s="1"/>
  <c r="D98" i="5" s="1"/>
  <c r="G614" i="10"/>
  <c r="C103" i="5" s="1"/>
  <c r="J612" i="10"/>
  <c r="I612" i="10" s="1"/>
  <c r="I614" i="10" s="1"/>
  <c r="F81" i="11"/>
  <c r="F75" i="11" s="1"/>
  <c r="F83" i="11" s="1"/>
  <c r="C576" i="10"/>
  <c r="H576" i="10" s="1"/>
  <c r="J576" i="10" s="1"/>
  <c r="L572" i="10"/>
  <c r="F97" i="5" s="1"/>
  <c r="F95" i="5" s="1"/>
  <c r="F654" i="10"/>
  <c r="I633" i="10"/>
  <c r="C101" i="5" l="1"/>
  <c r="M633" i="10"/>
  <c r="I635" i="10"/>
  <c r="E106" i="5" s="1"/>
  <c r="J614" i="10"/>
  <c r="M612" i="10"/>
  <c r="M614" i="10" s="1"/>
  <c r="G103" i="5" s="1"/>
  <c r="H614" i="10"/>
  <c r="D103" i="5" s="1"/>
  <c r="D101" i="5" s="1"/>
  <c r="G635" i="10"/>
  <c r="C106" i="5" s="1"/>
  <c r="C104" i="5" s="1"/>
  <c r="G81" i="11"/>
  <c r="F671" i="10"/>
  <c r="C597" i="10"/>
  <c r="H597" i="10" s="1"/>
  <c r="J597" i="10" s="1"/>
  <c r="L593" i="10"/>
  <c r="F100" i="5" s="1"/>
  <c r="F98" i="5" s="1"/>
  <c r="G75" i="11" l="1"/>
  <c r="G83" i="11" s="1"/>
  <c r="N106" i="5"/>
  <c r="E104" i="5"/>
  <c r="E103" i="5"/>
  <c r="N103" i="5" s="1"/>
  <c r="G101" i="5"/>
  <c r="M635" i="10"/>
  <c r="G106" i="5" s="1"/>
  <c r="G104" i="5" s="1"/>
  <c r="H635" i="10"/>
  <c r="D106" i="5" s="1"/>
  <c r="D104" i="5" s="1"/>
  <c r="N104" i="5" s="1"/>
  <c r="J654" i="10"/>
  <c r="H81" i="11"/>
  <c r="H75" i="11" s="1"/>
  <c r="H83" i="11" s="1"/>
  <c r="G656" i="10"/>
  <c r="C109" i="5" s="1"/>
  <c r="C107" i="5" s="1"/>
  <c r="F688" i="10"/>
  <c r="C618" i="10"/>
  <c r="H618" i="10" s="1"/>
  <c r="J618" i="10" s="1"/>
  <c r="L614" i="10"/>
  <c r="F101" i="5" s="1"/>
  <c r="E101" i="5" l="1"/>
  <c r="N101" i="5" s="1"/>
  <c r="F709" i="10"/>
  <c r="M654" i="10"/>
  <c r="M656" i="10" s="1"/>
  <c r="G109" i="5" s="1"/>
  <c r="G107" i="5" s="1"/>
  <c r="J656" i="10"/>
  <c r="E109" i="5" s="1"/>
  <c r="H639" i="10"/>
  <c r="J639" i="10" s="1"/>
  <c r="L635" i="10"/>
  <c r="F106" i="5" s="1"/>
  <c r="F104" i="5" s="1"/>
  <c r="I81" i="11"/>
  <c r="J671" i="10"/>
  <c r="G673" i="10"/>
  <c r="C112" i="5" s="1"/>
  <c r="C110" i="5" s="1"/>
  <c r="I75" i="11" l="1"/>
  <c r="I83" i="11" s="1"/>
  <c r="E107" i="5"/>
  <c r="N107" i="5" s="1"/>
  <c r="N109" i="5"/>
  <c r="J673" i="10"/>
  <c r="E112" i="5" s="1"/>
  <c r="M671" i="10"/>
  <c r="M673" i="10" s="1"/>
  <c r="G112" i="5" s="1"/>
  <c r="G110" i="5" s="1"/>
  <c r="J81" i="11"/>
  <c r="J75" i="11" s="1"/>
  <c r="J83" i="11" s="1"/>
  <c r="J688" i="10"/>
  <c r="G690" i="10"/>
  <c r="C115" i="5" s="1"/>
  <c r="F726" i="10"/>
  <c r="C113" i="5" l="1"/>
  <c r="E110" i="5"/>
  <c r="N110" i="5" s="1"/>
  <c r="N112" i="5"/>
  <c r="F750" i="10"/>
  <c r="I726" i="10"/>
  <c r="F749" i="10"/>
  <c r="I749" i="10" s="1"/>
  <c r="J690" i="10"/>
  <c r="E115" i="5" s="1"/>
  <c r="E113" i="5" s="1"/>
  <c r="M688" i="10"/>
  <c r="M690" i="10" s="1"/>
  <c r="G115" i="5" s="1"/>
  <c r="G113" i="5" s="1"/>
  <c r="J709" i="10"/>
  <c r="G711" i="10"/>
  <c r="C118" i="5" s="1"/>
  <c r="C116" i="5" s="1"/>
  <c r="K81" i="11"/>
  <c r="K75" i="11" l="1"/>
  <c r="K83" i="11" s="1"/>
  <c r="N115" i="5"/>
  <c r="N113" i="5"/>
  <c r="M749" i="10"/>
  <c r="I752" i="10"/>
  <c r="M726" i="10"/>
  <c r="M728" i="10" s="1"/>
  <c r="G121" i="5" s="1"/>
  <c r="G119" i="5" s="1"/>
  <c r="I728" i="10"/>
  <c r="E121" i="5" s="1"/>
  <c r="J711" i="10"/>
  <c r="E118" i="5" s="1"/>
  <c r="M709" i="10"/>
  <c r="M711" i="10" s="1"/>
  <c r="G118" i="5" s="1"/>
  <c r="G116" i="5" s="1"/>
  <c r="G728" i="10"/>
  <c r="C121" i="5" s="1"/>
  <c r="C119" i="5" s="1"/>
  <c r="H728" i="10"/>
  <c r="D121" i="5" s="1"/>
  <c r="D119" i="5" s="1"/>
  <c r="C101" i="11"/>
  <c r="C95" i="11" s="1"/>
  <c r="C103" i="11" s="1"/>
  <c r="F771" i="10"/>
  <c r="J750" i="10"/>
  <c r="M750" i="10" s="1"/>
  <c r="N121" i="5" l="1"/>
  <c r="E119" i="5"/>
  <c r="N119" i="5" s="1"/>
  <c r="E116" i="5"/>
  <c r="N116" i="5" s="1"/>
  <c r="N118" i="5"/>
  <c r="H732" i="10"/>
  <c r="J732" i="10" s="1"/>
  <c r="L728" i="10"/>
  <c r="F121" i="5" s="1"/>
  <c r="F119" i="5" s="1"/>
  <c r="D101" i="11"/>
  <c r="H752" i="10"/>
  <c r="D124" i="5" s="1"/>
  <c r="D122" i="5" s="1"/>
  <c r="L749" i="10"/>
  <c r="M752" i="10"/>
  <c r="G124" i="5" s="1"/>
  <c r="G122" i="5" s="1"/>
  <c r="J752" i="10"/>
  <c r="G752" i="10"/>
  <c r="C124" i="5" s="1"/>
  <c r="C122" i="5" s="1"/>
  <c r="F828" i="10"/>
  <c r="D95" i="11" l="1"/>
  <c r="D103" i="11" s="1"/>
  <c r="E124" i="5"/>
  <c r="E122" i="5" s="1"/>
  <c r="N122" i="5" s="1"/>
  <c r="C756" i="10"/>
  <c r="H756" i="10" s="1"/>
  <c r="J756" i="10" s="1"/>
  <c r="L752" i="10"/>
  <c r="F124" i="5" s="1"/>
  <c r="F122" i="5" s="1"/>
  <c r="E101" i="11"/>
  <c r="G773" i="10"/>
  <c r="C127" i="5" s="1"/>
  <c r="C125" i="5" s="1"/>
  <c r="H771" i="10"/>
  <c r="N124" i="5" l="1"/>
  <c r="G830" i="10"/>
  <c r="C136" i="5" s="1"/>
  <c r="J828" i="10"/>
  <c r="H101" i="11"/>
  <c r="M771" i="10"/>
  <c r="M773" i="10" s="1"/>
  <c r="G127" i="5" s="1"/>
  <c r="G125" i="5" s="1"/>
  <c r="H773" i="10"/>
  <c r="D127" i="5" s="1"/>
  <c r="E95" i="11"/>
  <c r="E103" i="11" s="1"/>
  <c r="J866" i="10"/>
  <c r="J101" i="11"/>
  <c r="J95" i="11" s="1"/>
  <c r="J103" i="11" s="1"/>
  <c r="G868" i="10"/>
  <c r="I101" i="11"/>
  <c r="I95" i="11" s="1"/>
  <c r="I103" i="11" s="1"/>
  <c r="G847" i="10"/>
  <c r="C139" i="5" s="1"/>
  <c r="C137" i="5" l="1"/>
  <c r="N139" i="5"/>
  <c r="H95" i="11"/>
  <c r="H103" i="11" s="1"/>
  <c r="K201" i="11"/>
  <c r="D125" i="5"/>
  <c r="N125" i="5" s="1"/>
  <c r="N127" i="5"/>
  <c r="J868" i="10"/>
  <c r="M866" i="10"/>
  <c r="M868" i="10" s="1"/>
  <c r="L845" i="10"/>
  <c r="H847" i="10"/>
  <c r="C142" i="5"/>
  <c r="C140" i="5" s="1"/>
  <c r="M828" i="10"/>
  <c r="M830" i="10" s="1"/>
  <c r="G136" i="5" s="1"/>
  <c r="J830" i="10"/>
  <c r="E136" i="5" s="1"/>
  <c r="N136" i="5" s="1"/>
  <c r="C134" i="5"/>
  <c r="G134" i="5" l="1"/>
  <c r="E134" i="5"/>
  <c r="N134" i="5" s="1"/>
  <c r="D139" i="5"/>
  <c r="L847" i="10"/>
  <c r="C851" i="10"/>
  <c r="H851" i="10" s="1"/>
  <c r="J851" i="10" s="1"/>
  <c r="G142" i="5"/>
  <c r="G140" i="5" s="1"/>
  <c r="E142" i="5"/>
  <c r="J1760" i="10"/>
  <c r="E140" i="5" l="1"/>
  <c r="N140" i="5" s="1"/>
  <c r="N142" i="5"/>
  <c r="F139" i="5"/>
  <c r="D137" i="5"/>
  <c r="N137" i="5" s="1"/>
  <c r="F137" i="5" l="1"/>
  <c r="L73" i="10"/>
  <c r="F73" i="10"/>
  <c r="G73" i="10" s="1"/>
  <c r="H78" i="10"/>
  <c r="D19" i="5" l="1"/>
  <c r="E18" i="11"/>
  <c r="I73" i="10"/>
  <c r="M73" i="10" s="1"/>
  <c r="L72" i="10"/>
  <c r="F112" i="10"/>
  <c r="G112" i="10" s="1"/>
  <c r="F72" i="10"/>
  <c r="I72" i="10" l="1"/>
  <c r="G78" i="10"/>
  <c r="C19" i="5" s="1"/>
  <c r="E17" i="11"/>
  <c r="I112" i="10"/>
  <c r="G117" i="10"/>
  <c r="G18" i="11"/>
  <c r="G15" i="11" s="1"/>
  <c r="G23" i="11" s="1"/>
  <c r="L78" i="10"/>
  <c r="C82" i="10"/>
  <c r="H82" i="10" s="1"/>
  <c r="J82" i="10" s="1"/>
  <c r="D17" i="5"/>
  <c r="K198" i="11" l="1"/>
  <c r="F19" i="5"/>
  <c r="I117" i="10"/>
  <c r="M112" i="10"/>
  <c r="M117" i="10" s="1"/>
  <c r="C25" i="5"/>
  <c r="C23" i="5" s="1"/>
  <c r="E15" i="11"/>
  <c r="E23" i="11" s="1"/>
  <c r="C17" i="5"/>
  <c r="M72" i="10"/>
  <c r="M78" i="10" s="1"/>
  <c r="G19" i="5" s="1"/>
  <c r="I78" i="10"/>
  <c r="E19" i="5" s="1"/>
  <c r="I1760" i="10" l="1"/>
  <c r="E25" i="5"/>
  <c r="N19" i="5"/>
  <c r="E17" i="5"/>
  <c r="E276" i="5"/>
  <c r="E283" i="5" s="1"/>
  <c r="M1760" i="10"/>
  <c r="G25" i="5"/>
  <c r="G23" i="5" s="1"/>
  <c r="G17" i="5"/>
  <c r="F17" i="5"/>
  <c r="H1523" i="10"/>
  <c r="H1528" i="10" s="1"/>
  <c r="I177" i="11"/>
  <c r="F1523" i="10"/>
  <c r="G1528" i="10"/>
  <c r="G1760" i="10" s="1"/>
  <c r="C247" i="5" l="1"/>
  <c r="C245" i="5" s="1"/>
  <c r="I175" i="11"/>
  <c r="I183" i="11" s="1"/>
  <c r="K197" i="11"/>
  <c r="K195" i="11" s="1"/>
  <c r="K203" i="11" s="1"/>
  <c r="N25" i="5"/>
  <c r="E23" i="5"/>
  <c r="N23" i="5" s="1"/>
  <c r="G278" i="5"/>
  <c r="G276" i="5"/>
  <c r="N17" i="5"/>
  <c r="E278" i="5"/>
  <c r="E282" i="5" s="1"/>
  <c r="C276" i="5"/>
  <c r="C278" i="5" s="1"/>
  <c r="H1760" i="10"/>
  <c r="D247" i="5"/>
  <c r="N247" i="5" s="1"/>
  <c r="L1523" i="10"/>
  <c r="M195" i="11" l="1"/>
  <c r="L1528" i="10"/>
  <c r="C1532" i="10"/>
  <c r="H1532" i="10" s="1"/>
  <c r="J1532" i="10" s="1"/>
  <c r="D245" i="5"/>
  <c r="N245" i="5" s="1"/>
  <c r="D276" i="5"/>
  <c r="C12" i="12" s="1"/>
  <c r="I5" i="12" l="1"/>
  <c r="J5" i="12" s="1"/>
  <c r="I8" i="12"/>
  <c r="J8" i="12" s="1"/>
  <c r="I9" i="12"/>
  <c r="J9" i="12" s="1"/>
  <c r="I10" i="12"/>
  <c r="J10" i="12" s="1"/>
  <c r="I3" i="12"/>
  <c r="J3" i="12" s="1"/>
  <c r="I4" i="12"/>
  <c r="J4" i="12" s="1"/>
  <c r="I6" i="12"/>
  <c r="J6" i="12" s="1"/>
  <c r="I7" i="12"/>
  <c r="J7" i="12" s="1"/>
  <c r="D278" i="5"/>
  <c r="N276" i="5"/>
  <c r="L1760" i="10"/>
  <c r="F247" i="5"/>
  <c r="F245" i="5" l="1"/>
  <c r="F276" i="5"/>
  <c r="F278" i="5" l="1"/>
</calcChain>
</file>

<file path=xl/sharedStrings.xml><?xml version="1.0" encoding="utf-8"?>
<sst xmlns="http://schemas.openxmlformats.org/spreadsheetml/2006/main" count="10535" uniqueCount="1257">
  <si>
    <t>Total</t>
  </si>
  <si>
    <t>TOT</t>
  </si>
  <si>
    <t>ml</t>
  </si>
  <si>
    <t>buc</t>
  </si>
  <si>
    <t>Statie de pompare</t>
  </si>
  <si>
    <t>Rezervor</t>
  </si>
  <si>
    <t>Retea de distributie</t>
  </si>
  <si>
    <t>1.5</t>
  </si>
  <si>
    <t>1.4</t>
  </si>
  <si>
    <t>Conducta de aductiune</t>
  </si>
  <si>
    <t>1.3</t>
  </si>
  <si>
    <t>Statie de tratare</t>
  </si>
  <si>
    <t>1.2</t>
  </si>
  <si>
    <t>Sursa de apa</t>
  </si>
  <si>
    <t>1.1</t>
  </si>
  <si>
    <t>Alimentare cu apa</t>
  </si>
  <si>
    <t>1</t>
  </si>
  <si>
    <t>Altele</t>
  </si>
  <si>
    <t>Sursa de finantare</t>
  </si>
  <si>
    <t>Etapa 4</t>
  </si>
  <si>
    <t>Etapa 3</t>
  </si>
  <si>
    <t>Etapa 2</t>
  </si>
  <si>
    <t>Cost unitar</t>
  </si>
  <si>
    <t>Cantitate</t>
  </si>
  <si>
    <t>Unitate</t>
  </si>
  <si>
    <t>Descriere</t>
  </si>
  <si>
    <t>Articol</t>
  </si>
  <si>
    <t>Nr.</t>
  </si>
  <si>
    <t>Costurile de investitii pe etape si categorii de costuri</t>
  </si>
  <si>
    <t>JUDETUL:</t>
  </si>
  <si>
    <t>1.6</t>
  </si>
  <si>
    <t>1.5.1</t>
  </si>
  <si>
    <t>Investitie baza</t>
  </si>
  <si>
    <t>Cap. 4</t>
  </si>
  <si>
    <t>Cap. 5.1</t>
  </si>
  <si>
    <t>Cap. 3</t>
  </si>
  <si>
    <t>1% din cap.4</t>
  </si>
  <si>
    <t>Cap. 5.3</t>
  </si>
  <si>
    <t>Cap. 5.2</t>
  </si>
  <si>
    <t>Cap. 6</t>
  </si>
  <si>
    <t>Chelt. cu darea in exploatare</t>
  </si>
  <si>
    <t>Cap. 2</t>
  </si>
  <si>
    <t>TOTAL</t>
  </si>
  <si>
    <t>Parametrii</t>
  </si>
  <si>
    <t>0 … 1000 LE</t>
  </si>
  <si>
    <t>1000 … 2000 LE</t>
  </si>
  <si>
    <t>2000 … 3000 LE</t>
  </si>
  <si>
    <t>3000 … 4000 LE</t>
  </si>
  <si>
    <t>4000 … 5000 LE</t>
  </si>
  <si>
    <t>5000 … 6000 LE</t>
  </si>
  <si>
    <t>6000 … 7000 LE</t>
  </si>
  <si>
    <t>7000 … 8000 LE</t>
  </si>
  <si>
    <t>8000 … 9000 LE</t>
  </si>
  <si>
    <t>9000 … 10000 LE</t>
  </si>
  <si>
    <t>Statie epurare</t>
  </si>
  <si>
    <t>UM</t>
  </si>
  <si>
    <t>Euro / locuitor echivalent</t>
  </si>
  <si>
    <t>COSTURI UNITARE</t>
  </si>
  <si>
    <t>Retea canalizare (conducte, camine, racorduri)</t>
  </si>
  <si>
    <t>Extindere</t>
  </si>
  <si>
    <t>Reabilitare</t>
  </si>
  <si>
    <t>Statie pompare apa uzata</t>
  </si>
  <si>
    <t>Noua</t>
  </si>
  <si>
    <t>Retea alimentare cu apa (conducte, camine vane, bransamente)</t>
  </si>
  <si>
    <t>CANALIZARE</t>
  </si>
  <si>
    <t>ALIMENTARE CU APA</t>
  </si>
  <si>
    <t>Statie pompare</t>
  </si>
  <si>
    <t>St. repompare</t>
  </si>
  <si>
    <t>St. hidrofor</t>
  </si>
  <si>
    <t>Statie clorinare</t>
  </si>
  <si>
    <t>Statie tratare</t>
  </si>
  <si>
    <t>Deferizare/ demanganizare</t>
  </si>
  <si>
    <t>Euro/l/s</t>
  </si>
  <si>
    <t>10</t>
  </si>
  <si>
    <t>Laborator</t>
  </si>
  <si>
    <t>Laborator STA</t>
  </si>
  <si>
    <t>Refulare apa-canal</t>
  </si>
  <si>
    <t>Conducta apa - canal</t>
  </si>
  <si>
    <t>1.1.1</t>
  </si>
  <si>
    <t xml:space="preserve">Statie de tratare </t>
  </si>
  <si>
    <t>Reabilitare STA</t>
  </si>
  <si>
    <t>Reabilitare foraje</t>
  </si>
  <si>
    <t>1.3.1</t>
  </si>
  <si>
    <t>1.4.1</t>
  </si>
  <si>
    <t>Reabilitare SEAU</t>
  </si>
  <si>
    <t>Reabilitare 400 mc</t>
  </si>
  <si>
    <t>Reabilitare 500 mc</t>
  </si>
  <si>
    <t>Foraje noi</t>
  </si>
  <si>
    <t>20 - 50 m</t>
  </si>
  <si>
    <t>&gt; 50 m</t>
  </si>
  <si>
    <t>euro/ l.e.</t>
  </si>
  <si>
    <t>1.2.1</t>
  </si>
  <si>
    <t>1.6.1</t>
  </si>
  <si>
    <t>35</t>
  </si>
  <si>
    <t>2014 - 2020</t>
  </si>
  <si>
    <t>2021 - 2025</t>
  </si>
  <si>
    <t>2026 - 2030</t>
  </si>
  <si>
    <t>&gt;2030</t>
  </si>
  <si>
    <t>Captare izvor</t>
  </si>
  <si>
    <t>nou</t>
  </si>
  <si>
    <t xml:space="preserve">Rezervor </t>
  </si>
  <si>
    <t>Etapa 5</t>
  </si>
  <si>
    <t>UAT:</t>
  </si>
  <si>
    <t>Costuri de investitie pe etape si UAT</t>
  </si>
  <si>
    <t>Valcea</t>
  </si>
  <si>
    <t>Anexa 7.3.3  Planul de investitii pe termen lung - Costurile de investitii pe etape si categorii de costuri</t>
  </si>
  <si>
    <t>Zona de alimentare "Calimanesti" (Caciulata, Calimanesti, Jiblea Noua, Jiblea Veche, Pausa, Seaca)</t>
  </si>
  <si>
    <t>Zona de alimentare "Bujoreni" (Bogdanesti, Bujoreni, Gura vaii, Lunca, Malu Alb, Malu Vartop, Olteni)</t>
  </si>
  <si>
    <t>Zona de alimentare "Daesti" (Babuesti, Daesti, Fedelesoiu, Sanbotin)</t>
  </si>
  <si>
    <t>Zona de alimentare "Budesti" (Barsesti, Barza, Bericioiu, Budesti, Linia, Piscu Pietrei, Racovita, Ruda)</t>
  </si>
  <si>
    <t>Zona de alimentare "Babeni" (Babeni, Bonciu, Capu Dealului, Paduretu, Romani, Tatarani, Valea Mare)</t>
  </si>
  <si>
    <t>Zona de alimentare "Galicea" (Bratia din Deal, Bratia din Vale, Cocoru, Cremenari, Dealu Mare, Galicea, Ostroveni, Teiu, Valea Raului)</t>
  </si>
  <si>
    <t>Zona de alimentare "Dragoesti" (Buciumeni, Dragoesti, Geamana)</t>
  </si>
  <si>
    <t>Zona de alimentare "Scundu" (Avramesti, Blejani, Crangu, Scundu)</t>
  </si>
  <si>
    <t>Zona de alimentare "Prundeni" (Barbuceni, Calina, Prundeni, Zavideni)</t>
  </si>
  <si>
    <t>Zona de alimentare "Dragasani" (Dragasani, Valea Caselor, Zarneni, Zlatarei)</t>
  </si>
  <si>
    <t>Zona de alimentare "Mihaesti" (Arsanca, Barsesti, Buleta, Govora, Gurisoara, Magura, Mihaesti, Munteni, Negreni, Rugetu, Scarisoara, Stuparei, Vulpuesti)</t>
  </si>
  <si>
    <t>Zona de alimentare "Livezi" (Livezi, Paraienii de Jos, Paraienii de Mijloc, Paraienii de Sus, Parausani, Plesoiu, Tina)</t>
  </si>
  <si>
    <t>Zona de alimentare "Zatreni" (Butanu, Ciortesti, Dealu Glameia, Dealu Valeni, Fauresti, Manicea, Mecea, Oltetu, Sascioara, Stanomiru, Valea Valeni, Valeni, Zatreni, Zatrenii de Sus)</t>
  </si>
  <si>
    <t>Zona de alimentare "Lacusteni" (Contea, Ganesti, Lacusteni, Lacustenii de Jos, Lacustenii de Sus)</t>
  </si>
  <si>
    <t>Zona de alimentare "Balcesti" (Balcesti, Benesti, Carlogani, Chirculesti, Gorunesti, Irimesti, Otetelisu, Preotesti, Satu Poieni)</t>
  </si>
  <si>
    <t>Zona de alimentare "Fauresti" (Bungetani, Fauresti, Gainesti, Marcusu, Milesti)</t>
  </si>
  <si>
    <t>Zona de alimentare "Lalosu" (Berbesti, Ghindari, Lalosu, Mologesti, Oltetani, Portaresti)</t>
  </si>
  <si>
    <t>Zona de alimentare "Vaideeni" (Cerna, Cornet, Izvoru Rece, Marita, Vaideeni)</t>
  </si>
  <si>
    <t>Zona de alimentare "Slatioara" (Coasta Cerbului, Gorunesti, Milostea, Mogesti, Rugetu, Slatioara)</t>
  </si>
  <si>
    <t>Zona de alimentare "Stroesti" (Ciresu, Dianu, Obrocesti, Pojogi-Cerna, Stroesti)</t>
  </si>
  <si>
    <t>Zona de alimentare "Copaceni" (Balteni, Bondoci, Copaceni, Hotarasa, Ulmetu, Vetelu)</t>
  </si>
  <si>
    <t>Zona de alimentare "Lapusata" (Beresti, Brosteni, Mijati, Sarulesti, Scorusu, Serbanesti, Zarnesti)</t>
  </si>
  <si>
    <t>Zona de alimentare "Ladesti" (Cermegesti, Chiricesti, Ciumagi, Dealu Corni, Gageni, Ladesti, Maldaresti, Olteanca, Paculesti, Popesti)</t>
  </si>
  <si>
    <t>Zona de alimentare "Stanesti" (Barcanesti, Cioponesti, Cuculesti, Garnicetu, Linia Dealului, Stanesti, Suiesti, Valea Lunga, Varleni)</t>
  </si>
  <si>
    <t>Zona de alimentare "Valea Mare" (Batasani, Delureni, Draganu, Margineni, Pietroasa, Valea Mare)</t>
  </si>
  <si>
    <t>Zona de alimentare "Cernisoara" (Armasesti, Cernisoara, Grosi, Madulari, Modoia, Obarsia, Sarsanesti)</t>
  </si>
  <si>
    <t>Zona de alimentare "Roesti" (Baiasa, Bajenari, Barbarigeni, Ciocaltei, Cueni, Frasina, Piscu Scoartei, Rapa Caramizii, Roesti, Saioci)</t>
  </si>
  <si>
    <t>Zona de alimentare "Horezu" (Horezu, Ifrimesti, Ramesti, Romanii de Jos, Romanii de Sus, Tanasesti, Ursani)</t>
  </si>
  <si>
    <t>Zona de alimentare "Maldaresti" (Maldaresti, Maldarestii de Jos, Rosoveni, Telechesti)</t>
  </si>
  <si>
    <t>Zona de alimentare "Otesani" (Bogdanesti, Carstanesti, Cucesti, Otesani, Sub Deal)</t>
  </si>
  <si>
    <t>Zona de alimentare "Sirineasa" (Aricioaia, Ciorasti, Sirineasa, Slavitesti, Valea Alunisului)</t>
  </si>
  <si>
    <t>Zona de alimentare "Costesti" (Bistrita, Costesti, Pietreni, Varatici)</t>
  </si>
  <si>
    <t>Zona de alimentare "Tomsani" (Balateni, Bogdanesti, Chiceni, Dumbravesti, Folestii de Jos, Folestii de Sus, Miresti, Tomsani)</t>
  </si>
  <si>
    <t>Zona de alimentare "Francesti" (Balutoala, Cosani, Dezrobiti, Francesti, Genuneni, Manailesti, Mosteni, Surpatele, Viisoara)</t>
  </si>
  <si>
    <t>Zona de alimentare "Pesceana" (Cermegesti, Lupoaia, Negraia, Pesceana, Roesti, Ursoaia)</t>
  </si>
  <si>
    <t>Zona de alimentare "Amarasti" (Amarasti, Meresesti, Nemoiu, Padina, Palanga, Teiul)</t>
  </si>
  <si>
    <t>Zona de alimentare "Creteni" (Creteni, Izvoru, Mrenesti, Streminoasa)</t>
  </si>
  <si>
    <t>Zona de alimentare "Sutesti" (Barosesti, Mazili, Sutesti, Verdea)</t>
  </si>
  <si>
    <t>Zona de alimentare "Mitrofani" (Cetateaua, Izvorasu, Mitrofani, Racu)</t>
  </si>
  <si>
    <t>Zona de alimentare "Susani" (Ramesti, Sarbi, Stoiculesti, Susani, Usurei)</t>
  </si>
  <si>
    <t>Zona de alimentare "Voicesti" (Tighina, Voicesti, Voicestii din Vale)</t>
  </si>
  <si>
    <t>Zona de alimentare "Caineni" (Cainenii Mari, Cainenii Mici, Greblesti, Priloage, Rau Vadului, Robesti)</t>
  </si>
  <si>
    <t>Zona de alimentare "Racovita" (Balota, Blanoiu, Bradu-Clocotici, Copaceni, Gruiu Lupului, Racovita, Tutulesti)</t>
  </si>
  <si>
    <t>Zona de alimentare "Titesti" (Bratovesti, Cucoiu, Titesti)</t>
  </si>
  <si>
    <t>Zona de alimentare "Perisani" (Baiasu, Mlaceni, Perisani, Podeni, Poiana, Pripoare, Spanu, Surdoiu)</t>
  </si>
  <si>
    <t>Zona de alimentare "Salatrucel" (Patesti, Salatrucel, Seaca, Serbanesti)</t>
  </si>
  <si>
    <t>Zona de alimentare "Berislavesti" (Berislavesti, Bradisor, Dangesti, Radacinesti, Robaia, Scaueni, Stoenesti)</t>
  </si>
  <si>
    <t>Zona de alimentare "Runcu" (Caligi, Gropeni, Runcu, Snamana, Surpati, Valea Babei, Varateci)</t>
  </si>
  <si>
    <t>Zona de alimentare "Milcoiu" (Cazanesti, Ciutesti, Izbasesti, Milcoiu, Suricaru, Tepsemari)</t>
  </si>
  <si>
    <t>Zona de alimentare "N. Balcescu" (Banesti, Corbii din Vale, Dosu Raului, Galtofani, Ginerica, Linia Hanului, Mangureni, Mazararu, Plesoiu, Popesti, Predesti, Rotaresti, Schitu, Serbaneasa, Tufanii, Valea Balceasca, Valea Viei)</t>
  </si>
  <si>
    <t>Zona de alimentare "Stoilesti" (Balomireasa, Barsoiu, Bulagei, Delureni, Geamana, Ghiobesti, Giuroiu, Izvoru Rece, Malu, Netesti, Obogeni, Stanesti, Stoilesti, Ursi, Vladulesti)</t>
  </si>
  <si>
    <t>Zona de alimentare "Danicei" (Badeni, Ceretu, Ciresul, Dealul Launele, Dealul Scheiului, Dobresti, Dragulesti, Glodu, Gura Crucilor, Launele de Jos, Linia pe Vale, Udresti, Valea Scheiului)</t>
  </si>
  <si>
    <t>Zona de alimentare "Barbatesti" (Barbatesti, Barzesti, Bodesti, Negrluesti)</t>
  </si>
  <si>
    <t>Zona de alimentare "Pietrari" (Pietrari, Pietrarii de Sus)</t>
  </si>
  <si>
    <t>Zona de alimentare "Pausesti" (Barcanele, Buzdugan, Cernelele, Pausesti, Pausesti Otasau, Serbanesti, Solicesti, Valeni)</t>
  </si>
  <si>
    <t>Zona de alimentare "Bunesti" (Bunesti, Coasta Mare, Firesti, Rapanesti, Teiusu, Titireci)</t>
  </si>
  <si>
    <t>Zona de alimentare "Pausesti Maglasi" (Coasta, Pausesti Maglasi, Pietrari, Ulmetel, Valea Cheii, Vladuceni)</t>
  </si>
  <si>
    <t>Zona de alimentare "Vladesti" (Fundatura, Pleasa, Priporu, Trundin, Vladesti)</t>
  </si>
  <si>
    <t>Zona de alimentare "Baile Olanesti" (Baile Olanesti, Cheia, Comanca, Gurguiata, Livadia, Mosoroasa, Pietrisu, Tisa)</t>
  </si>
  <si>
    <t>Zona de alimentare "Voineasa" (Valea Macesului, Voineasa, Voinesita)</t>
  </si>
  <si>
    <t>Zona de alimentare "Baile Govora" (Baile Govora, Curaturile, Gatejesti)</t>
  </si>
  <si>
    <t>Brezoi</t>
  </si>
  <si>
    <t>Calimanesti</t>
  </si>
  <si>
    <t>Bujoreni</t>
  </si>
  <si>
    <t>Daesti</t>
  </si>
  <si>
    <t>Budesti</t>
  </si>
  <si>
    <t>Babeni</t>
  </si>
  <si>
    <t>Galicea</t>
  </si>
  <si>
    <t>Olanu</t>
  </si>
  <si>
    <t>Dragoesti</t>
  </si>
  <si>
    <t>Scundu</t>
  </si>
  <si>
    <t>Prundeni</t>
  </si>
  <si>
    <t>Dragasani</t>
  </si>
  <si>
    <t>Ocnele Mari</t>
  </si>
  <si>
    <t>Mihaesti</t>
  </si>
  <si>
    <t>Zatreni</t>
  </si>
  <si>
    <t>Lacusteni</t>
  </si>
  <si>
    <t>Balcesti</t>
  </si>
  <si>
    <t>Fauresti</t>
  </si>
  <si>
    <t>Lalosu</t>
  </si>
  <si>
    <t>Vaideeni</t>
  </si>
  <si>
    <t>Slatioara</t>
  </si>
  <si>
    <t>Stroesti</t>
  </si>
  <si>
    <t>Copaceni</t>
  </si>
  <si>
    <t>Lapusata</t>
  </si>
  <si>
    <t>Ladesti</t>
  </si>
  <si>
    <t>Fartatesti</t>
  </si>
  <si>
    <t>Stanesti</t>
  </si>
  <si>
    <t>Valea Mare</t>
  </si>
  <si>
    <t>Cernisoara</t>
  </si>
  <si>
    <t>Roesti</t>
  </si>
  <si>
    <t>Horezu</t>
  </si>
  <si>
    <t>Maldaresti</t>
  </si>
  <si>
    <t>Otesani</t>
  </si>
  <si>
    <t>Sirineasa</t>
  </si>
  <si>
    <t>Costesti</t>
  </si>
  <si>
    <t>Tomsani</t>
  </si>
  <si>
    <t>Francesti</t>
  </si>
  <si>
    <t>Pesceana</t>
  </si>
  <si>
    <t>Amarasti</t>
  </si>
  <si>
    <t>Creteni</t>
  </si>
  <si>
    <t>Sutesti</t>
  </si>
  <si>
    <t>Mitrofani</t>
  </si>
  <si>
    <t>Susani</t>
  </si>
  <si>
    <t>Voicesti</t>
  </si>
  <si>
    <t>Caineni</t>
  </si>
  <si>
    <t>Racovita</t>
  </si>
  <si>
    <t>Titesti</t>
  </si>
  <si>
    <t>Perisani</t>
  </si>
  <si>
    <t>Salatrucel</t>
  </si>
  <si>
    <t>Berislavesti</t>
  </si>
  <si>
    <t>Runcu</t>
  </si>
  <si>
    <t>Milcoiu</t>
  </si>
  <si>
    <t>N. Balcescu</t>
  </si>
  <si>
    <t>Stoilesti</t>
  </si>
  <si>
    <t>Barbatesti</t>
  </si>
  <si>
    <t>Pietrari</t>
  </si>
  <si>
    <t>Pausesti</t>
  </si>
  <si>
    <t>Bunesti</t>
  </si>
  <si>
    <t>Pausesti Maglasi</t>
  </si>
  <si>
    <t>Vladesti</t>
  </si>
  <si>
    <t>Baile Olanesti</t>
  </si>
  <si>
    <t>Voineasa</t>
  </si>
  <si>
    <t>Baile Govora</t>
  </si>
  <si>
    <t>VALCEA</t>
  </si>
  <si>
    <t>Ramnicu Valcea</t>
  </si>
  <si>
    <t>l/s</t>
  </si>
  <si>
    <t>1.1.2</t>
  </si>
  <si>
    <t>1.5.2</t>
  </si>
  <si>
    <t>1.5.3</t>
  </si>
  <si>
    <t>1.5.4</t>
  </si>
  <si>
    <t>1.3.2</t>
  </si>
  <si>
    <t>1.4.2</t>
  </si>
  <si>
    <t>1.5.5</t>
  </si>
  <si>
    <t>1.5.6</t>
  </si>
  <si>
    <t>1.3.3</t>
  </si>
  <si>
    <t>Sp pentru alimentare Dragioiu</t>
  </si>
  <si>
    <t xml:space="preserve">Realizare SP </t>
  </si>
  <si>
    <t>Realizare retea Parausani</t>
  </si>
  <si>
    <t>Realizare retea Plesoiu</t>
  </si>
  <si>
    <t>Realizare retea Livezi</t>
  </si>
  <si>
    <t>Realizare retea Paraienii de Jos</t>
  </si>
  <si>
    <t>Realizare retea Paraienii de Mijloc</t>
  </si>
  <si>
    <t>Realizare retea Paraienii de Sus</t>
  </si>
  <si>
    <t>1.5.7</t>
  </si>
  <si>
    <t>1.3.4</t>
  </si>
  <si>
    <t>1.3.5</t>
  </si>
  <si>
    <t>1.3.6</t>
  </si>
  <si>
    <t>1.3.7</t>
  </si>
  <si>
    <t>1.5.8</t>
  </si>
  <si>
    <t>1.5.9</t>
  </si>
  <si>
    <t>Realizare SP Milesti</t>
  </si>
  <si>
    <t>Realizare SP Gainesti</t>
  </si>
  <si>
    <t>1.4.3</t>
  </si>
  <si>
    <t>Realizare retea Vetelu</t>
  </si>
  <si>
    <t>Realizare SP Bondoci</t>
  </si>
  <si>
    <t>1.1.3</t>
  </si>
  <si>
    <t>1.2.2</t>
  </si>
  <si>
    <t>1.2.3</t>
  </si>
  <si>
    <t>1.4.4</t>
  </si>
  <si>
    <t>Realizare retea Popesti</t>
  </si>
  <si>
    <t>1.6.2</t>
  </si>
  <si>
    <t>1.6.3</t>
  </si>
  <si>
    <t>Realizare foraje Otesani</t>
  </si>
  <si>
    <t>Realizare statie de clorare Otesani</t>
  </si>
  <si>
    <t>Realizare retea Otesani</t>
  </si>
  <si>
    <t>Aductiune Otesani - Bogdanesti</t>
  </si>
  <si>
    <t>Realizare retea Bogdanesti</t>
  </si>
  <si>
    <t>Realizare retea Cucesti</t>
  </si>
  <si>
    <t>Realizare retea Carstanesti</t>
  </si>
  <si>
    <t>Aductiune Otesani - Carstanesti</t>
  </si>
  <si>
    <t>.5.4</t>
  </si>
  <si>
    <t>Realizare foraje Genuneni</t>
  </si>
  <si>
    <t>Realizare foraje Balutoaia</t>
  </si>
  <si>
    <t>Realizare rezervor Balutoaia 200mc</t>
  </si>
  <si>
    <t>Realizare statie de clorare Genuneni</t>
  </si>
  <si>
    <t>Realizare statie de clorare Balutoaia</t>
  </si>
  <si>
    <t>Realizare retea Balutoaia</t>
  </si>
  <si>
    <t>Realizare retea Surpatele</t>
  </si>
  <si>
    <t xml:space="preserve">Aductiune Mosteni - Surpatele </t>
  </si>
  <si>
    <t>Realizare retea Mosteni</t>
  </si>
  <si>
    <t>Realizare retea Dezrobiti</t>
  </si>
  <si>
    <t>Aductiune Genuneni - Manailesti</t>
  </si>
  <si>
    <t>Realizare retea Francesti</t>
  </si>
  <si>
    <t>Realizare retea Cosani</t>
  </si>
  <si>
    <t>Realizare retea Viisoara</t>
  </si>
  <si>
    <t>Realizare foraje Izvorasu</t>
  </si>
  <si>
    <t>Aductiune Izvorasu - Cetateaua</t>
  </si>
  <si>
    <t>Realizare retea Izvorasu</t>
  </si>
  <si>
    <t>Realizare retea Cetateaua</t>
  </si>
  <si>
    <t>Realizare SP Cetateaua</t>
  </si>
  <si>
    <t>Realizare foraje Valea Babei</t>
  </si>
  <si>
    <t>Realizare statie de clorare Valea Babei</t>
  </si>
  <si>
    <t>Realizare retea Valea Babei</t>
  </si>
  <si>
    <t>Coef. inflatie</t>
  </si>
  <si>
    <t>46000 LE</t>
  </si>
  <si>
    <t>Sistem SCADA</t>
  </si>
  <si>
    <t>SCADA</t>
  </si>
  <si>
    <t>Demolare</t>
  </si>
  <si>
    <t>Demolare paturi de uscare</t>
  </si>
  <si>
    <t>mc</t>
  </si>
  <si>
    <t>100 mc</t>
  </si>
  <si>
    <t>300 mc</t>
  </si>
  <si>
    <t>400 mc</t>
  </si>
  <si>
    <t>500 mc</t>
  </si>
  <si>
    <t>600 mc</t>
  </si>
  <si>
    <t>700 mc</t>
  </si>
  <si>
    <t>800 mc</t>
  </si>
  <si>
    <t>900 mc</t>
  </si>
  <si>
    <t>1000 mc</t>
  </si>
  <si>
    <t>200 mc</t>
  </si>
  <si>
    <t>Zona de alimentare "Olanu" (Casa Veche, Cioboti, Dragioiu, Nicolesti, Olanu, Stoicanesti)</t>
  </si>
  <si>
    <t>Zona de alimentare "Ionesti" (Bucsani, Dealu Mare, Delureni, Fiscalia, Fotesti, Guguianca, Ionesti, Marcea, Prodanesti)</t>
  </si>
  <si>
    <t>Zona de alimentare "Orlesti" (Auresti, Orlesti, Procopoaia, Scaiosi, Silea)</t>
  </si>
  <si>
    <t>Zona de alimentare "Muereasca" (Andreiesti, Francesti Coasta, Gavanesti, Hotarele, Muereasca, Muereasca de Sus, Pripoara, Suta)</t>
  </si>
  <si>
    <t>Zona de alimentare "Alunu" (Alunu, Bodesti, Coltesti, Igoiu, Itaciu, Ocracu, Rosia)</t>
  </si>
  <si>
    <t>Zona de alimentare "Berbesti" (Berbesti, Damteni, Dealu Alunis, Rosioara, Targu Gangulesti, Valea Mare)</t>
  </si>
  <si>
    <t>Zona de alimentare "Sinesti" (Ciucheti, Dealu Bisericii, Mijlocu, Popesti, Sinesti, Urzica)</t>
  </si>
  <si>
    <t>Zona de alimentare "Gradistea" (Diaconesti, Dobricea, Gradistea, Linia, Obislavu, Strachinesti, Turburea, Tuturu, Valea Gradistei)</t>
  </si>
  <si>
    <t>Zona de alimentare "Mateesti" (Greci, Mateesti, Turcesti)</t>
  </si>
  <si>
    <t>Zona de alimentare "Maciuca" (Bocsa, Botorani, Ciocanari, Maciuceni, Maldaresti, Oveselu, Popesti, Stefanesti, Zavoieni)</t>
  </si>
  <si>
    <t>Zona de alimentare "Diculesti" (Babeni-Oltetu, Budesti, Colelia, Diculesti)</t>
  </si>
  <si>
    <t>Zona de alimentare "Rosiile" (Balaciu, Cherasti, Hotaroaia, Lupulesti, Pasarei, Pertesti, Plesesti, Ratalesti, Romanesti, Rosiile, Zgubea)</t>
  </si>
  <si>
    <t>Zona de alimentare "Tetoiu" (Baroiu, Budele, Maneasa, Nanciulesti, Popesti, Tepesti, Tetoiu)</t>
  </si>
  <si>
    <t>Zona de alimentare "Ghioroiu" (Cazanesti, Ghioroiu, Herasti, Mierea, Poienari, Stirbesti)</t>
  </si>
  <si>
    <t>Zona de alimentare "Popesti" (Curtea, Daesti, Firijba, Meieni, Popesti, Ursi, Valea Caselor)</t>
  </si>
  <si>
    <t>Zona de alimentare "Glavile" (Aninoasa, Glavile, Jarostea, Olteanca, Voiculeasa)</t>
  </si>
  <si>
    <t>Zona de alimentare "Gusoieni" (Burdalesti, Dealu Mare, Gusoieni, Gusoianca, Magureni, Sparleni)</t>
  </si>
  <si>
    <t>Zona de alimentare "Madulari" (Balsoara, Bantesti, Dimulesti, Iacovile, Madulari, Mamu)</t>
  </si>
  <si>
    <t>Zona de alimentare "Lungesti" (Carcadiesti, Dumbrava, Fumureni, Gantulei, Lungesti, Stanesti-Lunca)</t>
  </si>
  <si>
    <t>Zona de alimentare "Stefanesti" (Condoiesti, Dobrusa, Serbanesti, Stefanesti)</t>
  </si>
  <si>
    <t>Zona de alimentare "Boisoara" (Boisoara, Bumbuiesti, Gaujani)</t>
  </si>
  <si>
    <t>Zona de alimentare "Golesti" (Aldesti, Blidari, Coasta, Draganesti, Gibesti, Giurgiuveni, Opatesti, Poenita, Popesti, Tulei-Campeni, Vatasesti)</t>
  </si>
  <si>
    <t>Zona de alimentare "Stoenesti" (Barlogu, Budurasti, Deleni, Dobricani, Gruieri, Gruiu, Mogosesti, Neghinesti, Piscu Mare, Popesti, Stoenesti, Suseni, Zmeuratu)</t>
  </si>
  <si>
    <t>Zona de alimentare "Malaia" (Ciungetu, Malaia, Salistea)</t>
  </si>
  <si>
    <t>Realizare foraje Blanoiu</t>
  </si>
  <si>
    <t>Reabilitare statie de tratare Titesti</t>
  </si>
  <si>
    <t>Ionesti</t>
  </si>
  <si>
    <t>Orlesti</t>
  </si>
  <si>
    <t>Muereasca</t>
  </si>
  <si>
    <t>Alunu</t>
  </si>
  <si>
    <t>Berbesti</t>
  </si>
  <si>
    <t>Sinesti</t>
  </si>
  <si>
    <t>Gradistea</t>
  </si>
  <si>
    <t>Mateesti</t>
  </si>
  <si>
    <t>Maciuca</t>
  </si>
  <si>
    <t>Diculesti</t>
  </si>
  <si>
    <t>Rosiile</t>
  </si>
  <si>
    <t>Tetoiu</t>
  </si>
  <si>
    <t>Ghioroiu</t>
  </si>
  <si>
    <t>Popesti</t>
  </si>
  <si>
    <t>Glavile</t>
  </si>
  <si>
    <t>Gusoieni</t>
  </si>
  <si>
    <t>Madulari</t>
  </si>
  <si>
    <t>Lungesti</t>
  </si>
  <si>
    <t>Stefanesti</t>
  </si>
  <si>
    <t>Boisoara</t>
  </si>
  <si>
    <t>Golesti</t>
  </si>
  <si>
    <t>Stoenesti</t>
  </si>
  <si>
    <t>Realizare foraje Madulari</t>
  </si>
  <si>
    <t>Realizare foraje Bantesti</t>
  </si>
  <si>
    <t>Realizare foraje Balsoara</t>
  </si>
  <si>
    <t>Realizare statie clorare Madulari</t>
  </si>
  <si>
    <t>Realizare statie clorare Bantesti</t>
  </si>
  <si>
    <t>Realizare statie clorare Balsoara</t>
  </si>
  <si>
    <t>Realizare rezervor Bantesti 100mc</t>
  </si>
  <si>
    <t>Realizare rezervor Balsoara 100 mc</t>
  </si>
  <si>
    <t>Realizare rezervor Madulari 150mc</t>
  </si>
  <si>
    <t>Realizare retea Silea</t>
  </si>
  <si>
    <t>Realizare retea Auresti</t>
  </si>
  <si>
    <t>Realizare retea Scaiosi</t>
  </si>
  <si>
    <t>Aductiune Orlesti - Scaiosi</t>
  </si>
  <si>
    <t>Aductiune Silea - Auresti</t>
  </si>
  <si>
    <t>Extindere retea comuna Caineni</t>
  </si>
  <si>
    <t>Reabilitare captari Robesti si Cainenii Mari</t>
  </si>
  <si>
    <t>Refacere retea de distributie afectata de alunecarile de teren Blanoiu si Gruiu Lupului</t>
  </si>
  <si>
    <t>Realizare statie de clorare Blanoiu</t>
  </si>
  <si>
    <t>Realizare rezervor 50mc Blanoiu</t>
  </si>
  <si>
    <t>Realizare foraj nou satul Sarbi</t>
  </si>
  <si>
    <t>Extindere retea sat Susanii de Jos, catun Anutesti</t>
  </si>
  <si>
    <t>Extindere retea Racu</t>
  </si>
  <si>
    <t>Extindere statie de clorare</t>
  </si>
  <si>
    <t>Extindere retea Tighina</t>
  </si>
  <si>
    <t>Extindere retea Voicesti</t>
  </si>
  <si>
    <t>Realizare foraje Negraia</t>
  </si>
  <si>
    <t>Realizare statie de clorare Negraia</t>
  </si>
  <si>
    <t>Realizare rezervor Negraia 50 mc</t>
  </si>
  <si>
    <t>Realizare foraje Olteanca</t>
  </si>
  <si>
    <t>Realizare statie de clorare Olteanca</t>
  </si>
  <si>
    <t>Aductiune Olteanca - Voiculeasa</t>
  </si>
  <si>
    <t>Aductiune Olteanca - Aninoasa</t>
  </si>
  <si>
    <t>SP pentru deservire Voiculeasa</t>
  </si>
  <si>
    <t>Realizare retea Olteanca</t>
  </si>
  <si>
    <t>Realizare retea Voiculeasa</t>
  </si>
  <si>
    <t>Realizare retea Aninoasa</t>
  </si>
  <si>
    <t>Realizare rezervor Olteanca 150mc</t>
  </si>
  <si>
    <t>Extindere sursa foraje Amarasati</t>
  </si>
  <si>
    <t>Extindere retea Amarasti</t>
  </si>
  <si>
    <t>Aductiune Nemoiu-Meresesti</t>
  </si>
  <si>
    <t>Aductiune Amarasti-Padina</t>
  </si>
  <si>
    <t>SP alimentare Meresesti</t>
  </si>
  <si>
    <t xml:space="preserve">SP alimentare Padina </t>
  </si>
  <si>
    <t>Ralizare rezervor 400 mc</t>
  </si>
  <si>
    <t>Realizare foraje pentru extindere sura</t>
  </si>
  <si>
    <t xml:space="preserve">Realizare rezervor 400mc </t>
  </si>
  <si>
    <t>Extindere retea Creteni</t>
  </si>
  <si>
    <t>EXtindere retea Izvoru</t>
  </si>
  <si>
    <t>Realizare foraje Budesti</t>
  </si>
  <si>
    <t>Realizare satie de clorare Budesti</t>
  </si>
  <si>
    <t>Realizare retea Babeni-Oltetu</t>
  </si>
  <si>
    <t>Realizare retea Budesti</t>
  </si>
  <si>
    <t>Realizare retea Colelia</t>
  </si>
  <si>
    <t>Realizare retea Diculesti</t>
  </si>
  <si>
    <t>Aductiune Budesti-Babeni Oltetu</t>
  </si>
  <si>
    <t>Aductiune Babeni Oltetu-Colelia</t>
  </si>
  <si>
    <t>SP pentru Colelia</t>
  </si>
  <si>
    <t>Aductiune Budesti-Diculesti</t>
  </si>
  <si>
    <t>Extindere retea Bungetani</t>
  </si>
  <si>
    <t>Extindere retea Fauresti</t>
  </si>
  <si>
    <t>Extindere retea Gainesti</t>
  </si>
  <si>
    <t>Extindere retea Marcusu</t>
  </si>
  <si>
    <t>Extindere retea Milesti</t>
  </si>
  <si>
    <t xml:space="preserve">Extindere retea </t>
  </si>
  <si>
    <t>Reabilitare statie de clorare</t>
  </si>
  <si>
    <t>Extindere retea Suricanu</t>
  </si>
  <si>
    <t>Extindere retea Cazanesti Vale</t>
  </si>
  <si>
    <t>Extindere retea Ciutesti Lunca</t>
  </si>
  <si>
    <t>Reabilitare retea Launele de Jos si Ceretu</t>
  </si>
  <si>
    <t>Extindere retea Bistrita</t>
  </si>
  <si>
    <t>SP pentru Greci</t>
  </si>
  <si>
    <t>Extindere retea</t>
  </si>
  <si>
    <t>Realizare foraje Turcesti</t>
  </si>
  <si>
    <t>Realizare statie de clorare Turcesti</t>
  </si>
  <si>
    <t>Realizare rezervor 400mc Turcesti</t>
  </si>
  <si>
    <t>Zona de alimentare "Brezoi" (Brezoi, Calinesti, Corbu, Draganesti, Golotreni, Pascoaia, Proieni, Valea lui Stan, Varatica)</t>
  </si>
  <si>
    <t>Realizare statie de tratare Saliste</t>
  </si>
  <si>
    <t>Reabilitare retea Pietreni</t>
  </si>
  <si>
    <t>Realizare foraje Draganesti</t>
  </si>
  <si>
    <t>Statie de tratare Draganesti</t>
  </si>
  <si>
    <t xml:space="preserve">Sp alimentare Poenita </t>
  </si>
  <si>
    <t>Realizare retea Poenita</t>
  </si>
  <si>
    <t>Aductiune Draganesti - Poenita</t>
  </si>
  <si>
    <t>Realizare retea Draganesti</t>
  </si>
  <si>
    <t>Aductiune Draganesti - Coasta</t>
  </si>
  <si>
    <t>Realizare retea Coasta</t>
  </si>
  <si>
    <t>Sp alimentare Coasta</t>
  </si>
  <si>
    <t>Aductiune Coasta-Tulei Campeni</t>
  </si>
  <si>
    <t>Realizare retea Tulei-Campeni</t>
  </si>
  <si>
    <t>Sp alimentare Tulei-Campeni</t>
  </si>
  <si>
    <t>Aductiune Tulei Campeni - Golesti</t>
  </si>
  <si>
    <t>Realizare retea Golesti</t>
  </si>
  <si>
    <t>Aductiune Golesti - Giurgiuveni</t>
  </si>
  <si>
    <t>Realizare retea Giurgiuveni</t>
  </si>
  <si>
    <t>Aductiune Golesti - Opatesti</t>
  </si>
  <si>
    <t>Realizare retea Opatesti</t>
  </si>
  <si>
    <t>Sp alimentare Popesti</t>
  </si>
  <si>
    <t>Aductiune Popesti-Gibesti</t>
  </si>
  <si>
    <t>Realizare retea Gibesti</t>
  </si>
  <si>
    <t>Realizare rezervor Draganesti 300mc</t>
  </si>
  <si>
    <t>Realizare statie de tratare Malaia</t>
  </si>
  <si>
    <t>Realizare statie de tratare Ciunget</t>
  </si>
  <si>
    <t>Realizare retea Saliste</t>
  </si>
  <si>
    <t>Realizare foraj Saliste</t>
  </si>
  <si>
    <t>Realizare SP Saliste</t>
  </si>
  <si>
    <t>Extindere retea Ciungetu si Malaia</t>
  </si>
  <si>
    <t>Realizare retea Bratia din Deal</t>
  </si>
  <si>
    <t>Realizare retea Bratia din Vale</t>
  </si>
  <si>
    <t>Realizare retea Cocoru</t>
  </si>
  <si>
    <t>Realizare retea Cremenari</t>
  </si>
  <si>
    <t>Realizare retea Dealu Mare</t>
  </si>
  <si>
    <t>Extindere retea Galicea</t>
  </si>
  <si>
    <t>Statii de pompare alimentare sate</t>
  </si>
  <si>
    <t>Realizare retea Andreiesti</t>
  </si>
  <si>
    <t>Realizare retea Francesti Coasta</t>
  </si>
  <si>
    <t>Realizare retea Gavanesti</t>
  </si>
  <si>
    <t>Realizare retea Hotarele</t>
  </si>
  <si>
    <t>Realizare retea Suta</t>
  </si>
  <si>
    <t>Aductiune Andreiesti-Suta</t>
  </si>
  <si>
    <t>Statii de pompare noi pentru alimentare sate</t>
  </si>
  <si>
    <t>Extindere retea Pesceana</t>
  </si>
  <si>
    <t>Reabilitare ST Vultureasa si Valea Satului</t>
  </si>
  <si>
    <t>Reabilitare foraj Vultureasa</t>
  </si>
  <si>
    <t>Reabilitare captare de suprafata Valea Satului</t>
  </si>
  <si>
    <t>Extindere retea alimentare cu apa</t>
  </si>
  <si>
    <t>Realizare retea pana la domeniul skiabil</t>
  </si>
  <si>
    <t>Captare lacul Lotru</t>
  </si>
  <si>
    <t>Statie de pompare domeniul skiabil</t>
  </si>
  <si>
    <t>Realizare retea comuna Madulari</t>
  </si>
  <si>
    <t>Realizare foraje Cherasti</t>
  </si>
  <si>
    <t>Realizare foraje Balaciu</t>
  </si>
  <si>
    <t>Realizare rezervor Cherasti 300mc</t>
  </si>
  <si>
    <t>Realizare statie de tratare Cherasti</t>
  </si>
  <si>
    <t>Realizare statie de tratare Balaciu</t>
  </si>
  <si>
    <t>Aductiune Cherasti-Pasarei</t>
  </si>
  <si>
    <t>Aductiune Cherasti-Rosiile</t>
  </si>
  <si>
    <t>Aductiune Pasarei-Pleseti</t>
  </si>
  <si>
    <t>Aductiune Balaciu-Zgubea</t>
  </si>
  <si>
    <t xml:space="preserve">Sp deservire sistem Cherasti </t>
  </si>
  <si>
    <t>Sp deservire sistem Balaciu</t>
  </si>
  <si>
    <t>Realizare retea Cherasti</t>
  </si>
  <si>
    <t>Realizare retea Pasarei</t>
  </si>
  <si>
    <t>Realizare retea Rosiile</t>
  </si>
  <si>
    <t>Realizare retea Plesesti</t>
  </si>
  <si>
    <t>Realizare retea Romanesti</t>
  </si>
  <si>
    <t>Realizare retea Balaciu</t>
  </si>
  <si>
    <t>Realizare retea Zgubea</t>
  </si>
  <si>
    <t>Realizare rezervor Cherasti 150mc</t>
  </si>
  <si>
    <t>Aductiune Valea Babei - Surpati</t>
  </si>
  <si>
    <t>Realizare retea Surpati</t>
  </si>
  <si>
    <t>Aductiune Mijlocu-Urzica</t>
  </si>
  <si>
    <t>Aductiune Sinesti-Ciucheti</t>
  </si>
  <si>
    <t>Aductiune Ciucheti-Popesti</t>
  </si>
  <si>
    <t>Sp deservire sistem</t>
  </si>
  <si>
    <t>Realizare retea Neghinesti</t>
  </si>
  <si>
    <t>Realizare retea Zmeuratu</t>
  </si>
  <si>
    <t>Realizare retea Deleni</t>
  </si>
  <si>
    <t>Realizare retea Suseni</t>
  </si>
  <si>
    <t>Realizare retea Popesti, Gruiu, Piscu Mare</t>
  </si>
  <si>
    <t>Realizare foarje Piscu Mare</t>
  </si>
  <si>
    <t>Realizare statie de clorare Piscu Mare</t>
  </si>
  <si>
    <t>Aductiune Neghinesti-Zmeuratu</t>
  </si>
  <si>
    <t>Aductiune Neghinesti-Deleni</t>
  </si>
  <si>
    <t>Aductiune Popesti-Gruieni</t>
  </si>
  <si>
    <t>Realizare rezervor 300mc</t>
  </si>
  <si>
    <t>Realizare rezerov Valea Babei 150mc</t>
  </si>
  <si>
    <t>Zona de alimentare "Ocnele Mari" (Buda, Cosota, Facai, Lunca, Ocnele Mari, Ocnita, Slatioarele)</t>
  </si>
  <si>
    <t>Realizare statie de tratare domeniu skiabil</t>
  </si>
  <si>
    <t>Reabilitare captare Manaileasa</t>
  </si>
  <si>
    <t>Reabilitare statie de tratare Manaileasa</t>
  </si>
  <si>
    <t>Statie de pompare Spinu</t>
  </si>
  <si>
    <t>Realizare retea de distributie</t>
  </si>
  <si>
    <t>Realizare rezervoare 600mc</t>
  </si>
  <si>
    <t>Realizare rezervor 500mc Budesti</t>
  </si>
  <si>
    <t>Realizare rezervor Otesani 900mc</t>
  </si>
  <si>
    <t>Aductiune Sparleni-Gusoieni</t>
  </si>
  <si>
    <t>Aductiune Gusoieni-Burdalesti</t>
  </si>
  <si>
    <t>Aductiune Burdalesti-Gusoianca</t>
  </si>
  <si>
    <t>Aductiune Gusoieni-Magureni</t>
  </si>
  <si>
    <t>SP alimentare sate</t>
  </si>
  <si>
    <t>Realizare retea Burdalesti</t>
  </si>
  <si>
    <t>Realizare retea Gusoieni</t>
  </si>
  <si>
    <t>Realizare retea Gusoianca</t>
  </si>
  <si>
    <t>Realizare retea Magureni</t>
  </si>
  <si>
    <t>Realizare retea Sparleni</t>
  </si>
  <si>
    <t>Realizare rezervor Dealu Mare</t>
  </si>
  <si>
    <t>Realizare foraje Sparleni</t>
  </si>
  <si>
    <t>Realizare statie de clorinare Sparleni</t>
  </si>
  <si>
    <t>Realizare rezervor Sparleni 600mc</t>
  </si>
  <si>
    <t>Aductiune Sparleni-Dealu Mare</t>
  </si>
  <si>
    <t>Extindere retea de distributie</t>
  </si>
  <si>
    <t>Reabilitare rezervor Cucurigu</t>
  </si>
  <si>
    <t>Reabilitare conducte aductiune</t>
  </si>
  <si>
    <t>Inlocuire retea sate Ramesti si Gulimani</t>
  </si>
  <si>
    <t xml:space="preserve">Inlocuire retea sate Ursani, Tanasesti </t>
  </si>
  <si>
    <t>Inlocuire retea sat Romanii de Sus</t>
  </si>
  <si>
    <t>Anexa 7.3.3.0   Planul de investitii pe termen lung - Apa uzata</t>
  </si>
  <si>
    <t>Apa uzata</t>
  </si>
  <si>
    <t>Statie de epurare</t>
  </si>
  <si>
    <t>Colector principal</t>
  </si>
  <si>
    <t>Statie de pompare apa uzata</t>
  </si>
  <si>
    <t>Retea de canalizare</t>
  </si>
  <si>
    <t>Extindere retea de canalizare</t>
  </si>
  <si>
    <t>Conducte de refulare</t>
  </si>
  <si>
    <t>Conducte de refulare in Ocnele Mari</t>
  </si>
  <si>
    <t>Statie de pompare apa uzata in Ocnele Mari</t>
  </si>
  <si>
    <t>Reabilitare retea de canalizare</t>
  </si>
  <si>
    <t>m</t>
  </si>
  <si>
    <t>buc.</t>
  </si>
  <si>
    <t>Anexa 7.3.3.1   Planul de investitii pe termen lung - Apa uzata</t>
  </si>
  <si>
    <t xml:space="preserve">Reabilitare statie de epurare  </t>
  </si>
  <si>
    <t>l.e.</t>
  </si>
  <si>
    <t xml:space="preserve">Conducte de refulare </t>
  </si>
  <si>
    <t>Extindere retea de canalizare in Ocnele Mari</t>
  </si>
  <si>
    <t>Reabilitare colector principal (DN700/1000)</t>
  </si>
  <si>
    <t>OCNELE MARI (face parte din aglomerarea "Ramnicu Valcea")</t>
  </si>
  <si>
    <t>CALIMANESTI</t>
  </si>
  <si>
    <t>BUJORENI (face parte din aglomerarea "Ramnicu Valcea")</t>
  </si>
  <si>
    <t xml:space="preserve">Reabilitare colector principal </t>
  </si>
  <si>
    <t xml:space="preserve">Extindere retea de canalizare </t>
  </si>
  <si>
    <t>Anexa 7.3.3.2   Planul de investitii pe termen lung - Apa uzata</t>
  </si>
  <si>
    <t>Anexa 7.3.3.3   Planul de investitii pe termen lung - Apa uzata</t>
  </si>
  <si>
    <t>DAESTI</t>
  </si>
  <si>
    <t>Anexa 7.3.3.4   Planul de investitii pe termen lung - Apa uzata</t>
  </si>
  <si>
    <t>BUDESTI</t>
  </si>
  <si>
    <t>Anexa 7.3.3.5   Planul de investitii pe termen lung - Apa uzata</t>
  </si>
  <si>
    <t>Anexa 7.3.3.6   Planul de investitii pe termen lung - Apa uzata</t>
  </si>
  <si>
    <t>Anexa 7.3.3.7   Planul de investitii pe termen lung - Apa uzata</t>
  </si>
  <si>
    <t>IONESTI</t>
  </si>
  <si>
    <t>Statie de epurare noua</t>
  </si>
  <si>
    <t>Anexa 7.3.3.8   Planul de investitii pe termen lung - Apa uzata</t>
  </si>
  <si>
    <t>ORLESTI (face parte din aglomerarea "Scundu-Orlesti")</t>
  </si>
  <si>
    <t>SCUNDU (face parte din aglomerarea "Scundu-Orlesti")</t>
  </si>
  <si>
    <t>Transfer la statia de epurare de la Orlesti</t>
  </si>
  <si>
    <t>PRUNDENI</t>
  </si>
  <si>
    <t>Anexa 7.3.3.11   Planul de investitii pe termen lung - Apa uzata</t>
  </si>
  <si>
    <t xml:space="preserve">DRAGASANI </t>
  </si>
  <si>
    <t>MUEREASCA (face parte din aglomerarea "Ramnicu Valcea)</t>
  </si>
  <si>
    <t>Anexa 7.3.3.13   Planul de investitii pe termen lung - Apa uzata</t>
  </si>
  <si>
    <t>Anexa 7.3.3.14   Planul de investitii pe termen lung - Apa uzata</t>
  </si>
  <si>
    <t>RAMNICU VALCEA</t>
  </si>
  <si>
    <t>Anexa 7.3.3.16   Planul de investitii pe termen lung - Apa uzata</t>
  </si>
  <si>
    <t>MIHAESTI (face parte din aglomerarea "Babeni-Mihaesti-Baile Govora")</t>
  </si>
  <si>
    <t>Transfer la statia de epurare de la Babeni</t>
  </si>
  <si>
    <t xml:space="preserve">Statie de pompare apa uzata </t>
  </si>
  <si>
    <t>Anexa 7.3.3.18  Planul de investitii pe termen lung - Apa uzata</t>
  </si>
  <si>
    <t>Anexa 7.3.3.19  Planul de investitii pe termen lung - Apa uzata</t>
  </si>
  <si>
    <t>Transfer la statia de epurare de la Berbesti</t>
  </si>
  <si>
    <t>Statie de epurare noua (pentru intreaga aglomerare)</t>
  </si>
  <si>
    <t>Anexa 7.3.3.20  Planul de investitii pe termen lung - Apa uzata</t>
  </si>
  <si>
    <t>ALUNU (face parte din aglomerarea "Berbesti-Alunu-Mateesti")</t>
  </si>
  <si>
    <t>BERBESTI (face parte din aglomerarea "Berbesti-Alunu-Mateesti")</t>
  </si>
  <si>
    <t>MATEESTI (face parte din aglomerarea "Berbesti-Alunu-Mateesti")</t>
  </si>
  <si>
    <t xml:space="preserve">SINESTI </t>
  </si>
  <si>
    <t>Anexa 7.3.3.21  Planul de investitii pe termen lung - Apa uzata</t>
  </si>
  <si>
    <t>Anexa 7.3.3.22  Planul de investitii pe termen lung - Apa uzata</t>
  </si>
  <si>
    <t>GRADISTEA</t>
  </si>
  <si>
    <t>LIVEZI</t>
  </si>
  <si>
    <t>ZATRENI</t>
  </si>
  <si>
    <t>Anexa 7.3.3.23  Planul de investitii pe termen lung - Apa uzata</t>
  </si>
  <si>
    <t>Anexa 7.3.3.24  Planul de investitii pe termen lung - Apa uzata</t>
  </si>
  <si>
    <t>LACUSTENI</t>
  </si>
  <si>
    <t>Anexa 7.3.3.25  Planul de investitii pe termen lung - Apa uzata</t>
  </si>
  <si>
    <t>Transfer la statia de epurare Balcesti</t>
  </si>
  <si>
    <t>BALCESTI (aglomerarile Benesti, Irimesti, Carlogani, Chirculesti, Preotesti, Satu Poieni, exclusiv aglomerarea Balcesti, Oteteleni, Gorunesti)</t>
  </si>
  <si>
    <t>Anexa 7.3.3.26  Planul de investitii pe termen lung - Apa uzata</t>
  </si>
  <si>
    <t>Anexa 7.3.3.27  Planul de investitii pe termen lung - Apa uzata</t>
  </si>
  <si>
    <t>FAURESTI</t>
  </si>
  <si>
    <t xml:space="preserve">Statie de epurare </t>
  </si>
  <si>
    <t>LALOSU</t>
  </si>
  <si>
    <t>Anexa 7.3.3.28  Planul de investitii pe termen lung - Apa uzata</t>
  </si>
  <si>
    <t>Anexa 7.3.3.29  Planul de investitii pe termen lung - Apa uzata</t>
  </si>
  <si>
    <t>Anexa 7.3.3.30  Planul de investitii pe termen lung - Apa uzata</t>
  </si>
  <si>
    <t xml:space="preserve">SLATIOARA </t>
  </si>
  <si>
    <t>Anexa 7.3.3.31  Planul de investitii pe termen lung - Apa uzata</t>
  </si>
  <si>
    <t>Anexa 7.3.3.32  Planul de investitii pe termen lung - Apa uzata</t>
  </si>
  <si>
    <t>Anexa 7.3.3.33  Planul de investitii pe termen lung - Apa uzata</t>
  </si>
  <si>
    <t>Anexa 7.3.3.34  Planul de investitii pe termen lung - Apa uzata</t>
  </si>
  <si>
    <t>Anexa 7.3.3.35  Planul de investitii pe termen lung - Apa uzata</t>
  </si>
  <si>
    <t>Anexa 7.3.3.36  Planul de investitii pe termen lung - Apa uzata</t>
  </si>
  <si>
    <t>Anexa 7.3.3.37  Planul de investitii pe termen lung - Apa uzata</t>
  </si>
  <si>
    <t>Anexa 7.3.3.38  Planul de investitii pe termen lung - Apa uzata</t>
  </si>
  <si>
    <t>Anexa 7.3.3.39  Planul de investitii pe termen lung - Apa uzata</t>
  </si>
  <si>
    <t>Anexa 7.3.3.40  Planul de investitii pe termen lung - Apa uzata</t>
  </si>
  <si>
    <t>Anexa 7.3.3.41  Planul de investitii pe termen lung - Apa uzata</t>
  </si>
  <si>
    <t>Anexa 7.3.3.42  Planul de investitii pe termen lung - Apa uzata</t>
  </si>
  <si>
    <t>Anexa 7.3.3.43  Planul de investitii pe termen lung - Apa uzata</t>
  </si>
  <si>
    <t>Anexa 7.3.3.44  Planul de investitii pe termen lung - Apa uzata</t>
  </si>
  <si>
    <t>Anexa 7.3.3.45  Planul de investitii pe termen lung - Apa uzata</t>
  </si>
  <si>
    <t>Anexa 7.3.3.46  Planul de investitii pe termen lung - Apa uzata</t>
  </si>
  <si>
    <t>Anexa 7.3.3.47  Planul de investitii pe termen lung - Apa uzata</t>
  </si>
  <si>
    <t>Anexa 7.3.3.48  Planul de investitii pe termen lung - Apa uzata</t>
  </si>
  <si>
    <t>Anexa 7.3.3.49  Planul de investitii pe termen lung - Apa uzata</t>
  </si>
  <si>
    <t>Anexa 7.3.3.50  Planul de investitii pe termen lung - Apa uzata</t>
  </si>
  <si>
    <t>Anexa 7.3.3.51  Planul de investitii pe termen lung - Apa uzata</t>
  </si>
  <si>
    <t>Anexa 7.3.3.52  Planul de investitii pe termen lung - Apa uzata</t>
  </si>
  <si>
    <t>Anexa 7.3.3.53  Planul de investitii pe termen lung - Apa uzata</t>
  </si>
  <si>
    <t>Anexa 7.3.3.54  Planul de investitii pe termen lung - Apa uzata</t>
  </si>
  <si>
    <t>Anexa 7.3.3.55  Planul de investitii pe termen lung - Apa uzata</t>
  </si>
  <si>
    <t>Anexa 7.3.3.56  Planul de investitii pe termen lung - Apa uzata</t>
  </si>
  <si>
    <t>Anexa 7.3.3.57  Planul de investitii pe termen lung - Apa uzata</t>
  </si>
  <si>
    <t>Anexa 7.3.3.58  Planul de investitii pe termen lung - Apa uzata</t>
  </si>
  <si>
    <t>Anexa 7.3.3.59  Planul de investitii pe termen lung - Apa uzata</t>
  </si>
  <si>
    <t>Anexa 7.3.3.60  Planul de investitii pe termen lung - Apa uzata</t>
  </si>
  <si>
    <t>Anexa 7.3.3.61  Planul de investitii pe termen lung - Apa uzata</t>
  </si>
  <si>
    <t>Anexa 7.3.3.62  Planul de investitii pe termen lung - Apa uzata</t>
  </si>
  <si>
    <t>Anexa 7.3.3.63  Planul de investitii pe termen lung - Apa uzata</t>
  </si>
  <si>
    <t>Anexa 7.3.3.64  Planul de investitii pe termen lung - Apa uzata</t>
  </si>
  <si>
    <t>Anexa 7.3.3.65  Planul de investitii pe termen lung - Apa uzata</t>
  </si>
  <si>
    <t>Anexa 7.3.3.66  Planul de investitii pe termen lung - Apa uzata</t>
  </si>
  <si>
    <t>Anexa 7.3.3.67  Planul de investitii pe termen lung - Apa uzata</t>
  </si>
  <si>
    <t>Anexa 7.3.3.68  Planul de investitii pe termen lung - Apa uzata</t>
  </si>
  <si>
    <t>Anexa 7.3.3.69  Planul de investitii pe termen lung - Apa uzata</t>
  </si>
  <si>
    <t>Anexa 7.3.3.70  Planul de investitii pe termen lung - Apa uzata</t>
  </si>
  <si>
    <t>Anexa 7.3.3.71  Planul de investitii pe termen lung - Apa uzata</t>
  </si>
  <si>
    <t>Anexa 7.3.3.72  Planul de investitii pe termen lung - Apa uzata</t>
  </si>
  <si>
    <t>Anexa 7.3.3.73  Planul de investitii pe termen lung - Apa uzata</t>
  </si>
  <si>
    <t>Anexa 7.3.3.74  Planul de investitii pe termen lung - Apa uzata</t>
  </si>
  <si>
    <t>Anexa 7.3.3.75  Planul de investitii pe termen lung - Apa uzata</t>
  </si>
  <si>
    <t>Anexa 7.3.3.77  Planul de investitii pe termen lung - Apa uzata</t>
  </si>
  <si>
    <t>Anexa 7.3.3.82  Planul de investitii pe termen lung - Apa uzata</t>
  </si>
  <si>
    <t>Anexa 7.3.3.85  Planul de investitii pe termen lung - Apa uzata</t>
  </si>
  <si>
    <t>BERISLAVESTI</t>
  </si>
  <si>
    <t>NICOLAE BALCESCU</t>
  </si>
  <si>
    <t>COPACENI</t>
  </si>
  <si>
    <t>LAPUSATA</t>
  </si>
  <si>
    <t>LADESTI</t>
  </si>
  <si>
    <t>COSTESTI</t>
  </si>
  <si>
    <t>FRANCESTI</t>
  </si>
  <si>
    <t>CRETENI</t>
  </si>
  <si>
    <t>PAUSESTI</t>
  </si>
  <si>
    <t>PAUSESTI-MAGLASI</t>
  </si>
  <si>
    <t>PERISANI</t>
  </si>
  <si>
    <t>PIETRARI</t>
  </si>
  <si>
    <t>ROESTI</t>
  </si>
  <si>
    <t>SALATRUCEL</t>
  </si>
  <si>
    <t>STOILESTI</t>
  </si>
  <si>
    <t>SUTESTI</t>
  </si>
  <si>
    <t>SUSANI</t>
  </si>
  <si>
    <t>SIRINEASA</t>
  </si>
  <si>
    <t>VALEA MARE</t>
  </si>
  <si>
    <t>VLADESTI</t>
  </si>
  <si>
    <t>BARBATESTI</t>
  </si>
  <si>
    <t>CAINENI</t>
  </si>
  <si>
    <t>AMARASTI</t>
  </si>
  <si>
    <t>CERNISOARA</t>
  </si>
  <si>
    <t>FARTATESTI</t>
  </si>
  <si>
    <t>PESCEANA</t>
  </si>
  <si>
    <t>TOMSANI</t>
  </si>
  <si>
    <t>RUNCU</t>
  </si>
  <si>
    <t>STROESTI</t>
  </si>
  <si>
    <t>DICULESTI</t>
  </si>
  <si>
    <t>ROSIILE</t>
  </si>
  <si>
    <t>TETOIU</t>
  </si>
  <si>
    <t>GHIOROIU</t>
  </si>
  <si>
    <t>OTESANI</t>
  </si>
  <si>
    <t>POPESTI</t>
  </si>
  <si>
    <t>GLAVILE</t>
  </si>
  <si>
    <t>GUSOIENI</t>
  </si>
  <si>
    <t>MITROFANI</t>
  </si>
  <si>
    <t>MADULARI</t>
  </si>
  <si>
    <t>LUNGESTI</t>
  </si>
  <si>
    <t>STEFANESTI</t>
  </si>
  <si>
    <t>BOISOARA</t>
  </si>
  <si>
    <t>GOLESTI</t>
  </si>
  <si>
    <t>STOENESTI</t>
  </si>
  <si>
    <t>TITESTI</t>
  </si>
  <si>
    <t>BUNESTI (face parte din alomerarea Bunesti, Coata Mare, Firesti, Rapanesti, Teiusu, Titireci, Gatesti (Baile Govora))</t>
  </si>
  <si>
    <t>DANICEI (aglomerarea Ceretu, Launele de Jos, Ciresu, Valea Scheiului, Glodu, Udresti, Dealu Launele, Badeni)</t>
  </si>
  <si>
    <t xml:space="preserve">MILCOIU </t>
  </si>
  <si>
    <t>Extindere retea de canalizare in Baiasa</t>
  </si>
  <si>
    <t>VOINEASA I (aglomerarea Voineasa-Voinesita)</t>
  </si>
  <si>
    <t>VOINEASA II (aglomerarea Obarstia Lotrului)</t>
  </si>
  <si>
    <t>VOICESTI (face parte din aglomerarea Dragasani)</t>
  </si>
  <si>
    <t xml:space="preserve">Statie de epurare noua pentru intreaga comuna </t>
  </si>
  <si>
    <t>Statie de pompare apa uzata in Rosiile, Romanesti, Hotaroaia, Plesesti, Cherasti</t>
  </si>
  <si>
    <t>Statie de pompare apa uzata in Balaciu, Lupuiesti, Pasarei, Zgubea</t>
  </si>
  <si>
    <t>Conducte de refulare in Rosiile, Romanesti, Hotaroaia, Plesesti, Cherasti</t>
  </si>
  <si>
    <t>Conducte de refulare in Balaciu, Lupuiesti, Pasarei, Zgubea</t>
  </si>
  <si>
    <t>Extindere retea de canalizare  in Rosiile, Romanesti, Hotaroaia, Plesesti, Cherasti</t>
  </si>
  <si>
    <t>Extindere retea de canalizare in Balaciu, Lupuiesti, Pasarei, Zgubea</t>
  </si>
  <si>
    <t>Statie de pompare apa uzata in Budele</t>
  </si>
  <si>
    <t>Statie de pompare apa uzata in Maneasa, Tetoiu, Nenciulesti, Popesti, Tepesti, Baroiu</t>
  </si>
  <si>
    <t>Conducte de refulare in Maneasa, Tetoiu, Nenciulesti, Popesti, Tepesti, Baroiu</t>
  </si>
  <si>
    <t>Extindere retea de canalizare in Maneasa, Tetoiu, Nenciulesti, Popesti, Tepesti, Baroiu</t>
  </si>
  <si>
    <t>Extindere retea de canalizare in Aldesti, Blidari, Popesti, Opatesti, Golesti, Giurgiuveni</t>
  </si>
  <si>
    <t>Extindere retea de canalizare in Campeni, Coasta, draganesti, Poenita</t>
  </si>
  <si>
    <t>2.1</t>
  </si>
  <si>
    <t>2.2</t>
  </si>
  <si>
    <t>3.1</t>
  </si>
  <si>
    <t>3.2</t>
  </si>
  <si>
    <t>4.1</t>
  </si>
  <si>
    <t>4.2</t>
  </si>
  <si>
    <t>5.1</t>
  </si>
  <si>
    <t>5.2</t>
  </si>
  <si>
    <t>6.1</t>
  </si>
  <si>
    <t>6.2</t>
  </si>
  <si>
    <t>7.1</t>
  </si>
  <si>
    <t>7.2</t>
  </si>
  <si>
    <t>8.1</t>
  </si>
  <si>
    <t>8.2</t>
  </si>
  <si>
    <t>9.1</t>
  </si>
  <si>
    <t>9.2</t>
  </si>
  <si>
    <t>10.1</t>
  </si>
  <si>
    <t>10.2</t>
  </si>
  <si>
    <t>11.1</t>
  </si>
  <si>
    <t>11.2</t>
  </si>
  <si>
    <t>12.1</t>
  </si>
  <si>
    <t>12.2</t>
  </si>
  <si>
    <t>13.1</t>
  </si>
  <si>
    <t>13.2</t>
  </si>
  <si>
    <t>14.1</t>
  </si>
  <si>
    <t>14.2</t>
  </si>
  <si>
    <t>15.1</t>
  </si>
  <si>
    <t>15.2</t>
  </si>
  <si>
    <t>16.1</t>
  </si>
  <si>
    <t>16.2</t>
  </si>
  <si>
    <t>17.1</t>
  </si>
  <si>
    <t>17.2</t>
  </si>
  <si>
    <t>18.1</t>
  </si>
  <si>
    <t>18.2</t>
  </si>
  <si>
    <t>19.1</t>
  </si>
  <si>
    <t>19.2</t>
  </si>
  <si>
    <t>20.1</t>
  </si>
  <si>
    <t>20.2</t>
  </si>
  <si>
    <t>21.1</t>
  </si>
  <si>
    <t>21.2</t>
  </si>
  <si>
    <t>22.1</t>
  </si>
  <si>
    <t>22.2</t>
  </si>
  <si>
    <t>23.1</t>
  </si>
  <si>
    <t>23.2</t>
  </si>
  <si>
    <t>24.1</t>
  </si>
  <si>
    <t>24.2</t>
  </si>
  <si>
    <t>25.1</t>
  </si>
  <si>
    <t>25.2</t>
  </si>
  <si>
    <t>26.2</t>
  </si>
  <si>
    <t>27.1</t>
  </si>
  <si>
    <t>27.2</t>
  </si>
  <si>
    <t>28.1</t>
  </si>
  <si>
    <t>28.2</t>
  </si>
  <si>
    <t>29.1</t>
  </si>
  <si>
    <t>29.2</t>
  </si>
  <si>
    <t>30.1</t>
  </si>
  <si>
    <t>30.2</t>
  </si>
  <si>
    <t>31.1</t>
  </si>
  <si>
    <t>31.2</t>
  </si>
  <si>
    <t>32.1</t>
  </si>
  <si>
    <t>32.2</t>
  </si>
  <si>
    <t>33.1</t>
  </si>
  <si>
    <t>33.2</t>
  </si>
  <si>
    <t>34.1</t>
  </si>
  <si>
    <t>34.2</t>
  </si>
  <si>
    <t>35.1</t>
  </si>
  <si>
    <t>35.2</t>
  </si>
  <si>
    <t>36.1</t>
  </si>
  <si>
    <t>36.2</t>
  </si>
  <si>
    <t>37.1</t>
  </si>
  <si>
    <t>37.2</t>
  </si>
  <si>
    <t>38.1</t>
  </si>
  <si>
    <t>38.2</t>
  </si>
  <si>
    <t>39.1</t>
  </si>
  <si>
    <t>39.2</t>
  </si>
  <si>
    <t>40.1</t>
  </si>
  <si>
    <t>40.2</t>
  </si>
  <si>
    <t>41.1</t>
  </si>
  <si>
    <t>41.2</t>
  </si>
  <si>
    <t>42.1</t>
  </si>
  <si>
    <t>43.1</t>
  </si>
  <si>
    <t>43.2</t>
  </si>
  <si>
    <t>44.1</t>
  </si>
  <si>
    <t>44.2</t>
  </si>
  <si>
    <t>45.1</t>
  </si>
  <si>
    <t>45.2</t>
  </si>
  <si>
    <t>46.1</t>
  </si>
  <si>
    <t>46.2</t>
  </si>
  <si>
    <t>47.1</t>
  </si>
  <si>
    <t>47.2</t>
  </si>
  <si>
    <t>48.1</t>
  </si>
  <si>
    <t>48.2</t>
  </si>
  <si>
    <t>49.1</t>
  </si>
  <si>
    <t>49.2</t>
  </si>
  <si>
    <t>50.1</t>
  </si>
  <si>
    <t>50.2</t>
  </si>
  <si>
    <t>51.1</t>
  </si>
  <si>
    <t>51.2</t>
  </si>
  <si>
    <t>52.1</t>
  </si>
  <si>
    <t>52.2</t>
  </si>
  <si>
    <t>53.1</t>
  </si>
  <si>
    <t>53.2</t>
  </si>
  <si>
    <t>54.1</t>
  </si>
  <si>
    <t>54.2</t>
  </si>
  <si>
    <t>55.1</t>
  </si>
  <si>
    <t>55.2</t>
  </si>
  <si>
    <t>56.1</t>
  </si>
  <si>
    <t>56.2</t>
  </si>
  <si>
    <t>57.1</t>
  </si>
  <si>
    <t>57.2</t>
  </si>
  <si>
    <t>58.1</t>
  </si>
  <si>
    <t>58.2</t>
  </si>
  <si>
    <t>59.1</t>
  </si>
  <si>
    <t>60.1</t>
  </si>
  <si>
    <t>60.2</t>
  </si>
  <si>
    <t>61.1</t>
  </si>
  <si>
    <t>61.2</t>
  </si>
  <si>
    <t>62.1</t>
  </si>
  <si>
    <t>62.2</t>
  </si>
  <si>
    <t>63.1</t>
  </si>
  <si>
    <t>63.2</t>
  </si>
  <si>
    <t>64.1</t>
  </si>
  <si>
    <t>64.2</t>
  </si>
  <si>
    <t>65.1</t>
  </si>
  <si>
    <t>65.2</t>
  </si>
  <si>
    <t>66.1</t>
  </si>
  <si>
    <t>66.2</t>
  </si>
  <si>
    <t>67.1</t>
  </si>
  <si>
    <t>67.2</t>
  </si>
  <si>
    <t>68.1</t>
  </si>
  <si>
    <t>68.2</t>
  </si>
  <si>
    <t>69.1</t>
  </si>
  <si>
    <t>69.2</t>
  </si>
  <si>
    <t>70.1</t>
  </si>
  <si>
    <t>70.2</t>
  </si>
  <si>
    <t>71.1</t>
  </si>
  <si>
    <t>71.2</t>
  </si>
  <si>
    <t>72.1</t>
  </si>
  <si>
    <t>72.2</t>
  </si>
  <si>
    <t>73.1</t>
  </si>
  <si>
    <t>73.2</t>
  </si>
  <si>
    <t>74.1</t>
  </si>
  <si>
    <t>74.2</t>
  </si>
  <si>
    <t>75.1</t>
  </si>
  <si>
    <t>75.2</t>
  </si>
  <si>
    <t>76.1</t>
  </si>
  <si>
    <t>76.2</t>
  </si>
  <si>
    <t>77.1</t>
  </si>
  <si>
    <t>77.2</t>
  </si>
  <si>
    <t>Anexa 7.3.1. PLAN DE INVESTITII PE TERMEN LUNG</t>
  </si>
  <si>
    <t>Extindere retea de canalizare in Budele</t>
  </si>
  <si>
    <t>Conducte de refulare in Budele</t>
  </si>
  <si>
    <t>Statie de pompare apa uzata in Brezoi, Golotreni, Valea lui Stan Pascoaia, Salistea</t>
  </si>
  <si>
    <t>Conducte de refulare in Brezoi, Golotreni, Valea lui Stan Pascoaia, Salistea</t>
  </si>
  <si>
    <t xml:space="preserve">Extindere retea de canalizare in Brezoi, Golotreni, Valea lui Stan Pascoaia, Salistea </t>
  </si>
  <si>
    <t>Statie de pompare apa uzata in Calinesti, Corbu, Draganesti, Proieni, Varatica</t>
  </si>
  <si>
    <t>1.7</t>
  </si>
  <si>
    <t>1.8</t>
  </si>
  <si>
    <t>Conducte de refulare in Calinesti, Corbu, Draganesti, Proieni, Varatica</t>
  </si>
  <si>
    <t>1.9</t>
  </si>
  <si>
    <t>Extindere retea de canalizare in Calinesti, Corbu, Draganesti, Proieni, Varatica</t>
  </si>
  <si>
    <t xml:space="preserve">Extindere statie de epurare de la 7500 LE la 18199 LE </t>
  </si>
  <si>
    <t>Extindere statie de epurare de la circa 1000 LE la 3064 LE</t>
  </si>
  <si>
    <t xml:space="preserve">Extindere retea de canalizare in Cheia </t>
  </si>
  <si>
    <t>Transfer la statia de epurare de la Pausesti-Maglasi</t>
  </si>
  <si>
    <t>Transfer la statia de epurare de la Ramnicu Valcea</t>
  </si>
  <si>
    <t>Extindere retea de canalizare in Slavitesti si Aricioaia</t>
  </si>
  <si>
    <t>Extindere retea de canalizare Ifrimesti</t>
  </si>
  <si>
    <t>Extindere retea de canalizare in Cerna, Cornet, Izoru Rece, Marita</t>
  </si>
  <si>
    <t>Extindere retea de canalizare in Vaideeni</t>
  </si>
  <si>
    <t>Extindere retea de canalizare IN Robaia si Dangesti</t>
  </si>
  <si>
    <t>Extindere retea de canalizare in Poiana si Podeni</t>
  </si>
  <si>
    <t>VOINEASA III (Valea Macesului - face parte din aglomerarea Malaia-Ciungetu-Valea Macesului)</t>
  </si>
  <si>
    <t>MALAIA (face parte din aglomerarea Malaia-Ciungetu-Valea Macesului(com. Voineasa))</t>
  </si>
  <si>
    <t>Extindere retea de canalizare in Francesti si Cosani</t>
  </si>
  <si>
    <t>Transfer la statia de epurare Ramnicu Valcea</t>
  </si>
  <si>
    <t>Extindere statie de epurare de la circa 600 le la 1309 le</t>
  </si>
  <si>
    <t>STANESTI</t>
  </si>
  <si>
    <t>MACIUCA</t>
  </si>
  <si>
    <t>Extindere statie de epurare de la circa 1000 le la 2127 le</t>
  </si>
  <si>
    <t>Extindere retea de canalizare in Pietroasa si Delureni</t>
  </si>
  <si>
    <t>Statie de pompare apa uzata in Pietroasa si Delureni</t>
  </si>
  <si>
    <t xml:space="preserve">Reabilitare si extindere statie de epurare  </t>
  </si>
  <si>
    <t>Extindere statie de epurare de la circa 1500 le la 4096 le</t>
  </si>
  <si>
    <t>Extindere retea de canalizare in Dejoi, Garnicet, Sotani, Nisipi, Becsani</t>
  </si>
  <si>
    <t>Statie de pompare apa uzata in Nicolesti</t>
  </si>
  <si>
    <t>Conducte de refulare in Nicolesti</t>
  </si>
  <si>
    <t>Extindere retea de canalizare in Nicolesti</t>
  </si>
  <si>
    <t>RACOVITA</t>
  </si>
  <si>
    <t>Extindere statie de epurare de la circa 1500 LE la 3897 LE</t>
  </si>
  <si>
    <t xml:space="preserve">Extindere statie de epurare cu 2740 LE </t>
  </si>
  <si>
    <t>Statie de pompare apa uzata pentru Stoenesti, Barlogu, Budurasti, Dobriceni, Mogosesti, Suseni</t>
  </si>
  <si>
    <t>Conducte de refulare pentru Deleni, Gruiu Lupului, Neghinesti, Piscu Mare, Popesti, Gruieri, Zmeuratu</t>
  </si>
  <si>
    <t>Extindere retea de canalizare pentru Deleni, Gruiu Lupului, Neghinesti, Piscu Mare, Popesti, Gruieri, Zmeuratu</t>
  </si>
  <si>
    <t>Extindere retea de canalizare pentru Stoenesti, Barlogu, Budurasti, Dobriceni, Mogosesti, Suseni</t>
  </si>
  <si>
    <t>Conducte de refulare  pentru Stoenesti, Barlogu, Budurasti, Dobriceni,  Mogosesti, Suseni</t>
  </si>
  <si>
    <t>Statie de pompare pentru Deleni, Gruiu Lupului, Neghinesti, Piscu Mare, Popesti</t>
  </si>
  <si>
    <t>Extindere statie de epurare de la circa 500 le la 2779 le</t>
  </si>
  <si>
    <t>BAILE OLANESTI -Localitatea Cheia (face parte din aglomerarea Pausesti-Maglasi)</t>
  </si>
  <si>
    <t>ADI</t>
  </si>
  <si>
    <t>Anexa 7.3.3.0   Planul de investitii pe termen lung - Alimentarea cu apa si Apa uzata</t>
  </si>
  <si>
    <t>Anexa 7.3.3.1   Planul de investitii pe termen lung - Alimentarea cu apa si Apa uzata</t>
  </si>
  <si>
    <t>Anexa 7.3.3.2   Planul de investitii pe termen lung - Alimentarea cu apa si Apa uzata</t>
  </si>
  <si>
    <t>Anexa 7.3.3.3   Planul de investitii pe termen lung - Alimentarea cu apa si Apa uzata</t>
  </si>
  <si>
    <t>Anexa 7.3.3.4   Planul de investitii pe termen lung - Alimentarea cu apa si Apa uzata</t>
  </si>
  <si>
    <t>Realizare statii de pompare</t>
  </si>
  <si>
    <t>Anexa 7.3.3.6   Planul de investitii pe termen lung - Alimentarea cu apa si Apa uzata</t>
  </si>
  <si>
    <t>Anexa 7.3.3.7   Planul de investitii pe termen lung - Alimentarea cu apa si Apa uzata</t>
  </si>
  <si>
    <t>Extindere sursa</t>
  </si>
  <si>
    <t>Anexa 7.3.3.8   Planul de investitii pe termen lung - Alimentarea cu apa si Apa uzata</t>
  </si>
  <si>
    <t>Realizare rezervor Orlesti 150 mc</t>
  </si>
  <si>
    <t>Anexa 7.3.3.10   Planul de investitii pe termen lung - Alimentarea cu apa si Apa uzata</t>
  </si>
  <si>
    <t>Extindere retea distributie</t>
  </si>
  <si>
    <t>Anexa 7.3.3.11   Planul de investitii pe termen lung - Alimentarea cu apa si Apa uzata</t>
  </si>
  <si>
    <t>Extindere retea Muereasca</t>
  </si>
  <si>
    <t>Extindere retea Muereasca de Sus</t>
  </si>
  <si>
    <t>Anexa 7.3.3.13   Planul de investitii pe termen lung - Alimentarea cu apa si Apa uzata</t>
  </si>
  <si>
    <t>Realizare statii de repompare</t>
  </si>
  <si>
    <t>Extindere foraje</t>
  </si>
  <si>
    <t>Anexa 7.3.3.15   Planul de investitii pe termen lung - Alimentarea cu apa si Apa uzata</t>
  </si>
  <si>
    <t>Anexa 7.3.3.17  Planul de investitii pe termen lung - Alimentarea cu apa si Apa uzata</t>
  </si>
  <si>
    <t>Extindere statie de tratare</t>
  </si>
  <si>
    <t>Anexa 7.3.3.20   Planul de investitii pe termen lung - Alimentarea cu apa si Apa uzata</t>
  </si>
  <si>
    <t>Anexa 7.3.3.21   Planul de investitii pe termen lung - Alimentarea cu apa si Apa uzata</t>
  </si>
  <si>
    <t>Realizare foraje in satele Beresti si Zarnesti</t>
  </si>
  <si>
    <t>Realizare retele in satele Beresti si Zarnesti</t>
  </si>
  <si>
    <t>Anexa 7.3.3.26   Planul de investitii pe termen lung - Alimentarea cu apa si Apa uzata</t>
  </si>
  <si>
    <t>Anexa 7.3.3.27   Planul de investitii pe termen lung - Alimentarea cu apa si Apa uzata</t>
  </si>
  <si>
    <t>Realizare foraje noi</t>
  </si>
  <si>
    <t>Extindere retea  de distributie</t>
  </si>
  <si>
    <t>Anexa 7.3.3.28   Planul de investitii pe termen lung - Alimentarea cu apa si Apa uzata</t>
  </si>
  <si>
    <t>Extindere retea Stanesti, Cuculesti si Granicetu</t>
  </si>
  <si>
    <t>Anexa 7.3.3.29   Planul de investitii pe termen lung - Alimentarea cu apa si Apa uzata</t>
  </si>
  <si>
    <t>Extindere capacitate sursa</t>
  </si>
  <si>
    <t>Realizare statie de pompare</t>
  </si>
  <si>
    <t>Anexa 7.3.3.30   Planul de investitii pe termen lung - Alimentarea cu apa si Apa uzata</t>
  </si>
  <si>
    <t>Extindere retea de ditributie</t>
  </si>
  <si>
    <t>Anexa 7.3.3.31   Planul de investitii pe termen lung - Alimentarea cu apa si Apa uzata</t>
  </si>
  <si>
    <t>extindere statie de tratare</t>
  </si>
  <si>
    <t>Anexa 7.3.3.32   Planul de investitii pe termen lung - Alimentarea cu apa si Apa uzata</t>
  </si>
  <si>
    <t>Anexa 7.3.3.33   Planul de investitii pe termen lung - Alimentarea cu apa si Apa uzata</t>
  </si>
  <si>
    <t>Anexa 7.3.3.34   Planul de investitii pe termen lung - Alimentarea cu apa si Apa uzata</t>
  </si>
  <si>
    <t>Anexa 7.3.3.35   Planul de investitii pe termen lung - Alimentarea cu apa si Apa uzata</t>
  </si>
  <si>
    <t>Realizare statie depompare</t>
  </si>
  <si>
    <t>Anexa 7.3.3.36   Planul de investitii pe termen lung - Alimentarea cu apa si Apa uzata</t>
  </si>
  <si>
    <t>Anexa 7.3.3.37   Planul de investitii pe termen lung - Alimentarea cu apa si Apa uzata</t>
  </si>
  <si>
    <t>Anexa 7.3.3.38   Planul de investitii pe termen lung - Alimentarea cu apa si Apa uzata</t>
  </si>
  <si>
    <t>Anexa 7.3.3.39   Planul de investitii pe termen lung - Alimentarea cu apa si Apa uzata</t>
  </si>
  <si>
    <t>Anexa 7.3.3.40   Planul de investitii pe termen lung - Alimentarea cu apa si Apa uzata</t>
  </si>
  <si>
    <t>Anexa 7.3.3.42   Planul de investitii pe termen lung - Alimentarea cu apa si Apa uzata</t>
  </si>
  <si>
    <t>Reabilitare si extindere sursa</t>
  </si>
  <si>
    <t>Anexa 7.3.3.43   Planul de investitii pe termen lung - Alimentarea cu apa si Apa uzata</t>
  </si>
  <si>
    <t>Anexa 7.3.3.44   Planul de investitii pe termen lung - Alimentarea cu apa si Apa uzata</t>
  </si>
  <si>
    <t>Anexa 7.3.3.45   Planul de investitii pe termen lung - Alimentarea cu apa si Apa uzata</t>
  </si>
  <si>
    <t>Anexa 7.3.3.46   Planul de investitii pe termen lung - Alimentarea cu apa si Apa uzata</t>
  </si>
  <si>
    <t>Anexa 7.3.3.47   Planul de investitii pe termen lung - Alimentarea cu apa si Apa uzata</t>
  </si>
  <si>
    <t>Anexa 7.3.3.48   Planul de investitii pe termen lung - Alimentarea cu apa si Apa uzata</t>
  </si>
  <si>
    <t>Anexa 7.3.3.49   Planul de investitii pe termen lung - Alimentarea cu apa si Apa uzata</t>
  </si>
  <si>
    <t>Anexa 7.3.3.50   Planul de investitii pe termen lung - Alimentarea cu apa si Apa uzata</t>
  </si>
  <si>
    <t>Anexa 7.3.3.51   Planul de investitii pe termen lung - Alimentarea cu apa si Apa uzata</t>
  </si>
  <si>
    <t>Anexa 7.3.3.52   Planul de investitii pe termen lung - Alimentarea cu apa si Apa uzata</t>
  </si>
  <si>
    <t>Anexa 7.3.3.53   Planul de investitii pe termen lung - Alimentarea cu apa si Apa uzata</t>
  </si>
  <si>
    <t>Anexa 7.3.3.54   Planul de investitii pe termen lung - Alimentarea cu apa si Apa uzata</t>
  </si>
  <si>
    <t>Anexa 7.3.3.56   Planul de investitii pe termen lung - Alimentarea cu apa si Apa uzata</t>
  </si>
  <si>
    <t>Anexa 7.3.3.57   Planul de investitii pe termen lung - Alimentarea cu apa si Apa uzata</t>
  </si>
  <si>
    <t>Anexa 7.3.3.58   Planul de investitii pe termen lung - Alimentarea cu apa si Apa uzata</t>
  </si>
  <si>
    <t>Reabilitare si extindere foraj</t>
  </si>
  <si>
    <t>Anexa 7.3.3.59   Planul de investitii pe termen lung - Alimentarea cu apa si Apa uzata</t>
  </si>
  <si>
    <t>Anexa 7.3.3.60   Planul de investitii pe termen lung - Alimentarea cu apa si Apa uzata</t>
  </si>
  <si>
    <t>Realizare statie de repompare</t>
  </si>
  <si>
    <t>Anexa 7.3.3.61   Planul de investitii pe termen lung - Alimentarea cu apa si Apa uzata</t>
  </si>
  <si>
    <t>Anexa 7.3.3.62   Planul de investitii pe termen lung - Alimentarea cu apa si Apa uzata</t>
  </si>
  <si>
    <t>Anexa 7.3.3.64   Planul de investitii pe termen lung - Alimentarea cu apa si Apa uzata</t>
  </si>
  <si>
    <t>Reabilitare rezervor Capra Foii 500mc</t>
  </si>
  <si>
    <t>Anexa 7.3.3.65   Planul de investitii pe termen lung - Alimentarea cu apa si Apa uzata</t>
  </si>
  <si>
    <t>TOTAL JUDET</t>
  </si>
  <si>
    <t>Zona de alimentare "Fartatesti" (Afanata, Becsani, Catetu, Cuci, Dancai, Dejoi, Dozesti, Fartatesti, Garnicet, Giulesti, Giulestii de Sus, Maricesti, Nisipi, Popesti, Rusanesti, Seciu, Sotani, Stanculesti, Tanislevi, Valea Ursului)</t>
  </si>
  <si>
    <t>TOTAL ALIMENTARI CU APA</t>
  </si>
  <si>
    <t>TOTAL CANALIZARE</t>
  </si>
  <si>
    <t xml:space="preserve">Livezi </t>
  </si>
  <si>
    <t xml:space="preserve">Danicei </t>
  </si>
  <si>
    <t xml:space="preserve">Malaia </t>
  </si>
  <si>
    <t>42.2</t>
  </si>
  <si>
    <t>59.2</t>
  </si>
  <si>
    <t>26.1</t>
  </si>
  <si>
    <t>Anexa 7.3.3.14   Planul de investitii pe termen lung - Alimentarea cu apa si Apa uzata</t>
  </si>
  <si>
    <t>Anexa 7.3.3.16   Planul de investitii pe termen lung - Alimentarea cu apa si Apa uzata</t>
  </si>
  <si>
    <t>Anexa 7.3.3.23  Planul de investitii pe termen lung - Alimentarea cu apa si Apa uzata</t>
  </si>
  <si>
    <t>Anexa 7.3.3.25  Planul de investitii pe termen lung - Alimentarea cu apa si Apa uzata</t>
  </si>
  <si>
    <t>Anexa 7.3.3.66   Planul de investitii pe termen lung - Alimentarea cu apa si Apa uzata</t>
  </si>
  <si>
    <t>Anexa 7.3.3.67   Planul de investitii pe termen lung - Alimentarea cu apa si Apa uzata</t>
  </si>
  <si>
    <t>Anexa 7.3.3.68   Planul de investitii pe termen lung - Alimentarea cu apa si Apa uzata</t>
  </si>
  <si>
    <t>Anexa 7.3.3.70   Planul de investitii pe termen lung - Alimentarea cu apa si Apa uzata</t>
  </si>
  <si>
    <t>Anexa 7.3.3.71   Planul de investitii pe termen lung - Alimentarea cu apa si Apa uzata</t>
  </si>
  <si>
    <t>Anexa 7.3.3.72   Planul de investitii pe termen lung - Alimentarea cu apa si Apa uzata</t>
  </si>
  <si>
    <t>Anexa 7.3.3.74   Planul de investitii pe termen lung - Alimentarea cu apa si Apa uzata</t>
  </si>
  <si>
    <t>Anexa 7.3.3.75   Planul de investitii pe termen lung - Alimentarea cu apa si Apa uzata</t>
  </si>
  <si>
    <t>Anexa 7.3.3.76   Planul de investitii pe termen lung - Alimentarea cu apa si Apa uzata</t>
  </si>
  <si>
    <t>Anexa 7.3.3.77   Planul de investitii pe termen lung - Alimentarea cu apa si Apa uzata</t>
  </si>
  <si>
    <t>Anexa 7.3.3.78   Planul de investitii pe termen lung - Alimentarea cu apa si Apa uzata</t>
  </si>
  <si>
    <t>Anexa 7.3.3.80   Planul de investitii pe termen lung - Alimentarea cu apa si Apa uzata</t>
  </si>
  <si>
    <t>Anexa 7.3.3.82   Planul de investitii pe termen lung - Alimentarea cu apa si Apa uzata</t>
  </si>
  <si>
    <t>Anexa 7.3.3.83   Planul de investitii pe termen lung - Alimentarea cu apa si Apa uzata</t>
  </si>
  <si>
    <t>Anexa 7.3.3.85   Planul de investitii pe termen lung - Alimentarea cu apa si Apa uzata</t>
  </si>
  <si>
    <t>&gt;2021</t>
  </si>
  <si>
    <t>TOTAL GENERAL</t>
  </si>
  <si>
    <t>7</t>
  </si>
  <si>
    <t>8</t>
  </si>
  <si>
    <t>9</t>
  </si>
  <si>
    <t>14</t>
  </si>
  <si>
    <t>17</t>
  </si>
  <si>
    <t>29</t>
  </si>
  <si>
    <t>32</t>
  </si>
  <si>
    <t>Anexa 7.3.3.9  Planul de investitii pe termen lung - Apa uzata</t>
  </si>
  <si>
    <t>Anexa 7.3.3.12  Planul de investitii pe termen lung - Apa uzata</t>
  </si>
  <si>
    <t>Anexa 7.3.3.13  Planul de investitii pe termen lung - Apa uzata</t>
  </si>
  <si>
    <t>Anexa 7.3.3.14  Planul de investitii pe termen lung - Apa uzata</t>
  </si>
  <si>
    <t>Anexa 7.3.3.15  Planul de investitii pe termen lung - Apa uzata</t>
  </si>
  <si>
    <t>Anexa 7.3.3.16  Planul de investitii pe termen lung - Apa uzata</t>
  </si>
  <si>
    <t>Anexa 7.3.3.17  Planul de investitii pe termen lung - Apa uzata</t>
  </si>
  <si>
    <t>Anexa 7.3.3.75A  Planul de investitii pe termen lung - Apa uzata</t>
  </si>
  <si>
    <t>Anexa 7.3.3.75B  Planul de investitii pe termen lung - Apa uzata</t>
  </si>
  <si>
    <t>Anexa 7.3.3.75C  Planul de investitii pe termen lung - Apa uzata</t>
  </si>
  <si>
    <t>Anexa 7.3.3.76 Planul de investitii pe termen lung - Apa uzata</t>
  </si>
  <si>
    <t>Anexa 7.3.3.6  Planul de investitii pe termen lung - Alimentarea cu apa si Apa uzata</t>
  </si>
  <si>
    <t>Anexa 7.3.3.9   Planul de investitii pe termen lung - Alimentarea cu apa si Apa uzata</t>
  </si>
  <si>
    <t>Anexa 7.3.3.17   Planul de investitii pe termen lung - Alimentarea cu apa si Apa uzata</t>
  </si>
  <si>
    <t>Anexa 7.3.3.19  Planul de investitii pe termen lung - Alimentarea cu apa si Apa uzata</t>
  </si>
  <si>
    <t>Anexa 7.3.3.23   Planul de investitii pe termen lung - Alimentarea cu apa si Apa uzata</t>
  </si>
  <si>
    <t>Anexa 7.3.3.25   Planul de investitii pe termen lung - Alimentarea cu apa si Apa uzata</t>
  </si>
  <si>
    <t>Anexa 7.3.3.41  Planul de investitii pe termen lung - Alimentarea cu apa si Apa uzata</t>
  </si>
  <si>
    <t>FC</t>
  </si>
  <si>
    <t>0.1</t>
  </si>
  <si>
    <t>0.2</t>
  </si>
  <si>
    <t>3A</t>
  </si>
  <si>
    <t>3A.1</t>
  </si>
  <si>
    <t>3A.2</t>
  </si>
  <si>
    <t>Realizare aductiune Govora-Dragasani</t>
  </si>
  <si>
    <t>Redimensionare retea Brezoi</t>
  </si>
  <si>
    <t>Extindere retea Bujoreni</t>
  </si>
  <si>
    <t>Redimensionare retea sate Sanbotin si Daesti</t>
  </si>
  <si>
    <t>Inlocuire retea Ramesti, catun Epuresti</t>
  </si>
  <si>
    <t>Inlocuire retea Stoiculesti</t>
  </si>
  <si>
    <t>Redimensionare retea Voineasa</t>
  </si>
  <si>
    <t>Redimensionare aductiune GA - rezervoare</t>
  </si>
  <si>
    <t xml:space="preserve">Transfer la statia de epurare Valea Mare </t>
  </si>
  <si>
    <t>Extindere statie de epurare de la circa 400 LE la 4563 LE</t>
  </si>
  <si>
    <t>Redimensionare retea de canalizare</t>
  </si>
  <si>
    <t>Transfer la statia de epurare Brezoi</t>
  </si>
  <si>
    <t>Redimensionare colector principal (in Brezoi)</t>
  </si>
  <si>
    <t>Anexa 7.3.3.3A   Planul de investitii pe termen lung - Apa uzata</t>
  </si>
  <si>
    <t>Totalul costurilor de investitii pe categorii de costuri pentru toate UAT-urile</t>
  </si>
  <si>
    <t>Alimentarea cu apa</t>
  </si>
  <si>
    <t>2</t>
  </si>
  <si>
    <t>2.3</t>
  </si>
  <si>
    <t>2.4</t>
  </si>
  <si>
    <t xml:space="preserve">2.5 </t>
  </si>
  <si>
    <t>Total judet</t>
  </si>
  <si>
    <t>JUDET: VALCEA</t>
  </si>
  <si>
    <t>2.5</t>
  </si>
  <si>
    <t>2.6</t>
  </si>
  <si>
    <t>Coletor principal</t>
  </si>
  <si>
    <t>Livezi</t>
  </si>
  <si>
    <t>Danicei</t>
  </si>
  <si>
    <t>Malaia</t>
  </si>
  <si>
    <t>Costuri investitionale unitare pentru etapa 2014-2020</t>
  </si>
  <si>
    <t>Apa</t>
  </si>
  <si>
    <t>Populatie beneficiara - tratare apa</t>
  </si>
  <si>
    <t>Populatie beneficiara - retele</t>
  </si>
  <si>
    <t>Curs euro</t>
  </si>
  <si>
    <t>1.10</t>
  </si>
  <si>
    <t>Extindere retea de canalizare in Manailesti si Genuneni</t>
  </si>
  <si>
    <t>Transfer la statia de epurare de la Francesti</t>
  </si>
  <si>
    <t>Populatie beneficiara - retele canal</t>
  </si>
  <si>
    <t xml:space="preserve">Populatie beneficiara -  statie de epurare </t>
  </si>
  <si>
    <t>Statie de epurare (si pentru aglom. Pausesti)</t>
  </si>
  <si>
    <t>Transfer la statia de epurare de la Brezoi</t>
  </si>
  <si>
    <t>Anexa 7.3.2   Planul de investitii pe termen lung - Alimentarea cu apa si Apa uzata</t>
  </si>
  <si>
    <t>CHELTUIELI CU ECHIPAMENTE</t>
  </si>
  <si>
    <t>50 mc</t>
  </si>
  <si>
    <t>3B</t>
  </si>
  <si>
    <t>3B.1</t>
  </si>
  <si>
    <t>3B.2</t>
  </si>
  <si>
    <t>Anexa 7.3.3.3A   Planul de investitii pe termen lung - Alimentarea cu apa si Apa uzata</t>
  </si>
  <si>
    <t>Cheltuieli de proiectare</t>
  </si>
  <si>
    <t>4% din cap.4</t>
  </si>
  <si>
    <t xml:space="preserve">Cheltuieli de asistenta tehnica suplimentara </t>
  </si>
  <si>
    <t>0,8% din cap.4</t>
  </si>
  <si>
    <t xml:space="preserve">Cheltuieli de supervizare a contractelor de lucrari </t>
  </si>
  <si>
    <t xml:space="preserve">Cheltuieli diverse si neprevazute </t>
  </si>
  <si>
    <t>6% din cap.4</t>
  </si>
  <si>
    <t xml:space="preserve">Cheltuieli cu taxe, avize, acorduri si autorizatii </t>
  </si>
  <si>
    <t>1,5% din cap.4</t>
  </si>
  <si>
    <t>Asistenta tehnica pentru management</t>
  </si>
  <si>
    <t>Audit si UIP</t>
  </si>
  <si>
    <t>1,8% din cap.4</t>
  </si>
  <si>
    <t>0,5% din cap.4</t>
  </si>
  <si>
    <t>0,7% din cap.4</t>
  </si>
  <si>
    <t>Cheltuieli pentru asigurarea utilitatilor</t>
  </si>
  <si>
    <t xml:space="preserve">Zona de alimentare "Valcea" </t>
  </si>
  <si>
    <t>10% din investitia de baza</t>
  </si>
  <si>
    <t>3% din cap.4</t>
  </si>
  <si>
    <t xml:space="preserve">Aductiune Valea lui Stan </t>
  </si>
  <si>
    <t>SP Brezoi noua</t>
  </si>
  <si>
    <t>Reabilitare rezervoare Vultureasa 2x750 mc</t>
  </si>
  <si>
    <t>Reabilitare foraje F1 si F2</t>
  </si>
  <si>
    <t>Reabilitarea GA Galicea</t>
  </si>
  <si>
    <t>Foraj nou si reabilitare foraje existente</t>
  </si>
  <si>
    <t>suma globala</t>
  </si>
  <si>
    <t>Extindere retea de distributie Olanu</t>
  </si>
  <si>
    <t>&gt;2023</t>
  </si>
  <si>
    <t>2014 - 2023</t>
  </si>
  <si>
    <t>Realizare foraje</t>
  </si>
  <si>
    <t>Realizare statie de clorare</t>
  </si>
  <si>
    <t>Aductiune apa bruta foraje</t>
  </si>
  <si>
    <t>SP noua</t>
  </si>
  <si>
    <t>Realizare rezervor 300mc Parausani</t>
  </si>
  <si>
    <t>Reabiliatare STAP Vaideeni, STAP Izvoru Rece</t>
  </si>
  <si>
    <t>Reabilitare GA</t>
  </si>
  <si>
    <t>Reabilitare rezervor 2x500mc</t>
  </si>
  <si>
    <t>Extindere 1 foraj</t>
  </si>
  <si>
    <t>Extindere si reabilitare GA</t>
  </si>
  <si>
    <t>Aductiune foraje GA Maciuca</t>
  </si>
  <si>
    <t>Statii de pompare Maciuca</t>
  </si>
  <si>
    <t>rezervor 2x150 mc</t>
  </si>
  <si>
    <t>Aductiune GA Maciuca - GA Valea Mare</t>
  </si>
  <si>
    <t>Reabilitare GA Valea Mare</t>
  </si>
  <si>
    <t>SPAP Delureni</t>
  </si>
  <si>
    <t>Extindere retele Delureni</t>
  </si>
  <si>
    <t>Costuri investitionale unitare pentru etapa 2014-2023</t>
  </si>
  <si>
    <t>Realizare sursa noua Obarsia</t>
  </si>
  <si>
    <t>GA Obarsia</t>
  </si>
  <si>
    <t>Conducta de aductiune apa bruta</t>
  </si>
  <si>
    <t>Rezervor nou 200mc</t>
  </si>
  <si>
    <t>SPAP Cernisoara</t>
  </si>
  <si>
    <t>Reabilitare captare Ramesti</t>
  </si>
  <si>
    <t>Reabilitare STAP Olari</t>
  </si>
  <si>
    <t>Reabilitare retea Horezu</t>
  </si>
  <si>
    <t>Extindere retea Horezu</t>
  </si>
  <si>
    <t>Reabilitare conducte de aductiune</t>
  </si>
  <si>
    <t>Reabilitare dren</t>
  </si>
  <si>
    <t>Statii pompare</t>
  </si>
  <si>
    <t>Realizare SP Genuneni</t>
  </si>
  <si>
    <t>Realizare retea Genuneni Manailesti</t>
  </si>
  <si>
    <t>Realizare rezervor Genuneni 300mc</t>
  </si>
  <si>
    <t>Realizare foraj de mare adancime si reabilitare foraje existente</t>
  </si>
  <si>
    <t>Reabilitare GA Stefanesti</t>
  </si>
  <si>
    <t>Conducta aductiune foraj nou GA Stefanesti</t>
  </si>
  <si>
    <t>Reabilitare captari Valea Casarie</t>
  </si>
  <si>
    <t>Reabilitare captare drenuri</t>
  </si>
  <si>
    <t>Reabilitare rez existente (300+50+50)</t>
  </si>
  <si>
    <t>Aductiune apa bruta</t>
  </si>
  <si>
    <t>Reabilitare Gospodarie de apa</t>
  </si>
  <si>
    <t>Extindere retea Baile Govora</t>
  </si>
  <si>
    <t>SPAP Pajistei</t>
  </si>
  <si>
    <t>BREZOI</t>
  </si>
  <si>
    <t>2021 - 2027</t>
  </si>
  <si>
    <t>&gt;2027</t>
  </si>
  <si>
    <t>BABENI (face parte din Clusterul "Babeni-Mihaesti-Baile Govora")</t>
  </si>
  <si>
    <t>Extindere SEAU de la 1900 LE la 5488 LE</t>
  </si>
  <si>
    <t>DRAGOESTI (parte din Aglomerarea Galicea - Olanu -Dragoesti)</t>
  </si>
  <si>
    <t>OLANU (parte din Aglomerarea Galicea - Olanu -Dragoesti)</t>
  </si>
  <si>
    <t>GALICEA (parte din Aglomerarea Galicea - Olanu -Dragoesti)</t>
  </si>
  <si>
    <t>HOREZU (face parte din Clusterul Horezu - Vaideeni)</t>
  </si>
  <si>
    <t>VAIDEENI (exclusiv aglomerarile Cerna, Cornet, Izoru Rece, Marita) parte din Clusteul Horezu - Vaideeni</t>
  </si>
  <si>
    <t xml:space="preserve">MALDARASTI </t>
  </si>
  <si>
    <t>=</t>
  </si>
  <si>
    <t>Extindere statie de epurare de la circa 1000 LE la 4273 LE</t>
  </si>
  <si>
    <t>Statie de epurare (transfer SEAU Babeni)</t>
  </si>
  <si>
    <t>BAILE GOVORA (face parte din Clusterul Babeni-Mihaesti-Baile Govora)</t>
  </si>
  <si>
    <t>Realizare retea de distributie Bercioiu</t>
  </si>
  <si>
    <t>Realizare rezervor Bercioiu 50 mc</t>
  </si>
  <si>
    <t>Reablitare SPAP Dragoesti, SPAP Noua Dragoesti</t>
  </si>
  <si>
    <t>Rezervor nou 100mc</t>
  </si>
  <si>
    <t>Reabilitare foraje existente</t>
  </si>
  <si>
    <t>Reabilitare GA Lalosu</t>
  </si>
  <si>
    <t>Rata de conectare 100%</t>
  </si>
  <si>
    <t>Extindere retea de canalizare (rata de conectare 100%)</t>
  </si>
  <si>
    <t>Statie de pompare apa uzata (rata de conectare 100%)</t>
  </si>
  <si>
    <t>Conducte de refulare (rata de conectare 100%)</t>
  </si>
  <si>
    <t>Instalatie uscare avansata namol</t>
  </si>
  <si>
    <t xml:space="preserve">Reabilitare si extindere GA Olanu </t>
  </si>
  <si>
    <t xml:space="preserve">Reabilitare GA Dragoesti </t>
  </si>
  <si>
    <t>Investiţia totală (euro)</t>
  </si>
  <si>
    <t>Alimentare cu apă</t>
  </si>
  <si>
    <t>Apă uzată</t>
  </si>
  <si>
    <t>investiţia de bază</t>
  </si>
  <si>
    <t>proiectare</t>
  </si>
  <si>
    <t>asistenţă tehnică şi management de proiect</t>
  </si>
  <si>
    <t>supervizare</t>
  </si>
  <si>
    <t>avize, autorizaţii, taxe şi cote legale</t>
  </si>
  <si>
    <t>publicitate şi promovare (inclusa în asistenţa tehnică şi management de proiect)</t>
  </si>
  <si>
    <t>diverse şi neprevăzute</t>
  </si>
  <si>
    <t>573,64</t>
  </si>
  <si>
    <t>COSTURI UNITARE - Actualizare MASTER PLAN - 2022</t>
  </si>
  <si>
    <t>Costuri totale (mil. Euro)</t>
  </si>
  <si>
    <t>Costuri totale 
(mil. Euro)</t>
  </si>
  <si>
    <t>Investitie unitara tratare apa (mii€/loc)</t>
  </si>
  <si>
    <t>Invest unitara retele (mii€/loc)</t>
  </si>
  <si>
    <t>Investitie unitara totala (mii€/loc)</t>
  </si>
  <si>
    <t>Invest unitara totala (mii lei/loc)</t>
  </si>
  <si>
    <t>Invest unitara totala (mii lei/l.e.)</t>
  </si>
  <si>
    <t>Investitie unitara retele canal mii (mii €/l.e.)</t>
  </si>
  <si>
    <t>Invest unitara statie de epurare mii (mii €/l.e.)</t>
  </si>
  <si>
    <t>Investitie unitara totala (mii €/l.e.)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</si>
</sst>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6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i/>
      <sz val="12"/>
      <name val="Arial"/>
      <family val="2"/>
    </font>
    <font>
      <i/>
      <sz val="10"/>
      <name val="Arial"/>
      <family val="2"/>
    </font>
    <font>
      <b/>
      <sz val="12"/>
      <color indexed="9"/>
      <name val="Arial"/>
      <family val="2"/>
    </font>
    <font>
      <b/>
      <i/>
      <sz val="12"/>
      <name val="Arial"/>
      <family val="2"/>
    </font>
    <font>
      <sz val="12"/>
      <color indexed="9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sz val="11"/>
      <name val="Times New Roman"/>
      <family val="1"/>
    </font>
    <font>
      <sz val="11"/>
      <color rgb="FF000000"/>
      <name val="Calibri"/>
      <family val="2"/>
      <charset val="204"/>
    </font>
    <font>
      <sz val="14"/>
      <color rgb="FFFF0000"/>
      <name val="Arial"/>
      <family val="2"/>
    </font>
    <font>
      <b/>
      <sz val="11"/>
      <name val="Times New Roman"/>
      <family val="1"/>
    </font>
    <font>
      <sz val="11"/>
      <color theme="1"/>
      <name val="Times New Roman"/>
      <family val="1"/>
    </font>
    <font>
      <i/>
      <sz val="11"/>
      <name val="Times New Roman"/>
      <family val="1"/>
    </font>
    <font>
      <i/>
      <sz val="12"/>
      <color rgb="FFFF0000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i/>
      <sz val="12"/>
      <color rgb="FF000000"/>
      <name val="Calibri"/>
      <family val="2"/>
    </font>
  </fonts>
  <fills count="1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70C0"/>
        <bgColor indexed="64"/>
      </patternFill>
    </fill>
  </fills>
  <borders count="6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2" fillId="0" borderId="0"/>
    <xf numFmtId="0" fontId="17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</cellStyleXfs>
  <cellXfs count="544">
    <xf numFmtId="0" fontId="0" fillId="0" borderId="0" xfId="0"/>
    <xf numFmtId="0" fontId="3" fillId="0" borderId="0" xfId="1" applyFont="1" applyBorder="1"/>
    <xf numFmtId="3" fontId="3" fillId="0" borderId="0" xfId="1" applyNumberFormat="1" applyFont="1" applyBorder="1" applyAlignment="1">
      <alignment horizontal="center"/>
    </xf>
    <xf numFmtId="0" fontId="3" fillId="0" borderId="0" xfId="1" applyFont="1" applyBorder="1" applyAlignment="1">
      <alignment horizontal="center"/>
    </xf>
    <xf numFmtId="3" fontId="3" fillId="0" borderId="0" xfId="1" applyNumberFormat="1" applyFont="1" applyBorder="1"/>
    <xf numFmtId="0" fontId="3" fillId="0" borderId="1" xfId="1" applyFont="1" applyBorder="1"/>
    <xf numFmtId="0" fontId="4" fillId="0" borderId="0" xfId="1" applyFont="1" applyBorder="1"/>
    <xf numFmtId="0" fontId="9" fillId="0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4" fillId="0" borderId="3" xfId="1" applyFont="1" applyBorder="1"/>
    <xf numFmtId="0" fontId="4" fillId="0" borderId="4" xfId="1" applyFont="1" applyBorder="1"/>
    <xf numFmtId="3" fontId="4" fillId="0" borderId="1" xfId="1" applyNumberFormat="1" applyFont="1" applyBorder="1"/>
    <xf numFmtId="0" fontId="4" fillId="0" borderId="6" xfId="1" applyFont="1" applyBorder="1"/>
    <xf numFmtId="0" fontId="5" fillId="0" borderId="0" xfId="1" applyFont="1"/>
    <xf numFmtId="0" fontId="11" fillId="0" borderId="0" xfId="1" applyFont="1" applyAlignment="1">
      <alignment horizontal="center"/>
    </xf>
    <xf numFmtId="0" fontId="11" fillId="0" borderId="0" xfId="1" applyFont="1" applyAlignment="1">
      <alignment horizontal="center" wrapText="1"/>
    </xf>
    <xf numFmtId="49" fontId="11" fillId="0" borderId="0" xfId="0" applyNumberFormat="1" applyFont="1" applyBorder="1" applyAlignment="1">
      <alignment vertical="center"/>
    </xf>
    <xf numFmtId="0" fontId="13" fillId="0" borderId="0" xfId="1" applyFont="1" applyAlignment="1">
      <alignment horizontal="center" wrapText="1"/>
    </xf>
    <xf numFmtId="0" fontId="3" fillId="0" borderId="0" xfId="0" applyFont="1" applyFill="1"/>
    <xf numFmtId="0" fontId="5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wrapText="1"/>
    </xf>
    <xf numFmtId="0" fontId="3" fillId="0" borderId="0" xfId="0" applyFont="1"/>
    <xf numFmtId="0" fontId="7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0" xfId="1" applyFont="1" applyBorder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5" fillId="0" borderId="0" xfId="1" applyFont="1" applyBorder="1"/>
    <xf numFmtId="3" fontId="4" fillId="0" borderId="0" xfId="1" applyNumberFormat="1" applyFont="1" applyBorder="1"/>
    <xf numFmtId="0" fontId="3" fillId="0" borderId="14" xfId="1" applyFont="1" applyBorder="1"/>
    <xf numFmtId="0" fontId="6" fillId="0" borderId="11" xfId="0" applyFont="1" applyFill="1" applyBorder="1" applyAlignment="1">
      <alignment horizontal="center" vertical="center" wrapText="1"/>
    </xf>
    <xf numFmtId="0" fontId="4" fillId="0" borderId="2" xfId="1" applyFont="1" applyBorder="1"/>
    <xf numFmtId="0" fontId="5" fillId="0" borderId="0" xfId="1" applyFont="1" applyAlignment="1">
      <alignment horizontal="center" vertical="center"/>
    </xf>
    <xf numFmtId="3" fontId="8" fillId="2" borderId="0" xfId="0" applyNumberFormat="1" applyFont="1" applyFill="1" applyBorder="1" applyAlignment="1">
      <alignment horizontal="center" wrapText="1"/>
    </xf>
    <xf numFmtId="0" fontId="3" fillId="0" borderId="0" xfId="0" applyFont="1" applyFill="1" applyBorder="1"/>
    <xf numFmtId="3" fontId="3" fillId="0" borderId="2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3" fontId="4" fillId="0" borderId="0" xfId="1" applyNumberFormat="1" applyFont="1" applyFill="1" applyBorder="1" applyAlignment="1">
      <alignment horizontal="left" vertical="center"/>
    </xf>
    <xf numFmtId="0" fontId="5" fillId="0" borderId="0" xfId="1" applyFont="1" applyAlignment="1">
      <alignment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3" fontId="8" fillId="3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7" fillId="0" borderId="2" xfId="0" applyFont="1" applyBorder="1" applyAlignment="1">
      <alignment vertical="center"/>
    </xf>
    <xf numFmtId="0" fontId="3" fillId="0" borderId="0" xfId="0" applyFont="1" applyFill="1" applyAlignment="1">
      <alignment vertical="center"/>
    </xf>
    <xf numFmtId="3" fontId="3" fillId="0" borderId="0" xfId="0" applyNumberFormat="1" applyFont="1" applyAlignment="1">
      <alignment vertical="center"/>
    </xf>
    <xf numFmtId="3" fontId="3" fillId="0" borderId="0" xfId="1" applyNumberFormat="1" applyFont="1" applyBorder="1" applyAlignment="1">
      <alignment horizontal="center" vertical="center"/>
    </xf>
    <xf numFmtId="3" fontId="3" fillId="0" borderId="0" xfId="1" applyNumberFormat="1" applyFont="1" applyBorder="1" applyAlignment="1">
      <alignment horizontal="right" vertical="center"/>
    </xf>
    <xf numFmtId="3" fontId="3" fillId="0" borderId="0" xfId="1" applyNumberFormat="1" applyFont="1" applyBorder="1" applyAlignment="1">
      <alignment vertical="center"/>
    </xf>
    <xf numFmtId="1" fontId="6" fillId="0" borderId="2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3" fontId="4" fillId="0" borderId="0" xfId="1" applyNumberFormat="1" applyFont="1" applyFill="1" applyBorder="1" applyAlignment="1">
      <alignment horizontal="center" vertical="center"/>
    </xf>
    <xf numFmtId="0" fontId="3" fillId="0" borderId="1" xfId="1" applyFont="1" applyBorder="1" applyAlignment="1">
      <alignment vertical="center"/>
    </xf>
    <xf numFmtId="49" fontId="11" fillId="0" borderId="0" xfId="0" applyNumberFormat="1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left" vertical="center"/>
    </xf>
    <xf numFmtId="0" fontId="13" fillId="0" borderId="0" xfId="1" applyFont="1" applyAlignment="1">
      <alignment horizontal="left" wrapText="1"/>
    </xf>
    <xf numFmtId="3" fontId="4" fillId="2" borderId="29" xfId="0" applyNumberFormat="1" applyFont="1" applyFill="1" applyBorder="1" applyAlignment="1">
      <alignment horizontal="center" vertical="center" wrapText="1"/>
    </xf>
    <xf numFmtId="3" fontId="4" fillId="0" borderId="35" xfId="0" applyNumberFormat="1" applyFont="1" applyFill="1" applyBorder="1" applyAlignment="1">
      <alignment horizontal="center" vertical="center" wrapText="1"/>
    </xf>
    <xf numFmtId="49" fontId="3" fillId="0" borderId="19" xfId="0" applyNumberFormat="1" applyFont="1" applyBorder="1" applyAlignment="1">
      <alignment vertical="center"/>
    </xf>
    <xf numFmtId="3" fontId="3" fillId="0" borderId="35" xfId="0" applyNumberFormat="1" applyFont="1" applyFill="1" applyBorder="1" applyAlignment="1">
      <alignment horizontal="center" vertical="center" wrapText="1"/>
    </xf>
    <xf numFmtId="0" fontId="7" fillId="0" borderId="35" xfId="0" applyFont="1" applyBorder="1" applyAlignment="1">
      <alignment vertical="center"/>
    </xf>
    <xf numFmtId="3" fontId="4" fillId="0" borderId="10" xfId="0" applyNumberFormat="1" applyFont="1" applyFill="1" applyBorder="1" applyAlignment="1">
      <alignment horizontal="center" vertical="center" wrapText="1"/>
    </xf>
    <xf numFmtId="3" fontId="4" fillId="0" borderId="38" xfId="0" applyNumberFormat="1" applyFont="1" applyFill="1" applyBorder="1" applyAlignment="1">
      <alignment horizontal="center" vertical="center" wrapText="1"/>
    </xf>
    <xf numFmtId="0" fontId="3" fillId="2" borderId="21" xfId="0" applyFont="1" applyFill="1" applyBorder="1" applyAlignment="1">
      <alignment horizontal="center" vertical="center" wrapText="1"/>
    </xf>
    <xf numFmtId="0" fontId="4" fillId="2" borderId="36" xfId="0" applyFont="1" applyFill="1" applyBorder="1" applyAlignment="1">
      <alignment horizontal="center" vertical="center" wrapText="1"/>
    </xf>
    <xf numFmtId="49" fontId="4" fillId="2" borderId="28" xfId="0" applyNumberFormat="1" applyFont="1" applyFill="1" applyBorder="1" applyAlignment="1">
      <alignment vertical="center"/>
    </xf>
    <xf numFmtId="0" fontId="5" fillId="2" borderId="29" xfId="0" applyFont="1" applyFill="1" applyBorder="1" applyAlignment="1">
      <alignment horizontal="center" vertical="center" wrapText="1"/>
    </xf>
    <xf numFmtId="1" fontId="3" fillId="0" borderId="2" xfId="0" applyNumberFormat="1" applyFont="1" applyFill="1" applyBorder="1" applyAlignment="1">
      <alignment horizontal="center" vertical="center" wrapText="1"/>
    </xf>
    <xf numFmtId="0" fontId="4" fillId="0" borderId="43" xfId="1" applyFont="1" applyBorder="1"/>
    <xf numFmtId="0" fontId="11" fillId="0" borderId="0" xfId="0" applyFont="1" applyFill="1" applyBorder="1" applyAlignment="1">
      <alignment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wrapText="1"/>
    </xf>
    <xf numFmtId="49" fontId="3" fillId="0" borderId="39" xfId="0" applyNumberFormat="1" applyFont="1" applyBorder="1" applyAlignment="1">
      <alignment vertical="center"/>
    </xf>
    <xf numFmtId="0" fontId="4" fillId="0" borderId="0" xfId="1" applyFont="1" applyFill="1" applyBorder="1"/>
    <xf numFmtId="0" fontId="4" fillId="0" borderId="6" xfId="1" applyFont="1" applyFill="1" applyBorder="1"/>
    <xf numFmtId="0" fontId="3" fillId="0" borderId="11" xfId="0" applyFont="1" applyFill="1" applyBorder="1" applyAlignment="1">
      <alignment vertical="center" wrapText="1"/>
    </xf>
    <xf numFmtId="0" fontId="0" fillId="0" borderId="2" xfId="0" applyFill="1" applyBorder="1" applyAlignment="1">
      <alignment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 wrapText="1"/>
    </xf>
    <xf numFmtId="0" fontId="3" fillId="0" borderId="42" xfId="0" applyFont="1" applyBorder="1" applyAlignment="1">
      <alignment vertical="center"/>
    </xf>
    <xf numFmtId="0" fontId="4" fillId="0" borderId="0" xfId="1" applyFont="1" applyBorder="1" applyAlignment="1">
      <alignment horizontal="left"/>
    </xf>
    <xf numFmtId="0" fontId="15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3" fontId="4" fillId="0" borderId="0" xfId="1" applyNumberFormat="1" applyFont="1" applyBorder="1" applyAlignment="1">
      <alignment horizontal="center" vertic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 wrapText="1"/>
    </xf>
    <xf numFmtId="3" fontId="6" fillId="0" borderId="2" xfId="0" applyNumberFormat="1" applyFont="1" applyFill="1" applyBorder="1" applyAlignment="1">
      <alignment horizontal="center" vertical="center" wrapText="1"/>
    </xf>
    <xf numFmtId="0" fontId="4" fillId="0" borderId="0" xfId="1" applyFont="1" applyBorder="1" applyAlignment="1">
      <alignment horizontal="right"/>
    </xf>
    <xf numFmtId="0" fontId="3" fillId="0" borderId="2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vertical="center"/>
    </xf>
    <xf numFmtId="0" fontId="13" fillId="0" borderId="0" xfId="1" applyFont="1" applyBorder="1" applyAlignment="1">
      <alignment horizontal="center" wrapText="1"/>
    </xf>
    <xf numFmtId="0" fontId="5" fillId="0" borderId="0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4" fillId="0" borderId="0" xfId="0" applyFont="1" applyFill="1" applyBorder="1" applyAlignment="1">
      <alignment horizontal="center" wrapText="1"/>
    </xf>
    <xf numFmtId="0" fontId="3" fillId="0" borderId="0" xfId="0" applyFont="1" applyFill="1" applyBorder="1" applyAlignment="1">
      <alignment vertical="center"/>
    </xf>
    <xf numFmtId="0" fontId="11" fillId="0" borderId="0" xfId="1" applyFont="1" applyBorder="1" applyAlignment="1">
      <alignment horizontal="center" wrapText="1"/>
    </xf>
    <xf numFmtId="0" fontId="11" fillId="0" borderId="0" xfId="1" applyFont="1" applyBorder="1" applyAlignment="1">
      <alignment horizontal="center"/>
    </xf>
    <xf numFmtId="0" fontId="4" fillId="0" borderId="0" xfId="0" applyFont="1" applyAlignment="1">
      <alignment horizontal="center" wrapText="1"/>
    </xf>
    <xf numFmtId="0" fontId="11" fillId="0" borderId="44" xfId="0" applyFont="1" applyFill="1" applyBorder="1" applyAlignment="1">
      <alignment vertical="center" wrapText="1"/>
    </xf>
    <xf numFmtId="0" fontId="14" fillId="0" borderId="0" xfId="0" applyFont="1" applyAlignment="1">
      <alignment vertical="center"/>
    </xf>
    <xf numFmtId="0" fontId="18" fillId="0" borderId="0" xfId="0" applyFont="1" applyFill="1" applyBorder="1" applyAlignment="1">
      <alignment vertical="center"/>
    </xf>
    <xf numFmtId="0" fontId="18" fillId="0" borderId="44" xfId="0" applyFont="1" applyFill="1" applyBorder="1" applyAlignment="1">
      <alignment vertical="center"/>
    </xf>
    <xf numFmtId="0" fontId="18" fillId="0" borderId="0" xfId="0" applyFont="1" applyAlignment="1">
      <alignment vertical="center"/>
    </xf>
    <xf numFmtId="0" fontId="5" fillId="0" borderId="41" xfId="1" applyFont="1" applyBorder="1" applyAlignment="1">
      <alignment vertical="center"/>
    </xf>
    <xf numFmtId="0" fontId="16" fillId="0" borderId="0" xfId="3" applyFont="1"/>
    <xf numFmtId="0" fontId="20" fillId="0" borderId="0" xfId="4" applyFont="1"/>
    <xf numFmtId="0" fontId="16" fillId="0" borderId="0" xfId="3" applyFont="1" applyAlignment="1">
      <alignment horizontal="left"/>
    </xf>
    <xf numFmtId="0" fontId="16" fillId="0" borderId="45" xfId="3" applyFont="1" applyBorder="1"/>
    <xf numFmtId="3" fontId="20" fillId="0" borderId="0" xfId="4" applyNumberFormat="1" applyFont="1" applyFill="1"/>
    <xf numFmtId="0" fontId="16" fillId="0" borderId="44" xfId="3" applyFont="1" applyBorder="1"/>
    <xf numFmtId="0" fontId="16" fillId="0" borderId="10" xfId="3" applyFont="1" applyBorder="1" applyAlignment="1">
      <alignment horizontal="center"/>
    </xf>
    <xf numFmtId="0" fontId="16" fillId="0" borderId="15" xfId="3" applyFont="1" applyBorder="1" applyAlignment="1">
      <alignment horizontal="center"/>
    </xf>
    <xf numFmtId="0" fontId="16" fillId="0" borderId="44" xfId="3" applyFont="1" applyBorder="1" applyAlignment="1">
      <alignment vertical="center" wrapText="1"/>
    </xf>
    <xf numFmtId="0" fontId="16" fillId="0" borderId="5" xfId="3" applyFont="1" applyBorder="1" applyAlignment="1">
      <alignment horizontal="center" vertical="center" wrapText="1"/>
    </xf>
    <xf numFmtId="4" fontId="16" fillId="0" borderId="18" xfId="3" applyNumberFormat="1" applyFont="1" applyBorder="1" applyAlignment="1">
      <alignment horizontal="center"/>
    </xf>
    <xf numFmtId="4" fontId="16" fillId="0" borderId="2" xfId="3" applyNumberFormat="1" applyFont="1" applyBorder="1" applyAlignment="1">
      <alignment horizontal="center"/>
    </xf>
    <xf numFmtId="0" fontId="19" fillId="0" borderId="24" xfId="3" applyNumberFormat="1" applyFont="1" applyFill="1" applyBorder="1" applyAlignment="1">
      <alignment horizontal="left" vertical="center" wrapText="1"/>
    </xf>
    <xf numFmtId="0" fontId="19" fillId="0" borderId="46" xfId="3" applyFont="1" applyFill="1" applyBorder="1" applyAlignment="1">
      <alignment horizontal="left" vertical="center" wrapText="1"/>
    </xf>
    <xf numFmtId="0" fontId="19" fillId="0" borderId="45" xfId="3" applyFont="1" applyFill="1" applyBorder="1" applyAlignment="1">
      <alignment horizontal="left" vertical="center" wrapText="1"/>
    </xf>
    <xf numFmtId="0" fontId="19" fillId="0" borderId="9" xfId="3" applyFont="1" applyFill="1" applyBorder="1" applyAlignment="1">
      <alignment horizontal="left" vertical="center" wrapText="1"/>
    </xf>
    <xf numFmtId="0" fontId="20" fillId="0" borderId="0" xfId="4" applyFont="1" applyAlignment="1">
      <alignment horizontal="center" vertical="center"/>
    </xf>
    <xf numFmtId="0" fontId="20" fillId="0" borderId="0" xfId="4" applyFont="1" applyAlignment="1">
      <alignment vertical="center"/>
    </xf>
    <xf numFmtId="0" fontId="20" fillId="0" borderId="0" xfId="4" applyFont="1" applyAlignment="1">
      <alignment horizontal="center"/>
    </xf>
    <xf numFmtId="0" fontId="16" fillId="0" borderId="9" xfId="3" applyFont="1" applyFill="1" applyBorder="1" applyAlignment="1">
      <alignment horizontal="left"/>
    </xf>
    <xf numFmtId="0" fontId="19" fillId="9" borderId="30" xfId="3" applyFont="1" applyFill="1" applyBorder="1" applyAlignment="1">
      <alignment vertical="center" textRotation="90" wrapText="1"/>
    </xf>
    <xf numFmtId="0" fontId="16" fillId="0" borderId="9" xfId="3" applyFont="1" applyBorder="1" applyAlignment="1">
      <alignment horizontal="left" vertical="center" wrapText="1"/>
    </xf>
    <xf numFmtId="0" fontId="19" fillId="0" borderId="0" xfId="3" applyFont="1" applyFill="1" applyBorder="1" applyAlignment="1">
      <alignment vertical="center" textRotation="90" wrapText="1"/>
    </xf>
    <xf numFmtId="0" fontId="20" fillId="0" borderId="0" xfId="4" applyFont="1" applyAlignment="1">
      <alignment horizontal="left"/>
    </xf>
    <xf numFmtId="0" fontId="18" fillId="0" borderId="0" xfId="1" applyFont="1" applyBorder="1" applyAlignment="1">
      <alignment horizontal="left" vertical="center"/>
    </xf>
    <xf numFmtId="0" fontId="4" fillId="0" borderId="0" xfId="0" applyFont="1" applyFill="1" applyAlignment="1">
      <alignment horizontal="center" vertical="center" wrapText="1"/>
    </xf>
    <xf numFmtId="0" fontId="18" fillId="0" borderId="44" xfId="0" applyFont="1" applyBorder="1" applyAlignment="1">
      <alignment vertical="center"/>
    </xf>
    <xf numFmtId="0" fontId="18" fillId="0" borderId="0" xfId="0" applyFont="1" applyAlignment="1">
      <alignment vertical="center" wrapText="1"/>
    </xf>
    <xf numFmtId="0" fontId="14" fillId="0" borderId="0" xfId="0" applyFont="1" applyFill="1" applyBorder="1" applyAlignment="1">
      <alignment horizontal="left" vertical="center"/>
    </xf>
    <xf numFmtId="1" fontId="3" fillId="0" borderId="11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3" fontId="14" fillId="0" borderId="2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0" fontId="18" fillId="0" borderId="0" xfId="1" applyFont="1" applyFill="1" applyBorder="1" applyAlignment="1">
      <alignment horizontal="left" vertical="center"/>
    </xf>
    <xf numFmtId="0" fontId="18" fillId="0" borderId="0" xfId="0" applyFont="1" applyFill="1" applyBorder="1" applyAlignment="1">
      <alignment vertical="center" wrapText="1"/>
    </xf>
    <xf numFmtId="0" fontId="4" fillId="0" borderId="0" xfId="0" applyFont="1" applyAlignment="1">
      <alignment horizontal="center" wrapText="1"/>
    </xf>
    <xf numFmtId="0" fontId="4" fillId="2" borderId="18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4" fillId="0" borderId="0" xfId="0" applyFont="1" applyAlignment="1">
      <alignment horizontal="center" wrapText="1"/>
    </xf>
    <xf numFmtId="0" fontId="4" fillId="2" borderId="18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4" fillId="0" borderId="0" xfId="0" applyFont="1" applyAlignment="1">
      <alignment horizontal="center" wrapText="1"/>
    </xf>
    <xf numFmtId="0" fontId="4" fillId="2" borderId="18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0" fontId="4" fillId="0" borderId="0" xfId="0" applyFont="1" applyAlignment="1">
      <alignment horizontal="center" wrapText="1"/>
    </xf>
    <xf numFmtId="0" fontId="4" fillId="2" borderId="18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11" xfId="0" applyFont="1" applyBorder="1" applyAlignment="1">
      <alignment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3" fillId="0" borderId="0" xfId="1" applyFont="1" applyFill="1" applyBorder="1"/>
    <xf numFmtId="3" fontId="4" fillId="0" borderId="19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/>
    </xf>
    <xf numFmtId="0" fontId="3" fillId="12" borderId="0" xfId="1" applyFont="1" applyFill="1" applyBorder="1" applyAlignment="1">
      <alignment horizontal="center"/>
    </xf>
    <xf numFmtId="3" fontId="3" fillId="0" borderId="38" xfId="0" applyNumberFormat="1" applyFont="1" applyFill="1" applyBorder="1" applyAlignment="1">
      <alignment horizontal="center" vertical="center" wrapText="1"/>
    </xf>
    <xf numFmtId="0" fontId="3" fillId="0" borderId="0" xfId="1" applyFont="1" applyBorder="1" applyAlignment="1">
      <alignment horizontal="left"/>
    </xf>
    <xf numFmtId="0" fontId="4" fillId="0" borderId="0" xfId="0" applyFont="1" applyAlignment="1">
      <alignment horizont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3" fillId="0" borderId="11" xfId="0" applyFont="1" applyBorder="1" applyAlignment="1">
      <alignment horizontal="left" vertical="center" wrapText="1"/>
    </xf>
    <xf numFmtId="0" fontId="3" fillId="0" borderId="13" xfId="0" applyFont="1" applyBorder="1" applyAlignment="1">
      <alignment horizontal="left" vertical="center" wrapText="1"/>
    </xf>
    <xf numFmtId="0" fontId="3" fillId="0" borderId="11" xfId="0" applyFont="1" applyBorder="1" applyAlignment="1">
      <alignment vertical="center" wrapText="1"/>
    </xf>
    <xf numFmtId="0" fontId="3" fillId="0" borderId="0" xfId="1" applyFont="1" applyBorder="1" applyAlignment="1">
      <alignment horizontal="left"/>
    </xf>
    <xf numFmtId="0" fontId="3" fillId="0" borderId="11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3" fontId="3" fillId="0" borderId="1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8" fillId="0" borderId="44" xfId="0" applyFont="1" applyFill="1" applyBorder="1" applyAlignment="1">
      <alignment vertical="center" wrapText="1"/>
    </xf>
    <xf numFmtId="0" fontId="9" fillId="0" borderId="0" xfId="1" applyFont="1" applyBorder="1" applyAlignment="1">
      <alignment horizontal="center"/>
    </xf>
    <xf numFmtId="0" fontId="3" fillId="1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left" vertical="center"/>
    </xf>
    <xf numFmtId="3" fontId="15" fillId="0" borderId="0" xfId="1" applyNumberFormat="1" applyFont="1" applyBorder="1" applyAlignment="1">
      <alignment horizontal="center" vertical="center"/>
    </xf>
    <xf numFmtId="0" fontId="3" fillId="13" borderId="0" xfId="1" applyFont="1" applyFill="1" applyBorder="1" applyAlignment="1">
      <alignment horizontal="center"/>
    </xf>
    <xf numFmtId="3" fontId="4" fillId="0" borderId="34" xfId="0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3" fontId="4" fillId="0" borderId="0" xfId="1" applyNumberFormat="1" applyFont="1" applyFill="1" applyBorder="1"/>
    <xf numFmtId="3" fontId="4" fillId="0" borderId="0" xfId="1" applyNumberFormat="1" applyFont="1" applyFill="1" applyBorder="1" applyAlignment="1">
      <alignment horizontal="center"/>
    </xf>
    <xf numFmtId="3" fontId="4" fillId="0" borderId="1" xfId="1" applyNumberFormat="1" applyFont="1" applyFill="1" applyBorder="1"/>
    <xf numFmtId="49" fontId="3" fillId="0" borderId="19" xfId="0" applyNumberFormat="1" applyFont="1" applyFill="1" applyBorder="1" applyAlignment="1">
      <alignment horizontal="center" vertical="center"/>
    </xf>
    <xf numFmtId="49" fontId="4" fillId="0" borderId="19" xfId="0" applyNumberFormat="1" applyFont="1" applyFill="1" applyBorder="1" applyAlignment="1">
      <alignment horizontal="center" vertical="center"/>
    </xf>
    <xf numFmtId="0" fontId="4" fillId="0" borderId="3" xfId="1" applyFont="1" applyFill="1" applyBorder="1"/>
    <xf numFmtId="3" fontId="4" fillId="0" borderId="12" xfId="1" applyNumberFormat="1" applyFont="1" applyFill="1" applyBorder="1"/>
    <xf numFmtId="0" fontId="4" fillId="2" borderId="2" xfId="0" applyFont="1" applyFill="1" applyBorder="1" applyAlignment="1">
      <alignment horizontal="center" vertical="center" wrapText="1"/>
    </xf>
    <xf numFmtId="0" fontId="4" fillId="2" borderId="35" xfId="0" applyFont="1" applyFill="1" applyBorder="1" applyAlignment="1">
      <alignment horizontal="center" vertical="center" wrapText="1"/>
    </xf>
    <xf numFmtId="49" fontId="3" fillId="0" borderId="39" xfId="0" applyNumberFormat="1" applyFont="1" applyFill="1" applyBorder="1" applyAlignment="1">
      <alignment horizontal="center" vertical="center"/>
    </xf>
    <xf numFmtId="0" fontId="3" fillId="0" borderId="11" xfId="0" applyFont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3" fontId="4" fillId="14" borderId="2" xfId="0" applyNumberFormat="1" applyFont="1" applyFill="1" applyBorder="1" applyAlignment="1">
      <alignment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2" fontId="3" fillId="0" borderId="0" xfId="0" applyNumberFormat="1" applyFont="1" applyAlignment="1">
      <alignment vertical="center"/>
    </xf>
    <xf numFmtId="2" fontId="4" fillId="0" borderId="0" xfId="1" applyNumberFormat="1" applyFont="1" applyFill="1" applyBorder="1" applyAlignment="1">
      <alignment horizontal="left" vertical="center"/>
    </xf>
    <xf numFmtId="2" fontId="9" fillId="0" borderId="2" xfId="0" applyNumberFormat="1" applyFont="1" applyFill="1" applyBorder="1" applyAlignment="1">
      <alignment horizontal="center" vertical="center" wrapText="1"/>
    </xf>
    <xf numFmtId="2" fontId="3" fillId="0" borderId="2" xfId="0" applyNumberFormat="1" applyFont="1" applyFill="1" applyBorder="1" applyAlignment="1">
      <alignment horizontal="center" vertical="center" wrapText="1"/>
    </xf>
    <xf numFmtId="2" fontId="6" fillId="0" borderId="2" xfId="0" applyNumberFormat="1" applyFont="1" applyFill="1" applyBorder="1" applyAlignment="1">
      <alignment horizontal="center" vertical="center" wrapText="1"/>
    </xf>
    <xf numFmtId="2" fontId="7" fillId="0" borderId="2" xfId="0" applyNumberFormat="1" applyFont="1" applyBorder="1" applyAlignment="1">
      <alignment vertical="center"/>
    </xf>
    <xf numFmtId="2" fontId="5" fillId="2" borderId="29" xfId="0" applyNumberFormat="1" applyFont="1" applyFill="1" applyBorder="1" applyAlignment="1">
      <alignment horizontal="center" vertical="center" wrapText="1"/>
    </xf>
    <xf numFmtId="2" fontId="5" fillId="0" borderId="0" xfId="1" applyNumberFormat="1" applyFont="1" applyAlignment="1">
      <alignment vertical="center"/>
    </xf>
    <xf numFmtId="2" fontId="4" fillId="0" borderId="0" xfId="0" applyNumberFormat="1" applyFont="1" applyFill="1" applyBorder="1" applyAlignment="1">
      <alignment horizontal="center" vertical="center"/>
    </xf>
    <xf numFmtId="2" fontId="7" fillId="0" borderId="2" xfId="0" applyNumberFormat="1" applyFont="1" applyFill="1" applyBorder="1" applyAlignment="1">
      <alignment vertical="center"/>
    </xf>
    <xf numFmtId="2" fontId="6" fillId="0" borderId="11" xfId="0" applyNumberFormat="1" applyFont="1" applyFill="1" applyBorder="1" applyAlignment="1">
      <alignment horizontal="center" vertical="center" wrapText="1"/>
    </xf>
    <xf numFmtId="2" fontId="9" fillId="4" borderId="2" xfId="0" applyNumberFormat="1" applyFont="1" applyFill="1" applyBorder="1" applyAlignment="1">
      <alignment horizontal="center" vertical="center" wrapText="1"/>
    </xf>
    <xf numFmtId="2" fontId="6" fillId="4" borderId="2" xfId="0" applyNumberFormat="1" applyFont="1" applyFill="1" applyBorder="1" applyAlignment="1">
      <alignment horizontal="center" vertical="center" wrapText="1"/>
    </xf>
    <xf numFmtId="2" fontId="3" fillId="0" borderId="0" xfId="1" applyNumberFormat="1" applyFont="1" applyBorder="1" applyAlignment="1">
      <alignment horizontal="right" vertical="center"/>
    </xf>
    <xf numFmtId="2" fontId="3" fillId="0" borderId="0" xfId="0" applyNumberFormat="1" applyFont="1" applyBorder="1" applyAlignment="1">
      <alignment vertical="center"/>
    </xf>
    <xf numFmtId="2" fontId="5" fillId="0" borderId="0" xfId="1" applyNumberFormat="1" applyFont="1" applyBorder="1" applyAlignment="1">
      <alignment vertical="center"/>
    </xf>
    <xf numFmtId="0" fontId="4" fillId="2" borderId="18" xfId="0" applyFont="1" applyFill="1" applyBorder="1" applyAlignment="1">
      <alignment horizontal="center" vertical="center" wrapText="1"/>
    </xf>
    <xf numFmtId="3" fontId="4" fillId="12" borderId="19" xfId="0" applyNumberFormat="1" applyFont="1" applyFill="1" applyBorder="1" applyAlignment="1">
      <alignment horizontal="center" vertical="center"/>
    </xf>
    <xf numFmtId="3" fontId="4" fillId="12" borderId="2" xfId="0" applyNumberFormat="1" applyFont="1" applyFill="1" applyBorder="1" applyAlignment="1">
      <alignment vertical="center" wrapText="1"/>
    </xf>
    <xf numFmtId="49" fontId="4" fillId="12" borderId="19" xfId="0" applyNumberFormat="1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 wrapText="1"/>
    </xf>
    <xf numFmtId="0" fontId="3" fillId="0" borderId="44" xfId="0" applyFont="1" applyBorder="1" applyAlignment="1">
      <alignment vertical="center"/>
    </xf>
    <xf numFmtId="0" fontId="3" fillId="0" borderId="11" xfId="0" applyFont="1" applyFill="1" applyBorder="1" applyAlignment="1">
      <alignment horizontal="left" vertical="center" wrapText="1"/>
    </xf>
    <xf numFmtId="3" fontId="4" fillId="0" borderId="2" xfId="0" applyNumberFormat="1" applyFont="1" applyFill="1" applyBorder="1" applyAlignment="1">
      <alignment vertical="center" wrapText="1"/>
    </xf>
    <xf numFmtId="0" fontId="4" fillId="2" borderId="29" xfId="0" applyFont="1" applyFill="1" applyBorder="1" applyAlignment="1">
      <alignment horizontal="left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0" fontId="4" fillId="2" borderId="29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49" fontId="11" fillId="2" borderId="5" xfId="0" applyNumberFormat="1" applyFont="1" applyFill="1" applyBorder="1" applyAlignment="1">
      <alignment vertical="center"/>
    </xf>
    <xf numFmtId="0" fontId="4" fillId="2" borderId="50" xfId="0" applyFont="1" applyFill="1" applyBorder="1" applyAlignment="1">
      <alignment horizontal="center" vertical="center" wrapText="1"/>
    </xf>
    <xf numFmtId="0" fontId="13" fillId="0" borderId="0" xfId="1" applyFont="1" applyAlignment="1">
      <alignment horizontal="center" vertical="center" wrapText="1"/>
    </xf>
    <xf numFmtId="0" fontId="11" fillId="0" borderId="0" xfId="1" applyFont="1" applyAlignment="1">
      <alignment horizontal="center" vertical="center" wrapText="1"/>
    </xf>
    <xf numFmtId="49" fontId="4" fillId="2" borderId="28" xfId="0" applyNumberFormat="1" applyFont="1" applyFill="1" applyBorder="1" applyAlignment="1">
      <alignment horizontal="center" vertical="center"/>
    </xf>
    <xf numFmtId="0" fontId="4" fillId="2" borderId="29" xfId="0" applyFont="1" applyFill="1" applyBorder="1" applyAlignment="1">
      <alignment horizontal="center" vertical="center" wrapText="1"/>
    </xf>
    <xf numFmtId="0" fontId="4" fillId="2" borderId="29" xfId="1" applyFont="1" applyFill="1" applyBorder="1" applyAlignment="1">
      <alignment horizontal="center" vertical="center" wrapText="1"/>
    </xf>
    <xf numFmtId="0" fontId="4" fillId="2" borderId="49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 vertical="center" wrapText="1"/>
    </xf>
    <xf numFmtId="0" fontId="3" fillId="0" borderId="0" xfId="1" applyFont="1" applyBorder="1" applyAlignment="1">
      <alignment horizontal="center" vertical="center"/>
    </xf>
    <xf numFmtId="49" fontId="4" fillId="0" borderId="22" xfId="0" applyNumberFormat="1" applyFont="1" applyFill="1" applyBorder="1" applyAlignment="1">
      <alignment vertical="center"/>
    </xf>
    <xf numFmtId="0" fontId="4" fillId="0" borderId="10" xfId="0" applyFont="1" applyFill="1" applyBorder="1" applyAlignment="1">
      <alignment vertical="center" wrapText="1"/>
    </xf>
    <xf numFmtId="0" fontId="4" fillId="0" borderId="0" xfId="1" applyFont="1" applyBorder="1" applyAlignment="1">
      <alignment vertical="center"/>
    </xf>
    <xf numFmtId="3" fontId="3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49" fontId="4" fillId="0" borderId="19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vertical="center" wrapText="1"/>
    </xf>
    <xf numFmtId="49" fontId="3" fillId="0" borderId="51" xfId="0" applyNumberFormat="1" applyFont="1" applyBorder="1" applyAlignment="1">
      <alignment vertical="center"/>
    </xf>
    <xf numFmtId="0" fontId="3" fillId="0" borderId="13" xfId="0" applyFont="1" applyBorder="1" applyAlignment="1">
      <alignment vertical="center" wrapText="1"/>
    </xf>
    <xf numFmtId="3" fontId="4" fillId="2" borderId="0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6" fillId="0" borderId="0" xfId="1" applyFont="1" applyBorder="1" applyAlignment="1">
      <alignment vertical="center"/>
    </xf>
    <xf numFmtId="3" fontId="4" fillId="0" borderId="41" xfId="0" applyNumberFormat="1" applyFont="1" applyFill="1" applyBorder="1" applyAlignment="1">
      <alignment horizontal="center" vertical="center" wrapText="1"/>
    </xf>
    <xf numFmtId="0" fontId="4" fillId="4" borderId="0" xfId="1" applyFont="1" applyFill="1" applyBorder="1" applyAlignment="1">
      <alignment horizontal="center" vertical="center" wrapText="1"/>
    </xf>
    <xf numFmtId="3" fontId="3" fillId="0" borderId="0" xfId="0" applyNumberFormat="1" applyFont="1" applyFill="1" applyBorder="1" applyAlignment="1">
      <alignment vertical="center" wrapText="1"/>
    </xf>
    <xf numFmtId="3" fontId="4" fillId="0" borderId="0" xfId="0" applyNumberFormat="1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3" fontId="4" fillId="4" borderId="0" xfId="0" applyNumberFormat="1" applyFont="1" applyFill="1" applyBorder="1" applyAlignment="1">
      <alignment vertical="center" wrapText="1"/>
    </xf>
    <xf numFmtId="0" fontId="4" fillId="15" borderId="29" xfId="1" applyFont="1" applyFill="1" applyBorder="1" applyAlignment="1">
      <alignment horizontal="center" vertical="center" wrapText="1"/>
    </xf>
    <xf numFmtId="0" fontId="4" fillId="15" borderId="29" xfId="1" applyFont="1" applyFill="1" applyBorder="1" applyAlignment="1">
      <alignment horizontal="center" vertical="center" wrapText="1"/>
    </xf>
    <xf numFmtId="0" fontId="3" fillId="0" borderId="56" xfId="1" applyFont="1" applyFill="1" applyBorder="1" applyAlignment="1">
      <alignment horizontal="center"/>
    </xf>
    <xf numFmtId="1" fontId="3" fillId="0" borderId="56" xfId="1" applyNumberFormat="1" applyFont="1" applyBorder="1" applyAlignment="1">
      <alignment horizontal="center"/>
    </xf>
    <xf numFmtId="1" fontId="3" fillId="0" borderId="56" xfId="1" applyNumberFormat="1" applyFont="1" applyBorder="1" applyAlignment="1">
      <alignment horizontal="center"/>
    </xf>
    <xf numFmtId="3" fontId="4" fillId="0" borderId="57" xfId="1" applyNumberFormat="1" applyFont="1" applyBorder="1" applyAlignment="1">
      <alignment horizontal="center" vertical="center"/>
    </xf>
    <xf numFmtId="1" fontId="3" fillId="0" borderId="56" xfId="1" applyNumberFormat="1" applyFont="1" applyFill="1" applyBorder="1" applyAlignment="1">
      <alignment horizontal="center"/>
    </xf>
    <xf numFmtId="0" fontId="3" fillId="0" borderId="11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center" vertical="center"/>
    </xf>
    <xf numFmtId="0" fontId="3" fillId="0" borderId="56" xfId="1" applyFont="1" applyBorder="1" applyAlignment="1">
      <alignment vertical="center"/>
    </xf>
    <xf numFmtId="0" fontId="4" fillId="15" borderId="28" xfId="1" applyFont="1" applyFill="1" applyBorder="1" applyAlignment="1">
      <alignment horizontal="center" vertical="center" wrapText="1"/>
    </xf>
    <xf numFmtId="0" fontId="3" fillId="0" borderId="29" xfId="1" applyFont="1" applyBorder="1" applyAlignment="1">
      <alignment vertical="center"/>
    </xf>
    <xf numFmtId="0" fontId="4" fillId="15" borderId="49" xfId="1" applyFont="1" applyFill="1" applyBorder="1" applyAlignment="1">
      <alignment horizontal="center" vertical="center" wrapText="1"/>
    </xf>
    <xf numFmtId="1" fontId="4" fillId="0" borderId="57" xfId="1" applyNumberFormat="1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15" borderId="48" xfId="1" applyFont="1" applyFill="1" applyBorder="1" applyAlignment="1">
      <alignment horizontal="center" vertical="center" wrapText="1"/>
    </xf>
    <xf numFmtId="0" fontId="4" fillId="15" borderId="29" xfId="1" applyFont="1" applyFill="1" applyBorder="1" applyAlignment="1">
      <alignment horizontal="center" vertical="center" wrapText="1"/>
    </xf>
    <xf numFmtId="1" fontId="3" fillId="0" borderId="56" xfId="1" applyNumberFormat="1" applyFont="1" applyBorder="1" applyAlignment="1">
      <alignment horizontal="center"/>
    </xf>
    <xf numFmtId="0" fontId="3" fillId="0" borderId="58" xfId="1" applyFont="1" applyFill="1" applyBorder="1" applyAlignment="1">
      <alignment horizontal="center"/>
    </xf>
    <xf numFmtId="3" fontId="3" fillId="0" borderId="58" xfId="1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/>
    </xf>
    <xf numFmtId="3" fontId="3" fillId="0" borderId="0" xfId="1" applyNumberFormat="1" applyFont="1" applyFill="1" applyBorder="1" applyAlignment="1">
      <alignment horizontal="center" vertical="center"/>
    </xf>
    <xf numFmtId="3" fontId="3" fillId="0" borderId="0" xfId="1" applyNumberFormat="1" applyFont="1" applyFill="1" applyBorder="1" applyAlignment="1">
      <alignment horizontal="right" vertical="center"/>
    </xf>
    <xf numFmtId="0" fontId="3" fillId="0" borderId="0" xfId="1" applyFont="1" applyFill="1" applyBorder="1" applyAlignment="1">
      <alignment vertical="center"/>
    </xf>
    <xf numFmtId="0" fontId="4" fillId="15" borderId="29" xfId="1" applyFont="1" applyFill="1" applyBorder="1" applyAlignment="1">
      <alignment horizontal="center" vertical="center" wrapText="1"/>
    </xf>
    <xf numFmtId="0" fontId="4" fillId="15" borderId="48" xfId="1" applyFont="1" applyFill="1" applyBorder="1" applyAlignment="1">
      <alignment horizontal="center" vertical="center" wrapText="1"/>
    </xf>
    <xf numFmtId="0" fontId="4" fillId="15" borderId="29" xfId="1" applyFont="1" applyFill="1" applyBorder="1" applyAlignment="1">
      <alignment horizontal="center" vertical="center" wrapText="1"/>
    </xf>
    <xf numFmtId="1" fontId="3" fillId="0" borderId="56" xfId="1" applyNumberFormat="1" applyFont="1" applyFill="1" applyBorder="1" applyAlignment="1">
      <alignment horizontal="center"/>
    </xf>
    <xf numFmtId="3" fontId="4" fillId="0" borderId="57" xfId="1" applyNumberFormat="1" applyFont="1" applyFill="1" applyBorder="1" applyAlignment="1">
      <alignment horizontal="center" vertical="center"/>
    </xf>
    <xf numFmtId="0" fontId="16" fillId="0" borderId="2" xfId="3" applyFont="1" applyBorder="1" applyAlignment="1">
      <alignment horizontal="center" vertical="center" wrapText="1"/>
    </xf>
    <xf numFmtId="0" fontId="16" fillId="0" borderId="14" xfId="3" applyFont="1" applyBorder="1" applyAlignment="1">
      <alignment horizontal="center"/>
    </xf>
    <xf numFmtId="2" fontId="20" fillId="0" borderId="0" xfId="4" applyNumberFormat="1" applyFont="1"/>
    <xf numFmtId="165" fontId="20" fillId="0" borderId="0" xfId="4" applyNumberFormat="1" applyFont="1"/>
    <xf numFmtId="2" fontId="16" fillId="0" borderId="0" xfId="3" applyNumberFormat="1" applyFont="1"/>
    <xf numFmtId="4" fontId="16" fillId="0" borderId="21" xfId="3" applyNumberFormat="1" applyFont="1" applyBorder="1" applyAlignment="1">
      <alignment horizontal="center"/>
    </xf>
    <xf numFmtId="165" fontId="16" fillId="0" borderId="0" xfId="3" applyNumberFormat="1" applyFont="1"/>
    <xf numFmtId="0" fontId="16" fillId="0" borderId="26" xfId="3" applyFont="1" applyBorder="1" applyAlignment="1">
      <alignment horizontal="center"/>
    </xf>
    <xf numFmtId="0" fontId="16" fillId="0" borderId="27" xfId="3" applyFont="1" applyFill="1" applyBorder="1" applyAlignment="1">
      <alignment horizontal="center" vertical="center"/>
    </xf>
    <xf numFmtId="0" fontId="16" fillId="0" borderId="47" xfId="3" applyFont="1" applyFill="1" applyBorder="1" applyAlignment="1">
      <alignment horizontal="center" vertical="center"/>
    </xf>
    <xf numFmtId="0" fontId="16" fillId="0" borderId="25" xfId="3" applyFont="1" applyFill="1" applyBorder="1" applyAlignment="1">
      <alignment horizontal="center" vertical="center"/>
    </xf>
    <xf numFmtId="0" fontId="16" fillId="0" borderId="59" xfId="3" applyFont="1" applyFill="1" applyBorder="1" applyAlignment="1">
      <alignment horizontal="center" vertical="center" wrapText="1"/>
    </xf>
    <xf numFmtId="0" fontId="16" fillId="0" borderId="27" xfId="3" applyFont="1" applyFill="1" applyBorder="1" applyAlignment="1">
      <alignment horizontal="center" vertical="center" wrapText="1"/>
    </xf>
    <xf numFmtId="0" fontId="16" fillId="0" borderId="26" xfId="3" applyFont="1" applyFill="1" applyBorder="1" applyAlignment="1">
      <alignment horizontal="center" vertical="center"/>
    </xf>
    <xf numFmtId="0" fontId="16" fillId="0" borderId="59" xfId="3" applyFont="1" applyFill="1" applyBorder="1" applyAlignment="1">
      <alignment horizontal="center" vertical="center"/>
    </xf>
    <xf numFmtId="0" fontId="16" fillId="0" borderId="25" xfId="3" applyFont="1" applyFill="1" applyBorder="1" applyAlignment="1">
      <alignment horizontal="center" vertical="center" wrapText="1"/>
    </xf>
    <xf numFmtId="0" fontId="16" fillId="0" borderId="47" xfId="3" applyFont="1" applyFill="1" applyBorder="1" applyAlignment="1">
      <alignment horizontal="center" vertical="center" wrapText="1"/>
    </xf>
    <xf numFmtId="0" fontId="16" fillId="0" borderId="9" xfId="3" applyFont="1" applyFill="1" applyBorder="1" applyAlignment="1">
      <alignment horizontal="center" vertical="center" wrapText="1"/>
    </xf>
    <xf numFmtId="0" fontId="16" fillId="0" borderId="26" xfId="3" applyFont="1" applyFill="1" applyBorder="1" applyAlignment="1">
      <alignment horizontal="center"/>
    </xf>
    <xf numFmtId="0" fontId="16" fillId="0" borderId="26" xfId="4" applyFont="1" applyBorder="1" applyAlignment="1">
      <alignment horizontal="center" vertical="center" wrapText="1"/>
    </xf>
    <xf numFmtId="0" fontId="16" fillId="0" borderId="27" xfId="4" applyFont="1" applyBorder="1" applyAlignment="1">
      <alignment horizontal="center"/>
    </xf>
    <xf numFmtId="0" fontId="16" fillId="0" borderId="47" xfId="4" applyFont="1" applyFill="1" applyBorder="1" applyAlignment="1">
      <alignment horizontal="center"/>
    </xf>
    <xf numFmtId="0" fontId="16" fillId="0" borderId="59" xfId="4" applyFont="1" applyFill="1" applyBorder="1" applyAlignment="1">
      <alignment horizontal="center"/>
    </xf>
    <xf numFmtId="0" fontId="16" fillId="0" borderId="9" xfId="3" applyFont="1" applyFill="1" applyBorder="1" applyAlignment="1">
      <alignment horizontal="center"/>
    </xf>
    <xf numFmtId="0" fontId="16" fillId="0" borderId="9" xfId="3" applyFont="1" applyBorder="1" applyAlignment="1">
      <alignment horizontal="center" vertical="center"/>
    </xf>
    <xf numFmtId="0" fontId="16" fillId="0" borderId="26" xfId="3" applyFont="1" applyFill="1" applyBorder="1" applyAlignment="1">
      <alignment horizontal="center" vertical="center" wrapText="1"/>
    </xf>
    <xf numFmtId="0" fontId="16" fillId="0" borderId="27" xfId="4" applyFont="1" applyBorder="1" applyAlignment="1">
      <alignment horizontal="center" vertical="center" wrapText="1"/>
    </xf>
    <xf numFmtId="0" fontId="16" fillId="0" borderId="47" xfId="4" applyFont="1" applyFill="1" applyBorder="1" applyAlignment="1">
      <alignment horizontal="center" vertical="center" wrapText="1"/>
    </xf>
    <xf numFmtId="0" fontId="16" fillId="0" borderId="59" xfId="4" applyFont="1" applyFill="1" applyBorder="1" applyAlignment="1">
      <alignment horizontal="center" vertical="center" wrapText="1"/>
    </xf>
    <xf numFmtId="0" fontId="16" fillId="0" borderId="9" xfId="3" applyFont="1" applyBorder="1" applyAlignment="1">
      <alignment horizontal="center" vertical="center" wrapText="1"/>
    </xf>
    <xf numFmtId="0" fontId="16" fillId="0" borderId="47" xfId="3" applyFont="1" applyBorder="1" applyAlignment="1">
      <alignment horizontal="center"/>
    </xf>
    <xf numFmtId="0" fontId="21" fillId="0" borderId="63" xfId="3" applyFont="1" applyFill="1" applyBorder="1" applyAlignment="1">
      <alignment horizontal="center"/>
    </xf>
    <xf numFmtId="0" fontId="21" fillId="0" borderId="21" xfId="3" applyFont="1" applyFill="1" applyBorder="1" applyAlignment="1">
      <alignment horizontal="center"/>
    </xf>
    <xf numFmtId="165" fontId="16" fillId="0" borderId="19" xfId="3" applyNumberFormat="1" applyFont="1" applyBorder="1" applyAlignment="1">
      <alignment horizontal="center" vertical="center" wrapText="1"/>
    </xf>
    <xf numFmtId="165" fontId="16" fillId="0" borderId="20" xfId="3" applyNumberFormat="1" applyFont="1" applyBorder="1" applyAlignment="1"/>
    <xf numFmtId="165" fontId="16" fillId="0" borderId="19" xfId="3" applyNumberFormat="1" applyFont="1" applyBorder="1" applyAlignment="1">
      <alignment horizontal="center"/>
    </xf>
    <xf numFmtId="165" fontId="16" fillId="0" borderId="20" xfId="3" applyNumberFormat="1" applyFont="1" applyBorder="1" applyAlignment="1">
      <alignment horizontal="center"/>
    </xf>
    <xf numFmtId="2" fontId="16" fillId="11" borderId="65" xfId="3" applyNumberFormat="1" applyFont="1" applyFill="1" applyBorder="1" applyAlignment="1">
      <alignment horizontal="center"/>
    </xf>
    <xf numFmtId="2" fontId="16" fillId="11" borderId="66" xfId="3" applyNumberFormat="1" applyFont="1" applyFill="1" applyBorder="1" applyAlignment="1">
      <alignment horizontal="center"/>
    </xf>
    <xf numFmtId="2" fontId="16" fillId="11" borderId="67" xfId="3" applyNumberFormat="1" applyFont="1" applyFill="1" applyBorder="1" applyAlignment="1">
      <alignment horizontal="center"/>
    </xf>
    <xf numFmtId="165" fontId="16" fillId="0" borderId="17" xfId="3" applyNumberFormat="1" applyFont="1" applyBorder="1" applyAlignment="1">
      <alignment horizontal="center"/>
    </xf>
    <xf numFmtId="4" fontId="16" fillId="0" borderId="34" xfId="3" applyNumberFormat="1" applyFont="1" applyBorder="1" applyAlignment="1">
      <alignment horizontal="center"/>
    </xf>
    <xf numFmtId="4" fontId="16" fillId="0" borderId="35" xfId="3" applyNumberFormat="1" applyFont="1" applyBorder="1" applyAlignment="1">
      <alignment horizontal="center"/>
    </xf>
    <xf numFmtId="4" fontId="16" fillId="0" borderId="36" xfId="3" applyNumberFormat="1" applyFont="1" applyBorder="1" applyAlignment="1">
      <alignment horizontal="center"/>
    </xf>
    <xf numFmtId="4" fontId="16" fillId="0" borderId="60" xfId="3" applyNumberFormat="1" applyFont="1" applyBorder="1" applyAlignment="1">
      <alignment horizontal="center"/>
    </xf>
    <xf numFmtId="4" fontId="16" fillId="0" borderId="50" xfId="3" applyNumberFormat="1" applyFont="1" applyBorder="1" applyAlignment="1">
      <alignment horizontal="center"/>
    </xf>
    <xf numFmtId="4" fontId="16" fillId="0" borderId="61" xfId="3" applyNumberFormat="1" applyFont="1" applyBorder="1" applyAlignment="1">
      <alignment horizontal="center"/>
    </xf>
    <xf numFmtId="0" fontId="3" fillId="10" borderId="2" xfId="0" applyFont="1" applyFill="1" applyBorder="1" applyAlignment="1">
      <alignment vertical="center" wrapText="1"/>
    </xf>
    <xf numFmtId="0" fontId="3" fillId="16" borderId="2" xfId="0" applyFont="1" applyFill="1" applyBorder="1" applyAlignment="1">
      <alignment vertical="center" wrapText="1"/>
    </xf>
    <xf numFmtId="0" fontId="4" fillId="15" borderId="48" xfId="1" applyFont="1" applyFill="1" applyBorder="1" applyAlignment="1">
      <alignment horizontal="center" vertical="center" wrapText="1"/>
    </xf>
    <xf numFmtId="0" fontId="4" fillId="15" borderId="29" xfId="1" applyFont="1" applyFill="1" applyBorder="1" applyAlignment="1">
      <alignment horizontal="center" vertical="center" wrapText="1"/>
    </xf>
    <xf numFmtId="1" fontId="3" fillId="0" borderId="56" xfId="1" applyNumberFormat="1" applyFont="1" applyBorder="1" applyAlignment="1">
      <alignment horizontal="center"/>
    </xf>
    <xf numFmtId="0" fontId="4" fillId="2" borderId="18" xfId="0" applyFont="1" applyFill="1" applyBorder="1" applyAlignment="1">
      <alignment horizontal="center" vertical="center" wrapText="1"/>
    </xf>
    <xf numFmtId="3" fontId="4" fillId="0" borderId="0" xfId="0" applyNumberFormat="1" applyFont="1" applyAlignment="1">
      <alignment horizontal="center" wrapText="1"/>
    </xf>
    <xf numFmtId="0" fontId="11" fillId="0" borderId="0" xfId="0" applyNumberFormat="1" applyFont="1" applyBorder="1" applyAlignment="1">
      <alignment vertical="center"/>
    </xf>
    <xf numFmtId="0" fontId="4" fillId="0" borderId="22" xfId="0" applyNumberFormat="1" applyFont="1" applyFill="1" applyBorder="1" applyAlignment="1">
      <alignment vertical="center"/>
    </xf>
    <xf numFmtId="0" fontId="3" fillId="0" borderId="19" xfId="0" applyNumberFormat="1" applyFont="1" applyBorder="1" applyAlignment="1">
      <alignment vertical="center"/>
    </xf>
    <xf numFmtId="0" fontId="0" fillId="0" borderId="19" xfId="0" applyNumberFormat="1" applyBorder="1" applyAlignment="1">
      <alignment vertical="center"/>
    </xf>
    <xf numFmtId="0" fontId="4" fillId="2" borderId="28" xfId="0" applyNumberFormat="1" applyFont="1" applyFill="1" applyBorder="1" applyAlignment="1">
      <alignment vertical="center"/>
    </xf>
    <xf numFmtId="0" fontId="3" fillId="0" borderId="0" xfId="1" applyNumberFormat="1" applyFont="1" applyBorder="1" applyAlignment="1">
      <alignment horizontal="center"/>
    </xf>
    <xf numFmtId="0" fontId="13" fillId="0" borderId="0" xfId="1" applyNumberFormat="1" applyFont="1" applyAlignment="1">
      <alignment horizontal="center" wrapText="1"/>
    </xf>
    <xf numFmtId="0" fontId="11" fillId="0" borderId="0" xfId="0" applyNumberFormat="1" applyFont="1" applyFill="1" applyBorder="1" applyAlignment="1">
      <alignment vertical="center"/>
    </xf>
    <xf numFmtId="0" fontId="12" fillId="0" borderId="0" xfId="0" applyNumberFormat="1" applyFont="1" applyBorder="1" applyAlignment="1">
      <alignment vertical="center"/>
    </xf>
    <xf numFmtId="0" fontId="3" fillId="0" borderId="39" xfId="0" applyNumberFormat="1" applyFont="1" applyBorder="1" applyAlignment="1">
      <alignment vertical="center"/>
    </xf>
    <xf numFmtId="0" fontId="3" fillId="0" borderId="19" xfId="0" applyNumberFormat="1" applyFont="1" applyFill="1" applyBorder="1" applyAlignment="1">
      <alignment vertical="center"/>
    </xf>
    <xf numFmtId="0" fontId="3" fillId="0" borderId="0" xfId="1" applyNumberFormat="1" applyFont="1" applyBorder="1" applyAlignment="1">
      <alignment horizontal="left" vertical="top"/>
    </xf>
    <xf numFmtId="0" fontId="6" fillId="0" borderId="0" xfId="1" applyNumberFormat="1" applyFont="1" applyBorder="1" applyAlignment="1">
      <alignment horizontal="left"/>
    </xf>
    <xf numFmtId="0" fontId="6" fillId="0" borderId="0" xfId="1" applyNumberFormat="1" applyFont="1" applyBorder="1" applyAlignment="1">
      <alignment horizontal="left" vertical="center"/>
    </xf>
    <xf numFmtId="0" fontId="3" fillId="0" borderId="0" xfId="1" applyNumberFormat="1" applyFont="1" applyBorder="1" applyAlignment="1">
      <alignment horizontal="left"/>
    </xf>
    <xf numFmtId="0" fontId="11" fillId="0" borderId="44" xfId="0" applyNumberFormat="1" applyFont="1" applyBorder="1" applyAlignment="1">
      <alignment vertical="center"/>
    </xf>
    <xf numFmtId="0" fontId="13" fillId="0" borderId="0" xfId="1" applyNumberFormat="1" applyFont="1" applyBorder="1" applyAlignment="1">
      <alignment horizontal="center" wrapText="1"/>
    </xf>
    <xf numFmtId="0" fontId="12" fillId="0" borderId="41" xfId="0" applyNumberFormat="1" applyFont="1" applyBorder="1" applyAlignment="1">
      <alignment vertical="center"/>
    </xf>
    <xf numFmtId="0" fontId="5" fillId="0" borderId="19" xfId="0" applyNumberFormat="1" applyFont="1" applyBorder="1" applyAlignment="1">
      <alignment vertical="center"/>
    </xf>
    <xf numFmtId="0" fontId="3" fillId="0" borderId="0" xfId="1" applyNumberFormat="1" applyFont="1" applyFill="1" applyBorder="1" applyAlignment="1">
      <alignment horizontal="center"/>
    </xf>
    <xf numFmtId="0" fontId="3" fillId="0" borderId="22" xfId="0" applyNumberFormat="1" applyFont="1" applyBorder="1" applyAlignment="1">
      <alignment vertical="center"/>
    </xf>
    <xf numFmtId="0" fontId="4" fillId="0" borderId="0" xfId="0" applyNumberFormat="1" applyFont="1" applyFill="1" applyBorder="1" applyAlignment="1">
      <alignment vertical="center"/>
    </xf>
    <xf numFmtId="0" fontId="23" fillId="17" borderId="30" xfId="0" applyFont="1" applyFill="1" applyBorder="1" applyAlignment="1">
      <alignment horizontal="center" vertical="center"/>
    </xf>
    <xf numFmtId="0" fontId="23" fillId="17" borderId="7" xfId="0" applyFont="1" applyFill="1" applyBorder="1" applyAlignment="1">
      <alignment horizontal="center" vertical="center" wrapText="1"/>
    </xf>
    <xf numFmtId="0" fontId="23" fillId="17" borderId="7" xfId="0" applyFont="1" applyFill="1" applyBorder="1" applyAlignment="1">
      <alignment horizontal="center" vertical="center"/>
    </xf>
    <xf numFmtId="0" fontId="24" fillId="0" borderId="32" xfId="0" applyFont="1" applyBorder="1" applyAlignment="1">
      <alignment vertical="center"/>
    </xf>
    <xf numFmtId="0" fontId="25" fillId="0" borderId="32" xfId="0" applyFont="1" applyBorder="1" applyAlignment="1">
      <alignment vertical="center" wrapText="1"/>
    </xf>
    <xf numFmtId="0" fontId="25" fillId="0" borderId="68" xfId="0" applyFont="1" applyBorder="1" applyAlignment="1">
      <alignment horizontal="right" vertical="center"/>
    </xf>
    <xf numFmtId="0" fontId="23" fillId="0" borderId="32" xfId="0" applyFont="1" applyBorder="1" applyAlignment="1">
      <alignment vertical="center"/>
    </xf>
    <xf numFmtId="3" fontId="0" fillId="0" borderId="0" xfId="0" applyNumberFormat="1"/>
    <xf numFmtId="3" fontId="24" fillId="0" borderId="68" xfId="0" applyNumberFormat="1" applyFont="1" applyBorder="1" applyAlignment="1">
      <alignment horizontal="right" vertical="center"/>
    </xf>
    <xf numFmtId="3" fontId="25" fillId="0" borderId="68" xfId="0" applyNumberFormat="1" applyFont="1" applyBorder="1" applyAlignment="1">
      <alignment horizontal="right" vertical="center"/>
    </xf>
    <xf numFmtId="3" fontId="23" fillId="0" borderId="68" xfId="0" applyNumberFormat="1" applyFont="1" applyBorder="1" applyAlignment="1">
      <alignment horizontal="right" vertical="center"/>
    </xf>
    <xf numFmtId="4" fontId="3" fillId="0" borderId="2" xfId="0" applyNumberFormat="1" applyFont="1" applyFill="1" applyBorder="1" applyAlignment="1">
      <alignment horizontal="center" vertical="center" wrapText="1"/>
    </xf>
    <xf numFmtId="4" fontId="3" fillId="0" borderId="35" xfId="0" applyNumberFormat="1" applyFont="1" applyFill="1" applyBorder="1" applyAlignment="1">
      <alignment horizontal="center" vertical="center" wrapText="1"/>
    </xf>
    <xf numFmtId="4" fontId="4" fillId="2" borderId="29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4" fontId="8" fillId="3" borderId="2" xfId="0" applyNumberFormat="1" applyFont="1" applyFill="1" applyBorder="1" applyAlignment="1">
      <alignment horizontal="center" vertical="center" wrapText="1"/>
    </xf>
    <xf numFmtId="4" fontId="4" fillId="0" borderId="35" xfId="0" applyNumberFormat="1" applyFont="1" applyFill="1" applyBorder="1" applyAlignment="1">
      <alignment horizontal="center" vertical="center" wrapText="1"/>
    </xf>
    <xf numFmtId="4" fontId="10" fillId="0" borderId="2" xfId="0" applyNumberFormat="1" applyFont="1" applyFill="1" applyBorder="1" applyAlignment="1">
      <alignment horizontal="center" vertical="center" wrapText="1"/>
    </xf>
    <xf numFmtId="4" fontId="7" fillId="0" borderId="2" xfId="0" applyNumberFormat="1" applyFont="1" applyBorder="1" applyAlignment="1">
      <alignment vertical="center"/>
    </xf>
    <xf numFmtId="4" fontId="7" fillId="0" borderId="35" xfId="0" applyNumberFormat="1" applyFont="1" applyBorder="1" applyAlignment="1">
      <alignment vertical="center"/>
    </xf>
    <xf numFmtId="4" fontId="7" fillId="0" borderId="2" xfId="0" applyNumberFormat="1" applyFont="1" applyFill="1" applyBorder="1" applyAlignment="1">
      <alignment vertical="center"/>
    </xf>
    <xf numFmtId="4" fontId="3" fillId="0" borderId="11" xfId="0" applyNumberFormat="1" applyFont="1" applyFill="1" applyBorder="1" applyAlignment="1">
      <alignment horizontal="center" vertical="center" wrapText="1"/>
    </xf>
    <xf numFmtId="4" fontId="3" fillId="0" borderId="40" xfId="0" applyNumberFormat="1" applyFont="1" applyFill="1" applyBorder="1" applyAlignment="1">
      <alignment horizontal="center" vertical="center" wrapText="1"/>
    </xf>
    <xf numFmtId="2" fontId="4" fillId="0" borderId="2" xfId="0" applyNumberFormat="1" applyFont="1" applyFill="1" applyBorder="1" applyAlignment="1">
      <alignment horizontal="center" vertical="center" wrapText="1"/>
    </xf>
    <xf numFmtId="2" fontId="4" fillId="2" borderId="29" xfId="0" applyNumberFormat="1" applyFont="1" applyFill="1" applyBorder="1" applyAlignment="1">
      <alignment horizontal="center" vertical="center" wrapText="1"/>
    </xf>
    <xf numFmtId="2" fontId="3" fillId="0" borderId="56" xfId="1" applyNumberFormat="1" applyFont="1" applyBorder="1" applyAlignment="1">
      <alignment horizontal="center"/>
    </xf>
    <xf numFmtId="4" fontId="4" fillId="0" borderId="57" xfId="1" applyNumberFormat="1" applyFont="1" applyBorder="1" applyAlignment="1">
      <alignment horizontal="center" vertical="center"/>
    </xf>
    <xf numFmtId="2" fontId="3" fillId="0" borderId="0" xfId="1" applyNumberFormat="1" applyFont="1" applyBorder="1" applyAlignment="1">
      <alignment vertical="center"/>
    </xf>
    <xf numFmtId="2" fontId="4" fillId="0" borderId="57" xfId="1" applyNumberFormat="1" applyFont="1" applyBorder="1" applyAlignment="1">
      <alignment horizontal="center" vertical="center"/>
    </xf>
    <xf numFmtId="2" fontId="3" fillId="0" borderId="56" xfId="1" applyNumberFormat="1" applyFont="1" applyFill="1" applyBorder="1" applyAlignment="1">
      <alignment horizontal="center"/>
    </xf>
    <xf numFmtId="4" fontId="4" fillId="0" borderId="2" xfId="1" applyNumberFormat="1" applyFont="1" applyBorder="1"/>
    <xf numFmtId="4" fontId="7" fillId="0" borderId="36" xfId="0" applyNumberFormat="1" applyFont="1" applyBorder="1" applyAlignment="1">
      <alignment vertical="center"/>
    </xf>
    <xf numFmtId="4" fontId="3" fillId="0" borderId="35" xfId="1" applyNumberFormat="1" applyFont="1" applyBorder="1"/>
    <xf numFmtId="4" fontId="4" fillId="0" borderId="3" xfId="1" applyNumberFormat="1" applyFont="1" applyBorder="1"/>
    <xf numFmtId="4" fontId="4" fillId="0" borderId="6" xfId="1" applyNumberFormat="1" applyFont="1" applyBorder="1"/>
    <xf numFmtId="4" fontId="4" fillId="0" borderId="12" xfId="1" applyNumberFormat="1" applyFont="1" applyBorder="1"/>
    <xf numFmtId="4" fontId="4" fillId="0" borderId="10" xfId="0" applyNumberFormat="1" applyFont="1" applyFill="1" applyBorder="1" applyAlignment="1">
      <alignment horizontal="center" vertical="center" wrapText="1"/>
    </xf>
    <xf numFmtId="4" fontId="4" fillId="0" borderId="38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Border="1" applyAlignment="1">
      <alignment vertical="center"/>
    </xf>
    <xf numFmtId="4" fontId="6" fillId="0" borderId="35" xfId="0" applyNumberFormat="1" applyFont="1" applyBorder="1" applyAlignment="1">
      <alignment vertical="center"/>
    </xf>
    <xf numFmtId="4" fontId="3" fillId="0" borderId="13" xfId="0" applyNumberFormat="1" applyFont="1" applyFill="1" applyBorder="1" applyAlignment="1">
      <alignment horizontal="center" vertical="center" wrapText="1"/>
    </xf>
    <xf numFmtId="4" fontId="3" fillId="0" borderId="52" xfId="0" applyNumberFormat="1" applyFont="1" applyFill="1" applyBorder="1" applyAlignment="1">
      <alignment horizontal="center" vertical="center" wrapText="1"/>
    </xf>
    <xf numFmtId="4" fontId="4" fillId="2" borderId="49" xfId="0" applyNumberFormat="1" applyFont="1" applyFill="1" applyBorder="1" applyAlignment="1">
      <alignment horizontal="center" vertical="center" wrapText="1"/>
    </xf>
    <xf numFmtId="4" fontId="3" fillId="0" borderId="14" xfId="0" applyNumberFormat="1" applyFont="1" applyFill="1" applyBorder="1" applyAlignment="1">
      <alignment horizontal="center" vertical="center" wrapText="1"/>
    </xf>
    <xf numFmtId="4" fontId="3" fillId="0" borderId="2" xfId="0" applyNumberFormat="1" applyFont="1" applyBorder="1" applyAlignment="1">
      <alignment horizontal="center" vertical="center" wrapText="1"/>
    </xf>
    <xf numFmtId="4" fontId="3" fillId="0" borderId="2" xfId="0" applyNumberFormat="1" applyFont="1" applyBorder="1" applyAlignment="1">
      <alignment vertical="center" wrapText="1"/>
    </xf>
    <xf numFmtId="4" fontId="6" fillId="0" borderId="11" xfId="0" applyNumberFormat="1" applyFont="1" applyBorder="1" applyAlignment="1">
      <alignment vertical="center" wrapText="1"/>
    </xf>
    <xf numFmtId="4" fontId="9" fillId="0" borderId="35" xfId="0" applyNumberFormat="1" applyFont="1" applyFill="1" applyBorder="1" applyAlignment="1">
      <alignment horizontal="center" vertical="center" wrapText="1"/>
    </xf>
    <xf numFmtId="4" fontId="3" fillId="0" borderId="13" xfId="1" applyNumberFormat="1" applyFont="1" applyBorder="1" applyAlignment="1">
      <alignment vertical="center"/>
    </xf>
    <xf numFmtId="4" fontId="6" fillId="0" borderId="13" xfId="0" applyNumberFormat="1" applyFont="1" applyBorder="1" applyAlignment="1">
      <alignment vertical="center"/>
    </xf>
    <xf numFmtId="4" fontId="6" fillId="0" borderId="13" xfId="1" applyNumberFormat="1" applyFont="1" applyBorder="1" applyAlignment="1">
      <alignment vertical="center"/>
    </xf>
    <xf numFmtId="4" fontId="4" fillId="0" borderId="2" xfId="1" applyNumberFormat="1" applyFont="1" applyFill="1" applyBorder="1" applyAlignment="1">
      <alignment horizontal="center"/>
    </xf>
    <xf numFmtId="4" fontId="4" fillId="0" borderId="2" xfId="0" applyNumberFormat="1" applyFont="1" applyFill="1" applyBorder="1" applyAlignment="1">
      <alignment horizontal="center" wrapText="1"/>
    </xf>
    <xf numFmtId="4" fontId="4" fillId="0" borderId="35" xfId="0" applyNumberFormat="1" applyFont="1" applyFill="1" applyBorder="1" applyAlignment="1">
      <alignment horizontal="center" wrapText="1"/>
    </xf>
    <xf numFmtId="4" fontId="3" fillId="0" borderId="2" xfId="0" applyNumberFormat="1" applyFont="1" applyFill="1" applyBorder="1" applyAlignment="1">
      <alignment horizontal="center" wrapText="1"/>
    </xf>
    <xf numFmtId="4" fontId="3" fillId="0" borderId="35" xfId="0" applyNumberFormat="1" applyFont="1" applyFill="1" applyBorder="1" applyAlignment="1">
      <alignment horizontal="center" wrapText="1"/>
    </xf>
    <xf numFmtId="4" fontId="4" fillId="0" borderId="35" xfId="1" applyNumberFormat="1" applyFont="1" applyFill="1" applyBorder="1" applyAlignment="1">
      <alignment horizontal="center"/>
    </xf>
    <xf numFmtId="4" fontId="4" fillId="12" borderId="2" xfId="1" applyNumberFormat="1" applyFont="1" applyFill="1" applyBorder="1" applyAlignment="1">
      <alignment horizontal="center"/>
    </xf>
    <xf numFmtId="4" fontId="4" fillId="12" borderId="35" xfId="1" applyNumberFormat="1" applyFont="1" applyFill="1" applyBorder="1" applyAlignment="1">
      <alignment horizontal="center"/>
    </xf>
    <xf numFmtId="4" fontId="3" fillId="0" borderId="11" xfId="0" applyNumberFormat="1" applyFont="1" applyFill="1" applyBorder="1" applyAlignment="1">
      <alignment horizontal="center" wrapText="1"/>
    </xf>
    <xf numFmtId="4" fontId="3" fillId="0" borderId="40" xfId="0" applyNumberFormat="1" applyFont="1" applyFill="1" applyBorder="1" applyAlignment="1">
      <alignment horizontal="center" wrapText="1"/>
    </xf>
    <xf numFmtId="4" fontId="4" fillId="0" borderId="29" xfId="0" applyNumberFormat="1" applyFont="1" applyFill="1" applyBorder="1" applyAlignment="1">
      <alignment horizontal="center" vertical="center" wrapText="1"/>
    </xf>
    <xf numFmtId="4" fontId="4" fillId="0" borderId="49" xfId="0" applyNumberFormat="1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48" xfId="0" applyFont="1" applyFill="1" applyBorder="1" applyAlignment="1">
      <alignment horizontal="center" vertical="center" wrapText="1"/>
    </xf>
    <xf numFmtId="0" fontId="3" fillId="0" borderId="9" xfId="0" applyFont="1" applyBorder="1" applyAlignment="1">
      <alignment horizontal="left" vertical="center" wrapText="1"/>
    </xf>
    <xf numFmtId="0" fontId="3" fillId="0" borderId="48" xfId="0" applyFont="1" applyBorder="1" applyAlignment="1">
      <alignment horizontal="left" vertical="center" wrapText="1"/>
    </xf>
    <xf numFmtId="0" fontId="4" fillId="0" borderId="0" xfId="0" applyFont="1" applyAlignment="1">
      <alignment horizontal="center" wrapText="1"/>
    </xf>
    <xf numFmtId="0" fontId="11" fillId="2" borderId="9" xfId="0" applyFont="1" applyFill="1" applyBorder="1" applyAlignment="1">
      <alignment horizontal="center"/>
    </xf>
    <xf numFmtId="0" fontId="11" fillId="2" borderId="7" xfId="0" applyFont="1" applyFill="1" applyBorder="1" applyAlignment="1">
      <alignment horizontal="center"/>
    </xf>
    <xf numFmtId="49" fontId="4" fillId="2" borderId="17" xfId="0" applyNumberFormat="1" applyFont="1" applyFill="1" applyBorder="1" applyAlignment="1">
      <alignment horizontal="center" vertical="center"/>
    </xf>
    <xf numFmtId="49" fontId="4" fillId="2" borderId="19" xfId="0" applyNumberFormat="1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0" fontId="3" fillId="0" borderId="0" xfId="1" applyFont="1" applyBorder="1" applyAlignment="1">
      <alignment horizontal="left"/>
    </xf>
    <xf numFmtId="0" fontId="3" fillId="0" borderId="11" xfId="0" applyFont="1" applyBorder="1" applyAlignment="1">
      <alignment horizontal="left" vertical="center" wrapText="1"/>
    </xf>
    <xf numFmtId="0" fontId="3" fillId="0" borderId="13" xfId="0" applyFont="1" applyBorder="1" applyAlignment="1">
      <alignment horizontal="left" vertical="center" wrapText="1"/>
    </xf>
    <xf numFmtId="0" fontId="3" fillId="0" borderId="10" xfId="0" applyFont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0" fontId="4" fillId="2" borderId="29" xfId="0" applyFont="1" applyFill="1" applyBorder="1" applyAlignment="1">
      <alignment horizontal="left" vertical="center" wrapText="1"/>
    </xf>
    <xf numFmtId="0" fontId="11" fillId="2" borderId="9" xfId="0" applyFont="1" applyFill="1" applyBorder="1" applyAlignment="1">
      <alignment horizontal="center"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4" fillId="2" borderId="17" xfId="0" applyNumberFormat="1" applyFont="1" applyFill="1" applyBorder="1" applyAlignment="1">
      <alignment horizontal="center" vertical="center"/>
    </xf>
    <xf numFmtId="0" fontId="4" fillId="2" borderId="20" xfId="0" applyNumberFormat="1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 wrapText="1"/>
    </xf>
    <xf numFmtId="2" fontId="4" fillId="2" borderId="18" xfId="0" applyNumberFormat="1" applyFont="1" applyFill="1" applyBorder="1" applyAlignment="1">
      <alignment horizontal="center" vertical="center" wrapText="1"/>
    </xf>
    <xf numFmtId="2" fontId="4" fillId="2" borderId="21" xfId="0" applyNumberFormat="1" applyFont="1" applyFill="1" applyBorder="1" applyAlignment="1">
      <alignment horizontal="center" vertical="center" wrapText="1"/>
    </xf>
    <xf numFmtId="3" fontId="4" fillId="0" borderId="15" xfId="0" applyNumberFormat="1" applyFont="1" applyFill="1" applyBorder="1" applyAlignment="1">
      <alignment horizontal="left" vertical="center" wrapText="1"/>
    </xf>
    <xf numFmtId="3" fontId="4" fillId="0" borderId="16" xfId="0" applyNumberFormat="1" applyFont="1" applyFill="1" applyBorder="1" applyAlignment="1">
      <alignment horizontal="left" vertical="center" wrapText="1"/>
    </xf>
    <xf numFmtId="3" fontId="4" fillId="0" borderId="37" xfId="0" applyNumberFormat="1" applyFont="1" applyFill="1" applyBorder="1" applyAlignment="1">
      <alignment horizontal="left" vertical="center" wrapText="1"/>
    </xf>
    <xf numFmtId="0" fontId="4" fillId="15" borderId="54" xfId="1" applyNumberFormat="1" applyFont="1" applyFill="1" applyBorder="1" applyAlignment="1">
      <alignment horizontal="center" vertical="center"/>
    </xf>
    <xf numFmtId="0" fontId="4" fillId="15" borderId="55" xfId="1" applyNumberFormat="1" applyFont="1" applyFill="1" applyBorder="1" applyAlignment="1">
      <alignment horizontal="center" vertical="center"/>
    </xf>
    <xf numFmtId="0" fontId="4" fillId="15" borderId="53" xfId="1" applyFont="1" applyFill="1" applyBorder="1" applyAlignment="1">
      <alignment horizontal="center" vertical="center" wrapText="1"/>
    </xf>
    <xf numFmtId="0" fontId="4" fillId="15" borderId="48" xfId="1" applyFont="1" applyFill="1" applyBorder="1" applyAlignment="1">
      <alignment horizontal="center" vertical="center" wrapText="1"/>
    </xf>
    <xf numFmtId="0" fontId="4" fillId="15" borderId="29" xfId="1" applyFont="1" applyFill="1" applyBorder="1" applyAlignment="1">
      <alignment horizontal="center" vertical="center" wrapText="1"/>
    </xf>
    <xf numFmtId="3" fontId="4" fillId="15" borderId="29" xfId="1" applyNumberFormat="1" applyFont="1" applyFill="1" applyBorder="1" applyAlignment="1">
      <alignment horizontal="center" vertical="center" wrapText="1"/>
    </xf>
    <xf numFmtId="1" fontId="3" fillId="0" borderId="53" xfId="1" applyNumberFormat="1" applyFont="1" applyFill="1" applyBorder="1" applyAlignment="1">
      <alignment horizontal="center"/>
    </xf>
    <xf numFmtId="1" fontId="3" fillId="0" borderId="48" xfId="1" applyNumberFormat="1" applyFont="1" applyFill="1" applyBorder="1" applyAlignment="1">
      <alignment horizontal="center"/>
    </xf>
    <xf numFmtId="1" fontId="3" fillId="0" borderId="56" xfId="1" applyNumberFormat="1" applyFont="1" applyFill="1" applyBorder="1" applyAlignment="1">
      <alignment horizontal="center"/>
    </xf>
    <xf numFmtId="3" fontId="4" fillId="0" borderId="56" xfId="1" applyNumberFormat="1" applyFont="1" applyFill="1" applyBorder="1" applyAlignment="1">
      <alignment horizontal="center" vertical="center"/>
    </xf>
    <xf numFmtId="2" fontId="3" fillId="0" borderId="56" xfId="1" applyNumberFormat="1" applyFont="1" applyFill="1" applyBorder="1" applyAlignment="1">
      <alignment horizontal="center"/>
    </xf>
    <xf numFmtId="2" fontId="4" fillId="0" borderId="56" xfId="1" applyNumberFormat="1" applyFont="1" applyFill="1" applyBorder="1" applyAlignment="1">
      <alignment horizontal="center" vertical="center"/>
    </xf>
    <xf numFmtId="49" fontId="6" fillId="0" borderId="0" xfId="1" applyNumberFormat="1" applyFont="1" applyBorder="1" applyAlignment="1">
      <alignment horizontal="left"/>
    </xf>
    <xf numFmtId="0" fontId="3" fillId="0" borderId="13" xfId="0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49" fontId="6" fillId="0" borderId="44" xfId="1" applyNumberFormat="1" applyFont="1" applyBorder="1" applyAlignment="1">
      <alignment horizontal="left"/>
    </xf>
    <xf numFmtId="1" fontId="3" fillId="0" borderId="56" xfId="1" applyNumberFormat="1" applyFont="1" applyBorder="1" applyAlignment="1">
      <alignment horizontal="center"/>
    </xf>
    <xf numFmtId="3" fontId="4" fillId="0" borderId="56" xfId="1" applyNumberFormat="1" applyFont="1" applyBorder="1" applyAlignment="1">
      <alignment horizontal="center" vertical="center"/>
    </xf>
    <xf numFmtId="0" fontId="3" fillId="0" borderId="11" xfId="0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56" xfId="1" applyNumberFormat="1" applyFont="1" applyBorder="1" applyAlignment="1">
      <alignment horizontal="center"/>
    </xf>
    <xf numFmtId="2" fontId="4" fillId="0" borderId="56" xfId="1" applyNumberFormat="1" applyFont="1" applyBorder="1" applyAlignment="1">
      <alignment horizontal="center" vertical="center"/>
    </xf>
    <xf numFmtId="4" fontId="4" fillId="0" borderId="56" xfId="1" applyNumberFormat="1" applyFont="1" applyBorder="1" applyAlignment="1">
      <alignment horizontal="center" vertical="center"/>
    </xf>
    <xf numFmtId="0" fontId="3" fillId="0" borderId="42" xfId="1" applyFont="1" applyBorder="1" applyAlignment="1">
      <alignment horizontal="left"/>
    </xf>
    <xf numFmtId="4" fontId="4" fillId="0" borderId="56" xfId="1" applyNumberFormat="1" applyFont="1" applyFill="1" applyBorder="1" applyAlignment="1">
      <alignment horizontal="center" vertical="center"/>
    </xf>
    <xf numFmtId="49" fontId="3" fillId="0" borderId="0" xfId="1" applyNumberFormat="1" applyFont="1" applyBorder="1" applyAlignment="1">
      <alignment horizontal="left"/>
    </xf>
    <xf numFmtId="0" fontId="11" fillId="2" borderId="9" xfId="0" applyFont="1" applyFill="1" applyBorder="1" applyAlignment="1">
      <alignment horizontal="center" wrapText="1"/>
    </xf>
    <xf numFmtId="0" fontId="11" fillId="2" borderId="8" xfId="0" applyFont="1" applyFill="1" applyBorder="1" applyAlignment="1">
      <alignment horizontal="center" wrapText="1"/>
    </xf>
    <xf numFmtId="0" fontId="11" fillId="2" borderId="7" xfId="0" applyFont="1" applyFill="1" applyBorder="1" applyAlignment="1">
      <alignment horizontal="center" wrapText="1"/>
    </xf>
    <xf numFmtId="0" fontId="18" fillId="0" borderId="44" xfId="0" applyFont="1" applyBorder="1" applyAlignment="1">
      <alignment horizontal="left" vertical="center" wrapText="1"/>
    </xf>
    <xf numFmtId="0" fontId="18" fillId="0" borderId="0" xfId="0" applyFont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/>
    </xf>
    <xf numFmtId="0" fontId="3" fillId="0" borderId="13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15" borderId="25" xfId="1" applyNumberFormat="1" applyFont="1" applyFill="1" applyBorder="1" applyAlignment="1">
      <alignment horizontal="center" vertical="center"/>
    </xf>
    <xf numFmtId="0" fontId="4" fillId="15" borderId="20" xfId="1" applyNumberFormat="1" applyFont="1" applyFill="1" applyBorder="1" applyAlignment="1">
      <alignment horizontal="center" vertical="center"/>
    </xf>
    <xf numFmtId="0" fontId="4" fillId="15" borderId="23" xfId="1" applyNumberFormat="1" applyFont="1" applyFill="1" applyBorder="1" applyAlignment="1">
      <alignment horizontal="center" vertical="center"/>
    </xf>
    <xf numFmtId="0" fontId="4" fillId="15" borderId="24" xfId="1" applyNumberFormat="1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 wrapText="1"/>
    </xf>
    <xf numFmtId="0" fontId="11" fillId="10" borderId="7" xfId="0" applyFont="1" applyFill="1" applyBorder="1" applyAlignment="1">
      <alignment horizontal="center" vertical="center" wrapText="1"/>
    </xf>
    <xf numFmtId="0" fontId="16" fillId="0" borderId="47" xfId="3" applyFont="1" applyBorder="1" applyAlignment="1">
      <alignment horizontal="center" vertical="center" wrapText="1"/>
    </xf>
    <xf numFmtId="0" fontId="16" fillId="0" borderId="26" xfId="3" applyFont="1" applyBorder="1" applyAlignment="1">
      <alignment horizontal="center" vertical="center" wrapText="1"/>
    </xf>
    <xf numFmtId="0" fontId="19" fillId="0" borderId="45" xfId="3" applyFont="1" applyFill="1" applyBorder="1" applyAlignment="1">
      <alignment horizontal="left" vertical="center" wrapText="1"/>
    </xf>
    <xf numFmtId="0" fontId="19" fillId="0" borderId="46" xfId="3" applyFont="1" applyFill="1" applyBorder="1" applyAlignment="1">
      <alignment horizontal="left" vertical="center" wrapText="1"/>
    </xf>
    <xf numFmtId="0" fontId="19" fillId="0" borderId="44" xfId="3" applyFont="1" applyFill="1" applyBorder="1" applyAlignment="1">
      <alignment horizontal="left" vertical="center" wrapText="1"/>
    </xf>
    <xf numFmtId="0" fontId="19" fillId="8" borderId="31" xfId="3" applyFont="1" applyFill="1" applyBorder="1" applyAlignment="1">
      <alignment horizontal="center" vertical="center" textRotation="90" wrapText="1"/>
    </xf>
    <xf numFmtId="0" fontId="19" fillId="8" borderId="33" xfId="3" applyFont="1" applyFill="1" applyBorder="1" applyAlignment="1">
      <alignment horizontal="center" vertical="center" textRotation="90" wrapText="1"/>
    </xf>
    <xf numFmtId="0" fontId="19" fillId="8" borderId="32" xfId="3" applyFont="1" applyFill="1" applyBorder="1" applyAlignment="1">
      <alignment horizontal="center" vertical="center" textRotation="90" wrapText="1"/>
    </xf>
    <xf numFmtId="0" fontId="19" fillId="0" borderId="47" xfId="3" applyFont="1" applyFill="1" applyBorder="1" applyAlignment="1">
      <alignment horizontal="left" vertical="center" wrapText="1"/>
    </xf>
    <xf numFmtId="0" fontId="19" fillId="7" borderId="31" xfId="3" applyFont="1" applyFill="1" applyBorder="1" applyAlignment="1">
      <alignment horizontal="center" vertical="center" textRotation="90" wrapText="1"/>
    </xf>
    <xf numFmtId="0" fontId="19" fillId="7" borderId="33" xfId="3" applyFont="1" applyFill="1" applyBorder="1" applyAlignment="1">
      <alignment horizontal="center" vertical="center" textRotation="90" wrapText="1"/>
    </xf>
    <xf numFmtId="0" fontId="19" fillId="7" borderId="32" xfId="3" applyFont="1" applyFill="1" applyBorder="1" applyAlignment="1">
      <alignment horizontal="center" vertical="center" textRotation="90" wrapText="1"/>
    </xf>
    <xf numFmtId="0" fontId="19" fillId="0" borderId="45" xfId="3" applyNumberFormat="1" applyFont="1" applyBorder="1" applyAlignment="1">
      <alignment horizontal="left" vertical="center"/>
    </xf>
    <xf numFmtId="0" fontId="19" fillId="0" borderId="44" xfId="3" applyNumberFormat="1" applyFont="1" applyBorder="1" applyAlignment="1">
      <alignment horizontal="left" vertical="center"/>
    </xf>
    <xf numFmtId="0" fontId="19" fillId="0" borderId="31" xfId="4" applyFont="1" applyBorder="1" applyAlignment="1">
      <alignment horizontal="left" vertical="center"/>
    </xf>
    <xf numFmtId="0" fontId="19" fillId="0" borderId="33" xfId="4" applyFont="1" applyBorder="1" applyAlignment="1">
      <alignment horizontal="left" vertical="center"/>
    </xf>
    <xf numFmtId="0" fontId="19" fillId="0" borderId="32" xfId="4" applyFont="1" applyBorder="1" applyAlignment="1">
      <alignment horizontal="left" vertical="center"/>
    </xf>
    <xf numFmtId="0" fontId="19" fillId="6" borderId="9" xfId="3" applyFont="1" applyFill="1" applyBorder="1" applyAlignment="1">
      <alignment horizontal="center"/>
    </xf>
    <xf numFmtId="0" fontId="19" fillId="6" borderId="8" xfId="3" applyFont="1" applyFill="1" applyBorder="1" applyAlignment="1">
      <alignment horizontal="center"/>
    </xf>
    <xf numFmtId="0" fontId="19" fillId="6" borderId="7" xfId="3" applyFont="1" applyFill="1" applyBorder="1" applyAlignment="1">
      <alignment horizontal="center"/>
    </xf>
    <xf numFmtId="0" fontId="19" fillId="0" borderId="25" xfId="3" applyFont="1" applyBorder="1" applyAlignment="1">
      <alignment horizontal="left" vertical="center"/>
    </xf>
    <xf numFmtId="0" fontId="19" fillId="0" borderId="26" xfId="3" applyFont="1" applyBorder="1" applyAlignment="1">
      <alignment horizontal="left" vertical="center"/>
    </xf>
    <xf numFmtId="0" fontId="19" fillId="0" borderId="27" xfId="3" applyFont="1" applyBorder="1" applyAlignment="1">
      <alignment horizontal="left" vertical="center"/>
    </xf>
    <xf numFmtId="0" fontId="19" fillId="0" borderId="25" xfId="3" applyFont="1" applyBorder="1" applyAlignment="1">
      <alignment horizontal="center" vertical="center"/>
    </xf>
    <xf numFmtId="0" fontId="19" fillId="0" borderId="26" xfId="3" applyFont="1" applyBorder="1" applyAlignment="1">
      <alignment horizontal="center" vertical="center"/>
    </xf>
    <xf numFmtId="0" fontId="19" fillId="0" borderId="27" xfId="3" applyFont="1" applyBorder="1" applyAlignment="1">
      <alignment horizontal="center" vertical="center"/>
    </xf>
    <xf numFmtId="0" fontId="19" fillId="0" borderId="64" xfId="3" applyFont="1" applyBorder="1" applyAlignment="1">
      <alignment horizontal="center" vertical="center" wrapText="1"/>
    </xf>
    <xf numFmtId="0" fontId="19" fillId="0" borderId="5" xfId="3" applyFont="1" applyBorder="1" applyAlignment="1">
      <alignment horizontal="center" vertical="center" wrapText="1"/>
    </xf>
    <xf numFmtId="0" fontId="19" fillId="0" borderId="63" xfId="3" applyFont="1" applyBorder="1" applyAlignment="1">
      <alignment horizontal="center" vertical="center" wrapText="1"/>
    </xf>
    <xf numFmtId="0" fontId="19" fillId="5" borderId="9" xfId="3" applyFont="1" applyFill="1" applyBorder="1" applyAlignment="1">
      <alignment horizontal="center" wrapText="1"/>
    </xf>
    <xf numFmtId="0" fontId="19" fillId="5" borderId="8" xfId="3" applyFont="1" applyFill="1" applyBorder="1" applyAlignment="1">
      <alignment horizontal="center" wrapText="1"/>
    </xf>
    <xf numFmtId="0" fontId="19" fillId="5" borderId="7" xfId="3" applyFont="1" applyFill="1" applyBorder="1" applyAlignment="1">
      <alignment horizontal="center" wrapText="1"/>
    </xf>
    <xf numFmtId="2" fontId="19" fillId="11" borderId="31" xfId="3" applyNumberFormat="1" applyFont="1" applyFill="1" applyBorder="1" applyAlignment="1">
      <alignment horizontal="center" vertical="center"/>
    </xf>
    <xf numFmtId="2" fontId="19" fillId="11" borderId="33" xfId="3" applyNumberFormat="1" applyFont="1" applyFill="1" applyBorder="1" applyAlignment="1">
      <alignment horizontal="center" vertical="center"/>
    </xf>
    <xf numFmtId="2" fontId="19" fillId="11" borderId="32" xfId="3" applyNumberFormat="1" applyFont="1" applyFill="1" applyBorder="1" applyAlignment="1">
      <alignment horizontal="center" vertical="center"/>
    </xf>
    <xf numFmtId="165" fontId="16" fillId="0" borderId="45" xfId="3" applyNumberFormat="1" applyFont="1" applyBorder="1" applyAlignment="1">
      <alignment horizontal="center"/>
    </xf>
    <xf numFmtId="165" fontId="16" fillId="0" borderId="62" xfId="3" applyNumberFormat="1" applyFont="1" applyBorder="1" applyAlignment="1">
      <alignment horizontal="center"/>
    </xf>
  </cellXfs>
  <cellStyles count="6">
    <cellStyle name="Normal" xfId="0" builtinId="0"/>
    <cellStyle name="Normal 2" xfId="2" xr:uid="{00000000-0005-0000-0000-000001000000}"/>
    <cellStyle name="Normal 2 2" xfId="3" xr:uid="{00000000-0005-0000-0000-000002000000}"/>
    <cellStyle name="Normal 3" xfId="4" xr:uid="{00000000-0005-0000-0000-000003000000}"/>
    <cellStyle name="Percent 2" xfId="5" xr:uid="{00000000-0005-0000-0000-000004000000}"/>
    <cellStyle name="Standard_cost breakdown pumps sliven5" xfId="1" xr:uid="{00000000-0005-0000-0000-000005000000}"/>
  </cellStyles>
  <dxfs count="0"/>
  <tableStyles count="0" defaultTableStyle="TableStyleMedium2" defaultPivotStyle="PivotStyleLight16"/>
  <colors>
    <mruColors>
      <color rgb="FFFFCC99"/>
      <color rgb="FF99CCFF"/>
      <color rgb="FF66FF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4"/>
  </sheetPr>
  <dimension ref="A1:CB339"/>
  <sheetViews>
    <sheetView tabSelected="1" view="pageBreakPreview" topLeftCell="B241" zoomScaleSheetLayoutView="100" workbookViewId="0">
      <selection activeCell="H20" sqref="H20"/>
    </sheetView>
  </sheetViews>
  <sheetFormatPr defaultColWidth="9.140625" defaultRowHeight="15" x14ac:dyDescent="0.2"/>
  <cols>
    <col min="1" max="1" width="6.42578125" style="3" customWidth="1"/>
    <col min="2" max="2" width="30.7109375" style="3" customWidth="1"/>
    <col min="3" max="5" width="14.7109375" style="1" customWidth="1"/>
    <col min="6" max="6" width="15.85546875" style="1" customWidth="1"/>
    <col min="7" max="7" width="14.7109375" style="1" customWidth="1"/>
    <col min="8" max="8" width="9.140625" style="34" customWidth="1"/>
    <col min="9" max="9" width="11.42578125" style="1" customWidth="1"/>
    <col min="10" max="10" width="9.140625" style="1" customWidth="1"/>
    <col min="11" max="11" width="31.5703125" style="1" customWidth="1"/>
    <col min="12" max="13" width="9.140625" style="1" customWidth="1"/>
    <col min="14" max="16384" width="9.140625" style="1"/>
  </cols>
  <sheetData>
    <row r="1" spans="1:36" s="22" customFormat="1" ht="15.75" customHeight="1" x14ac:dyDescent="0.25">
      <c r="A1" s="435" t="s">
        <v>901</v>
      </c>
      <c r="B1" s="435"/>
      <c r="C1" s="435"/>
      <c r="D1" s="435"/>
      <c r="E1" s="435"/>
      <c r="F1" s="435"/>
      <c r="G1" s="435"/>
      <c r="H1" s="31"/>
    </row>
    <row r="2" spans="1:36" s="22" customFormat="1" ht="15.75" customHeight="1" thickBot="1" x14ac:dyDescent="0.3">
      <c r="A2" s="58"/>
      <c r="B2" s="166"/>
      <c r="C2" s="166"/>
      <c r="D2" s="166"/>
      <c r="E2" s="166"/>
      <c r="G2" s="31"/>
      <c r="H2" s="31"/>
    </row>
    <row r="3" spans="1:36" s="22" customFormat="1" ht="18.75" customHeight="1" thickBot="1" x14ac:dyDescent="0.3">
      <c r="A3" s="59" t="s">
        <v>29</v>
      </c>
      <c r="B3" s="107"/>
      <c r="C3" s="436" t="s">
        <v>230</v>
      </c>
      <c r="D3" s="437"/>
      <c r="G3" s="31"/>
      <c r="H3" s="31"/>
    </row>
    <row r="4" spans="1:36" s="14" customFormat="1" ht="18" x14ac:dyDescent="0.2">
      <c r="A4" s="59"/>
      <c r="B4" s="60"/>
      <c r="G4" s="32"/>
      <c r="H4" s="32"/>
    </row>
    <row r="5" spans="1:36" s="14" customFormat="1" ht="18.75" thickBot="1" x14ac:dyDescent="0.3">
      <c r="A5" s="59" t="s">
        <v>103</v>
      </c>
      <c r="B5" s="16"/>
      <c r="G5" s="32"/>
      <c r="H5" s="32"/>
    </row>
    <row r="6" spans="1:36" s="3" customFormat="1" ht="28.9" customHeight="1" x14ac:dyDescent="0.2">
      <c r="A6" s="438" t="s">
        <v>27</v>
      </c>
      <c r="B6" s="440" t="s">
        <v>26</v>
      </c>
      <c r="C6" s="440" t="s">
        <v>1248</v>
      </c>
      <c r="D6" s="190" t="s">
        <v>21</v>
      </c>
      <c r="E6" s="204" t="s">
        <v>20</v>
      </c>
      <c r="F6" s="440" t="s">
        <v>18</v>
      </c>
      <c r="G6" s="442"/>
    </row>
    <row r="7" spans="1:36" s="3" customFormat="1" ht="34.5" customHeight="1" x14ac:dyDescent="0.2">
      <c r="A7" s="439"/>
      <c r="B7" s="441"/>
      <c r="C7" s="441"/>
      <c r="D7" s="198" t="s">
        <v>1163</v>
      </c>
      <c r="E7" s="205" t="s">
        <v>1162</v>
      </c>
      <c r="F7" s="277" t="s">
        <v>1083</v>
      </c>
      <c r="G7" s="199" t="s">
        <v>17</v>
      </c>
    </row>
    <row r="8" spans="1:36" s="193" customFormat="1" ht="15" customHeight="1" x14ac:dyDescent="0.25">
      <c r="A8" s="165">
        <v>0</v>
      </c>
      <c r="B8" s="229" t="s">
        <v>231</v>
      </c>
      <c r="C8" s="419">
        <f>C9+C10</f>
        <v>12754.769</v>
      </c>
      <c r="D8" s="420">
        <f>D9+D10</f>
        <v>7321.8469999999998</v>
      </c>
      <c r="E8" s="420">
        <f t="shared" ref="E8:G8" si="0">E9+E10</f>
        <v>5432.9220000000005</v>
      </c>
      <c r="F8" s="420">
        <f t="shared" si="0"/>
        <v>7321.8469999999998</v>
      </c>
      <c r="G8" s="421">
        <f t="shared" si="0"/>
        <v>5432.9220000000005</v>
      </c>
      <c r="H8" s="191"/>
      <c r="I8" s="192"/>
      <c r="J8" s="191"/>
      <c r="K8" s="191"/>
      <c r="L8" s="191"/>
      <c r="M8" s="191"/>
      <c r="N8" s="191">
        <f>IF((D8+E8)=C8,0,1)</f>
        <v>0</v>
      </c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</row>
    <row r="9" spans="1:36" s="193" customFormat="1" ht="15" customHeight="1" x14ac:dyDescent="0.25">
      <c r="A9" s="194" t="s">
        <v>1084</v>
      </c>
      <c r="B9" s="76" t="s">
        <v>15</v>
      </c>
      <c r="C9" s="422">
        <f>'7,3,3 APA'!G17</f>
        <v>5432.9220000000005</v>
      </c>
      <c r="D9" s="422">
        <f>'7,3,3 APA'!H17</f>
        <v>0</v>
      </c>
      <c r="E9" s="422">
        <f>'7,3,3 APA'!I17</f>
        <v>5432.9220000000005</v>
      </c>
      <c r="F9" s="422">
        <f>'7,3,3 APA'!L17</f>
        <v>0</v>
      </c>
      <c r="G9" s="423">
        <f>'7,3,3 APA'!M17</f>
        <v>5432.9220000000005</v>
      </c>
      <c r="H9" s="191"/>
      <c r="I9" s="192"/>
      <c r="J9" s="191"/>
      <c r="K9" s="191"/>
      <c r="L9" s="191"/>
      <c r="M9" s="191"/>
      <c r="N9" s="191">
        <f t="shared" ref="N9:N72" si="1">IF((D9+E9)=C9,0,1)</f>
        <v>0</v>
      </c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</row>
    <row r="10" spans="1:36" s="193" customFormat="1" ht="15" customHeight="1" x14ac:dyDescent="0.25">
      <c r="A10" s="194" t="s">
        <v>1085</v>
      </c>
      <c r="B10" s="76" t="s">
        <v>562</v>
      </c>
      <c r="C10" s="422">
        <f>'7,3,3 CANAL'!G17</f>
        <v>7321.8469999999998</v>
      </c>
      <c r="D10" s="422">
        <f>'7,3,3 CANAL'!H17</f>
        <v>7321.8469999999998</v>
      </c>
      <c r="E10" s="422">
        <f>'7,3,3 CANAL'!J17</f>
        <v>0</v>
      </c>
      <c r="F10" s="422">
        <f>'7,3,3 CANAL'!L17</f>
        <v>7321.8469999999998</v>
      </c>
      <c r="G10" s="423">
        <f>'7,3,3 CANAL'!M17</f>
        <v>0</v>
      </c>
      <c r="H10" s="191"/>
      <c r="I10" s="192">
        <f>F10</f>
        <v>7321.8469999999998</v>
      </c>
      <c r="J10" s="191">
        <f>G10</f>
        <v>0</v>
      </c>
      <c r="K10" s="191">
        <f>C10</f>
        <v>7321.8469999999998</v>
      </c>
      <c r="L10" s="191"/>
      <c r="M10" s="191"/>
      <c r="N10" s="191">
        <f t="shared" si="1"/>
        <v>0</v>
      </c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</row>
    <row r="11" spans="1:36" s="193" customFormat="1" ht="15" customHeight="1" x14ac:dyDescent="0.25">
      <c r="A11" s="165" t="s">
        <v>16</v>
      </c>
      <c r="B11" s="203" t="s">
        <v>167</v>
      </c>
      <c r="C11" s="419">
        <f>C12+C13</f>
        <v>10507.721271795084</v>
      </c>
      <c r="D11" s="420">
        <f>D12+D13</f>
        <v>7485.076</v>
      </c>
      <c r="E11" s="420">
        <f t="shared" ref="E11:G11" si="2">E12+E13</f>
        <v>3022.6452717950842</v>
      </c>
      <c r="F11" s="420">
        <f t="shared" si="2"/>
        <v>7485.076</v>
      </c>
      <c r="G11" s="421">
        <f t="shared" si="2"/>
        <v>3022.6452717950842</v>
      </c>
      <c r="H11" s="191"/>
      <c r="I11" s="192"/>
      <c r="J11" s="191"/>
      <c r="K11" s="191"/>
      <c r="L11" s="191"/>
      <c r="M11" s="191"/>
      <c r="N11" s="191">
        <f t="shared" si="1"/>
        <v>0</v>
      </c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</row>
    <row r="12" spans="1:36" s="193" customFormat="1" ht="15" customHeight="1" x14ac:dyDescent="0.25">
      <c r="A12" s="194" t="s">
        <v>14</v>
      </c>
      <c r="B12" s="76" t="s">
        <v>15</v>
      </c>
      <c r="C12" s="422">
        <f>'7,3,3 APA'!G39</f>
        <v>1020.7239999999999</v>
      </c>
      <c r="D12" s="422">
        <f>'7,3,3 APA'!H39</f>
        <v>1020.7239999999999</v>
      </c>
      <c r="E12" s="422">
        <f>'7,3,3 APA'!I39</f>
        <v>0</v>
      </c>
      <c r="F12" s="422">
        <f>'7,3,3 APA'!L39</f>
        <v>1020.7239999999999</v>
      </c>
      <c r="G12" s="423">
        <f>'7,3,3 APA'!M39</f>
        <v>0</v>
      </c>
      <c r="H12" s="191"/>
      <c r="I12" s="192"/>
      <c r="J12" s="191"/>
      <c r="K12" s="191"/>
      <c r="L12" s="191"/>
      <c r="M12" s="191"/>
      <c r="N12" s="191">
        <f t="shared" si="1"/>
        <v>0</v>
      </c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  <c r="AI12" s="191"/>
      <c r="AJ12" s="191"/>
    </row>
    <row r="13" spans="1:36" s="193" customFormat="1" ht="15" customHeight="1" x14ac:dyDescent="0.25">
      <c r="A13" s="194" t="s">
        <v>12</v>
      </c>
      <c r="B13" s="76" t="s">
        <v>562</v>
      </c>
      <c r="C13" s="422">
        <f>'7,3,3 CANAL'!G38</f>
        <v>9486.9972717950841</v>
      </c>
      <c r="D13" s="422">
        <f>'7,3,3 CANAL'!H38</f>
        <v>6464.3519999999999</v>
      </c>
      <c r="E13" s="422">
        <f>'7,3,3 CANAL'!I38+'7,3,3 CANAL'!J38</f>
        <v>3022.6452717950842</v>
      </c>
      <c r="F13" s="422">
        <f>'7,3,3 CANAL'!L38</f>
        <v>6464.3519999999999</v>
      </c>
      <c r="G13" s="423">
        <f>'7,3,3 CANAL'!M38</f>
        <v>3022.6452717950842</v>
      </c>
      <c r="H13" s="191"/>
      <c r="I13" s="192"/>
      <c r="J13" s="191"/>
      <c r="K13" s="191">
        <f>C13</f>
        <v>9486.9972717950841</v>
      </c>
      <c r="L13" s="191"/>
      <c r="M13" s="191"/>
      <c r="N13" s="191">
        <f t="shared" si="1"/>
        <v>0</v>
      </c>
      <c r="O13" s="191"/>
      <c r="P13" s="191"/>
      <c r="Q13" s="191"/>
      <c r="R13" s="191"/>
      <c r="S13" s="191"/>
      <c r="T13" s="191"/>
      <c r="U13" s="191"/>
      <c r="V13" s="191"/>
      <c r="W13" s="191"/>
      <c r="X13" s="191"/>
      <c r="Y13" s="191"/>
      <c r="Z13" s="191"/>
      <c r="AA13" s="191"/>
      <c r="AB13" s="191"/>
      <c r="AC13" s="191"/>
      <c r="AD13" s="191"/>
      <c r="AE13" s="191"/>
      <c r="AF13" s="191"/>
      <c r="AG13" s="191"/>
      <c r="AH13" s="191"/>
      <c r="AI13" s="191"/>
      <c r="AJ13" s="191"/>
    </row>
    <row r="14" spans="1:36" s="196" customFormat="1" ht="15" customHeight="1" x14ac:dyDescent="0.25">
      <c r="A14" s="195"/>
      <c r="B14" s="229" t="s">
        <v>168</v>
      </c>
      <c r="C14" s="419">
        <f>C15+C16</f>
        <v>911.726</v>
      </c>
      <c r="D14" s="419">
        <f t="shared" ref="D14:G14" si="3">D15+D16</f>
        <v>911.726</v>
      </c>
      <c r="E14" s="419">
        <f t="shared" si="3"/>
        <v>0</v>
      </c>
      <c r="F14" s="419">
        <f t="shared" si="3"/>
        <v>911.726</v>
      </c>
      <c r="G14" s="424">
        <f t="shared" si="3"/>
        <v>0</v>
      </c>
      <c r="H14" s="191"/>
      <c r="I14" s="192"/>
      <c r="J14" s="79"/>
      <c r="K14" s="191">
        <f t="shared" ref="K14" si="4">C14</f>
        <v>911.726</v>
      </c>
      <c r="L14" s="79"/>
      <c r="M14" s="191"/>
      <c r="N14" s="191">
        <f t="shared" si="1"/>
        <v>0</v>
      </c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/>
      <c r="AJ14" s="79"/>
    </row>
    <row r="15" spans="1:36" s="193" customFormat="1" ht="15" customHeight="1" x14ac:dyDescent="0.25">
      <c r="A15" s="194"/>
      <c r="B15" s="76" t="s">
        <v>15</v>
      </c>
      <c r="C15" s="422">
        <f>'7,3,3 APA'!G63</f>
        <v>0</v>
      </c>
      <c r="D15" s="422">
        <f>'7,3,3 APA'!H63</f>
        <v>0</v>
      </c>
      <c r="E15" s="422">
        <f>'7,3,3 APA'!I63</f>
        <v>0</v>
      </c>
      <c r="F15" s="422">
        <f>'7,3,3 APA'!L63</f>
        <v>0</v>
      </c>
      <c r="G15" s="423">
        <f>'7,3,3 APA'!M63</f>
        <v>0</v>
      </c>
      <c r="H15" s="191"/>
      <c r="I15" s="192"/>
      <c r="J15" s="191"/>
      <c r="K15" s="191"/>
      <c r="L15" s="191"/>
      <c r="M15" s="191"/>
      <c r="N15" s="191">
        <f t="shared" si="1"/>
        <v>0</v>
      </c>
      <c r="O15" s="191"/>
      <c r="P15" s="191"/>
      <c r="Q15" s="191"/>
      <c r="R15" s="191"/>
      <c r="S15" s="191"/>
      <c r="T15" s="191"/>
      <c r="U15" s="191"/>
      <c r="V15" s="191"/>
      <c r="W15" s="191"/>
      <c r="X15" s="191"/>
      <c r="Y15" s="191"/>
      <c r="Z15" s="191"/>
      <c r="AA15" s="191"/>
      <c r="AB15" s="191"/>
      <c r="AC15" s="191"/>
      <c r="AD15" s="191"/>
      <c r="AE15" s="191"/>
      <c r="AF15" s="191"/>
      <c r="AG15" s="191"/>
      <c r="AH15" s="191"/>
      <c r="AI15" s="191"/>
      <c r="AJ15" s="191"/>
    </row>
    <row r="16" spans="1:36" s="193" customFormat="1" ht="15" customHeight="1" x14ac:dyDescent="0.25">
      <c r="A16" s="194"/>
      <c r="B16" s="76" t="s">
        <v>562</v>
      </c>
      <c r="C16" s="422">
        <f>'7,3,3 CANAL'!G60</f>
        <v>911.726</v>
      </c>
      <c r="D16" s="422">
        <f>'7,3,3 CANAL'!H60</f>
        <v>911.726</v>
      </c>
      <c r="E16" s="422">
        <f>'7,3,3 CANAL'!J60</f>
        <v>0</v>
      </c>
      <c r="F16" s="422">
        <f>'7,3,3 CANAL'!L60</f>
        <v>911.726</v>
      </c>
      <c r="G16" s="423">
        <f>'7,3,3 CANAL'!M60</f>
        <v>0</v>
      </c>
      <c r="H16" s="191"/>
      <c r="I16" s="192"/>
      <c r="J16" s="191"/>
      <c r="K16" s="191"/>
      <c r="L16" s="191"/>
      <c r="M16" s="191"/>
      <c r="N16" s="191">
        <f t="shared" si="1"/>
        <v>0</v>
      </c>
      <c r="O16" s="191"/>
      <c r="P16" s="191"/>
      <c r="Q16" s="191"/>
      <c r="R16" s="191"/>
      <c r="S16" s="191"/>
      <c r="T16" s="191"/>
      <c r="U16" s="191"/>
      <c r="V16" s="191"/>
      <c r="W16" s="191"/>
      <c r="X16" s="191"/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  <c r="AI16" s="191"/>
      <c r="AJ16" s="191"/>
    </row>
    <row r="17" spans="1:36" s="193" customFormat="1" ht="15" customHeight="1" x14ac:dyDescent="0.25">
      <c r="A17" s="165">
        <v>2</v>
      </c>
      <c r="B17" s="203" t="s">
        <v>169</v>
      </c>
      <c r="C17" s="419">
        <f>C18+C19</f>
        <v>6138.0216683836215</v>
      </c>
      <c r="D17" s="419">
        <f t="shared" ref="D17:G17" si="5">D18+D19</f>
        <v>2727.8230000000003</v>
      </c>
      <c r="E17" s="419">
        <f t="shared" si="5"/>
        <v>3410.1986683836212</v>
      </c>
      <c r="F17" s="419">
        <f t="shared" si="5"/>
        <v>2727.8230000000003</v>
      </c>
      <c r="G17" s="424">
        <f t="shared" si="5"/>
        <v>3410.1986683836212</v>
      </c>
      <c r="H17" s="191"/>
      <c r="I17" s="192"/>
      <c r="J17" s="191"/>
      <c r="K17" s="191"/>
      <c r="L17" s="191"/>
      <c r="M17" s="191"/>
      <c r="N17" s="191">
        <f t="shared" si="1"/>
        <v>0</v>
      </c>
      <c r="O17" s="191"/>
      <c r="P17" s="191"/>
      <c r="Q17" s="191"/>
      <c r="R17" s="191"/>
      <c r="S17" s="191"/>
      <c r="T17" s="191"/>
      <c r="U17" s="191"/>
      <c r="V17" s="191"/>
      <c r="W17" s="191"/>
      <c r="X17" s="191"/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  <c r="AI17" s="191"/>
      <c r="AJ17" s="191"/>
    </row>
    <row r="18" spans="1:36" s="193" customFormat="1" ht="15" customHeight="1" x14ac:dyDescent="0.25">
      <c r="A18" s="194" t="s">
        <v>752</v>
      </c>
      <c r="B18" s="76" t="s">
        <v>15</v>
      </c>
      <c r="C18" s="422">
        <f>'7,3,3 APA'!G84</f>
        <v>0</v>
      </c>
      <c r="D18" s="422">
        <f>'7,3,3 APA'!H84</f>
        <v>0</v>
      </c>
      <c r="E18" s="422">
        <f>'7,3,3 APA'!J84</f>
        <v>0</v>
      </c>
      <c r="F18" s="422">
        <f>'7,3,3 APA'!L84</f>
        <v>0</v>
      </c>
      <c r="G18" s="423">
        <f>'7,3,3 APA'!M84</f>
        <v>0</v>
      </c>
      <c r="H18" s="191"/>
      <c r="I18" s="192"/>
      <c r="J18" s="191"/>
      <c r="K18" s="191"/>
      <c r="L18" s="191"/>
      <c r="M18" s="191"/>
      <c r="N18" s="191">
        <f t="shared" si="1"/>
        <v>0</v>
      </c>
      <c r="O18" s="191"/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  <c r="AE18" s="191"/>
      <c r="AF18" s="191"/>
      <c r="AG18" s="191"/>
      <c r="AH18" s="191"/>
      <c r="AI18" s="191"/>
      <c r="AJ18" s="191"/>
    </row>
    <row r="19" spans="1:36" s="193" customFormat="1" ht="15" customHeight="1" x14ac:dyDescent="0.25">
      <c r="A19" s="194" t="s">
        <v>753</v>
      </c>
      <c r="B19" s="76" t="s">
        <v>562</v>
      </c>
      <c r="C19" s="422">
        <f>'7,3,3 CANAL'!G78</f>
        <v>6138.0216683836215</v>
      </c>
      <c r="D19" s="422">
        <f>'7,3,3 CANAL'!H78</f>
        <v>2727.8230000000003</v>
      </c>
      <c r="E19" s="422">
        <f>'7,3,3 CANAL'!I78</f>
        <v>3410.1986683836212</v>
      </c>
      <c r="F19" s="422">
        <f>'7,3,3 CANAL'!L78</f>
        <v>2727.8230000000003</v>
      </c>
      <c r="G19" s="423">
        <f>'7,3,3 CANAL'!M78</f>
        <v>3410.1986683836212</v>
      </c>
      <c r="H19" s="191"/>
      <c r="I19" s="192"/>
      <c r="J19" s="191"/>
      <c r="K19" s="191"/>
      <c r="L19" s="191"/>
      <c r="M19" s="191"/>
      <c r="N19" s="191">
        <f t="shared" si="1"/>
        <v>0</v>
      </c>
      <c r="O19" s="191"/>
      <c r="P19" s="191"/>
      <c r="Q19" s="191"/>
      <c r="R19" s="191"/>
      <c r="S19" s="191"/>
      <c r="T19" s="191"/>
      <c r="U19" s="191"/>
      <c r="V19" s="191"/>
      <c r="W19" s="191"/>
      <c r="X19" s="191"/>
      <c r="Y19" s="191"/>
      <c r="Z19" s="191"/>
      <c r="AA19" s="191"/>
      <c r="AB19" s="191"/>
      <c r="AC19" s="191"/>
      <c r="AD19" s="191"/>
      <c r="AE19" s="191"/>
      <c r="AF19" s="191"/>
      <c r="AG19" s="191"/>
      <c r="AH19" s="191"/>
      <c r="AI19" s="191"/>
      <c r="AJ19" s="191"/>
    </row>
    <row r="20" spans="1:36" s="193" customFormat="1" ht="15" customHeight="1" x14ac:dyDescent="0.25">
      <c r="A20" s="165">
        <v>3</v>
      </c>
      <c r="B20" s="203" t="s">
        <v>170</v>
      </c>
      <c r="C20" s="419">
        <f>C21+C22</f>
        <v>1383.7525000000001</v>
      </c>
      <c r="D20" s="419">
        <f t="shared" ref="D20:G20" si="6">D21+D22</f>
        <v>261.73599999999999</v>
      </c>
      <c r="E20" s="419">
        <f t="shared" si="6"/>
        <v>1122.0165000000002</v>
      </c>
      <c r="F20" s="419">
        <f t="shared" si="6"/>
        <v>261.73599999999999</v>
      </c>
      <c r="G20" s="424">
        <f t="shared" si="6"/>
        <v>1122.0165000000002</v>
      </c>
      <c r="H20" s="191"/>
      <c r="I20" s="192"/>
      <c r="J20" s="191"/>
      <c r="K20" s="191"/>
      <c r="L20" s="191"/>
      <c r="M20" s="191"/>
      <c r="N20" s="191">
        <f t="shared" si="1"/>
        <v>0</v>
      </c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1"/>
      <c r="AA20" s="191"/>
      <c r="AB20" s="191"/>
      <c r="AC20" s="191"/>
      <c r="AD20" s="191"/>
      <c r="AE20" s="191"/>
      <c r="AF20" s="191"/>
      <c r="AG20" s="191"/>
      <c r="AH20" s="191"/>
      <c r="AI20" s="191"/>
      <c r="AJ20" s="191"/>
    </row>
    <row r="21" spans="1:36" s="193" customFormat="1" ht="15" customHeight="1" x14ac:dyDescent="0.25">
      <c r="A21" s="194" t="s">
        <v>754</v>
      </c>
      <c r="B21" s="76" t="s">
        <v>15</v>
      </c>
      <c r="C21" s="422">
        <f>'7,3,3 APA'!G108</f>
        <v>261.73599999999999</v>
      </c>
      <c r="D21" s="422">
        <f>'7,3,3 APA'!H108</f>
        <v>261.73599999999999</v>
      </c>
      <c r="E21" s="422">
        <f>'7,3,3 APA'!J108</f>
        <v>0</v>
      </c>
      <c r="F21" s="422">
        <f>'7,3,3 APA'!L108</f>
        <v>261.73599999999999</v>
      </c>
      <c r="G21" s="423">
        <f>'7,3,3 APA'!M108</f>
        <v>0</v>
      </c>
      <c r="H21" s="191"/>
      <c r="I21" s="192"/>
      <c r="J21" s="191"/>
      <c r="K21" s="191"/>
      <c r="L21" s="191"/>
      <c r="M21" s="191"/>
      <c r="N21" s="191">
        <f t="shared" si="1"/>
        <v>0</v>
      </c>
      <c r="O21" s="191"/>
      <c r="P21" s="191"/>
      <c r="Q21" s="191"/>
      <c r="R21" s="191"/>
      <c r="S21" s="191"/>
      <c r="T21" s="191"/>
      <c r="U21" s="191"/>
      <c r="V21" s="191"/>
      <c r="W21" s="191"/>
      <c r="X21" s="191"/>
      <c r="Y21" s="191"/>
      <c r="Z21" s="191"/>
      <c r="AA21" s="191"/>
      <c r="AB21" s="191"/>
      <c r="AC21" s="191"/>
      <c r="AD21" s="191"/>
      <c r="AE21" s="191"/>
      <c r="AF21" s="191"/>
      <c r="AG21" s="191"/>
      <c r="AH21" s="191"/>
      <c r="AI21" s="191"/>
      <c r="AJ21" s="191"/>
    </row>
    <row r="22" spans="1:36" s="193" customFormat="1" ht="15" customHeight="1" x14ac:dyDescent="0.25">
      <c r="A22" s="194" t="s">
        <v>755</v>
      </c>
      <c r="B22" s="76" t="s">
        <v>562</v>
      </c>
      <c r="C22" s="422">
        <f>'7,3,3 CANAL'!G100</f>
        <v>1122.0165000000002</v>
      </c>
      <c r="D22" s="422">
        <f>'7,3,3 CANAL'!H100</f>
        <v>0</v>
      </c>
      <c r="E22" s="422">
        <f>'7,3,3 CANAL'!J100</f>
        <v>1122.0165000000002</v>
      </c>
      <c r="F22" s="422">
        <f>'7,3,3 CANAL'!L100</f>
        <v>0</v>
      </c>
      <c r="G22" s="423">
        <f>'7,3,3 CANAL'!M100</f>
        <v>1122.0165000000002</v>
      </c>
      <c r="H22" s="191"/>
      <c r="I22" s="192"/>
      <c r="J22" s="191"/>
      <c r="K22" s="191"/>
      <c r="L22" s="191"/>
      <c r="M22" s="191"/>
      <c r="N22" s="191">
        <f t="shared" si="1"/>
        <v>0</v>
      </c>
      <c r="O22" s="191"/>
      <c r="P22" s="191"/>
      <c r="Q22" s="191"/>
      <c r="R22" s="191"/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191"/>
    </row>
    <row r="23" spans="1:36" s="196" customFormat="1" ht="15" customHeight="1" x14ac:dyDescent="0.25">
      <c r="A23" s="165" t="s">
        <v>1086</v>
      </c>
      <c r="B23" s="229" t="s">
        <v>171</v>
      </c>
      <c r="C23" s="419">
        <f>C24+C25</f>
        <v>10321.230992435347</v>
      </c>
      <c r="D23" s="419">
        <f t="shared" ref="D23:G23" si="7">D24+D25</f>
        <v>5146.9769999999999</v>
      </c>
      <c r="E23" s="419">
        <f t="shared" si="7"/>
        <v>5174.2539924353459</v>
      </c>
      <c r="F23" s="419">
        <f t="shared" si="7"/>
        <v>5146.9769999999999</v>
      </c>
      <c r="G23" s="424">
        <f t="shared" si="7"/>
        <v>5174.2539924353459</v>
      </c>
      <c r="H23" s="191"/>
      <c r="I23" s="192"/>
      <c r="J23" s="79"/>
      <c r="K23" s="191"/>
      <c r="L23" s="79"/>
      <c r="M23" s="191"/>
      <c r="N23" s="191">
        <f t="shared" si="1"/>
        <v>0</v>
      </c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  <c r="AG23" s="79"/>
      <c r="AH23" s="79"/>
      <c r="AI23" s="79"/>
      <c r="AJ23" s="79"/>
    </row>
    <row r="24" spans="1:36" s="193" customFormat="1" ht="15" customHeight="1" x14ac:dyDescent="0.25">
      <c r="A24" s="194" t="s">
        <v>1087</v>
      </c>
      <c r="B24" s="76" t="s">
        <v>15</v>
      </c>
      <c r="C24" s="422">
        <f>'7,3,3 APA'!G132</f>
        <v>295.49250000000006</v>
      </c>
      <c r="D24" s="422">
        <f>'7,3,3 APA'!H132</f>
        <v>0</v>
      </c>
      <c r="E24" s="422">
        <f>'7,3,3 APA'!I132</f>
        <v>295.49250000000006</v>
      </c>
      <c r="F24" s="422">
        <f>'7,3,3 APA'!L132</f>
        <v>0</v>
      </c>
      <c r="G24" s="423">
        <f>'7,3,3 APA'!M132</f>
        <v>295.49250000000006</v>
      </c>
      <c r="H24" s="191"/>
      <c r="I24" s="192"/>
      <c r="J24" s="191"/>
      <c r="K24" s="191"/>
      <c r="L24" s="191"/>
      <c r="M24" s="191"/>
      <c r="N24" s="191">
        <f t="shared" si="1"/>
        <v>0</v>
      </c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D24" s="191"/>
      <c r="AE24" s="191"/>
      <c r="AF24" s="191"/>
      <c r="AG24" s="191"/>
      <c r="AH24" s="191"/>
      <c r="AI24" s="191"/>
      <c r="AJ24" s="191"/>
    </row>
    <row r="25" spans="1:36" s="193" customFormat="1" ht="15" customHeight="1" x14ac:dyDescent="0.25">
      <c r="A25" s="194" t="s">
        <v>1088</v>
      </c>
      <c r="B25" s="76" t="s">
        <v>562</v>
      </c>
      <c r="C25" s="422">
        <f>'7,3,3 CANAL'!G117</f>
        <v>10025.738492435346</v>
      </c>
      <c r="D25" s="422">
        <f>'7,3,3 CANAL'!H117</f>
        <v>5146.9769999999999</v>
      </c>
      <c r="E25" s="422">
        <f>'7,3,3 CANAL'!I117+'7,3,3 CANAL'!J117</f>
        <v>4878.7614924353456</v>
      </c>
      <c r="F25" s="422">
        <f>'7,3,3 CANAL'!L117</f>
        <v>5146.9769999999999</v>
      </c>
      <c r="G25" s="423">
        <f>'7,3,3 CANAL'!M117</f>
        <v>4878.7614924353456</v>
      </c>
      <c r="H25" s="191"/>
      <c r="I25" s="192"/>
      <c r="J25" s="191"/>
      <c r="K25" s="191"/>
      <c r="L25" s="191"/>
      <c r="M25" s="191"/>
      <c r="N25" s="191">
        <f t="shared" si="1"/>
        <v>0</v>
      </c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</row>
    <row r="26" spans="1:36" s="193" customFormat="1" ht="15" customHeight="1" x14ac:dyDescent="0.25">
      <c r="A26" s="165" t="s">
        <v>1132</v>
      </c>
      <c r="B26" s="229" t="s">
        <v>172</v>
      </c>
      <c r="C26" s="419">
        <f>C27+C28</f>
        <v>5389.1639999999989</v>
      </c>
      <c r="D26" s="419">
        <f t="shared" ref="D26:G26" si="8">D27+D28</f>
        <v>2404.5349999999999</v>
      </c>
      <c r="E26" s="419">
        <f t="shared" si="8"/>
        <v>2984.6289999999999</v>
      </c>
      <c r="F26" s="419">
        <f t="shared" si="8"/>
        <v>2404.5349999999999</v>
      </c>
      <c r="G26" s="424">
        <f t="shared" si="8"/>
        <v>2984.6289999999999</v>
      </c>
      <c r="H26" s="191"/>
      <c r="I26" s="192"/>
      <c r="J26" s="191"/>
      <c r="K26" s="191"/>
      <c r="L26" s="191"/>
      <c r="M26" s="191"/>
      <c r="N26" s="191">
        <f t="shared" si="1"/>
        <v>0</v>
      </c>
      <c r="O26" s="191"/>
      <c r="P26" s="191"/>
      <c r="Q26" s="191"/>
      <c r="R26" s="191"/>
      <c r="S26" s="191"/>
      <c r="T26" s="191"/>
      <c r="U26" s="191"/>
      <c r="V26" s="191"/>
      <c r="W26" s="191"/>
      <c r="X26" s="191"/>
      <c r="Y26" s="191"/>
      <c r="Z26" s="191"/>
      <c r="AA26" s="191"/>
      <c r="AB26" s="191"/>
      <c r="AC26" s="191"/>
      <c r="AD26" s="191"/>
      <c r="AE26" s="191"/>
      <c r="AF26" s="191"/>
      <c r="AG26" s="191"/>
      <c r="AH26" s="191"/>
      <c r="AI26" s="191"/>
      <c r="AJ26" s="191"/>
    </row>
    <row r="27" spans="1:36" s="193" customFormat="1" ht="15" customHeight="1" x14ac:dyDescent="0.25">
      <c r="A27" s="194" t="s">
        <v>1133</v>
      </c>
      <c r="B27" s="76" t="s">
        <v>15</v>
      </c>
      <c r="C27" s="422">
        <f>'7,3,3 APA'!G156</f>
        <v>231.35499999999999</v>
      </c>
      <c r="D27" s="422">
        <f>'7,3,3 APA'!H156</f>
        <v>231.35499999999999</v>
      </c>
      <c r="E27" s="422">
        <f>'7,3,3 APA'!J156</f>
        <v>0</v>
      </c>
      <c r="F27" s="422">
        <f>'7,3,3 APA'!L156</f>
        <v>231.35499999999999</v>
      </c>
      <c r="G27" s="423">
        <f>'7,3,3 APA'!M156</f>
        <v>0</v>
      </c>
      <c r="H27" s="191"/>
      <c r="I27" s="192"/>
      <c r="J27" s="191"/>
      <c r="K27" s="191"/>
      <c r="L27" s="191"/>
      <c r="M27" s="191"/>
      <c r="N27" s="191">
        <f t="shared" si="1"/>
        <v>0</v>
      </c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</row>
    <row r="28" spans="1:36" s="193" customFormat="1" ht="15" customHeight="1" x14ac:dyDescent="0.25">
      <c r="A28" s="194" t="s">
        <v>1134</v>
      </c>
      <c r="B28" s="76" t="s">
        <v>562</v>
      </c>
      <c r="C28" s="422">
        <f>'7,3,3 CANAL'!G139</f>
        <v>5157.8089999999993</v>
      </c>
      <c r="D28" s="422">
        <f>'7,3,3 CANAL'!H139</f>
        <v>2173.1799999999998</v>
      </c>
      <c r="E28" s="422">
        <f>'7,3,3 CANAL'!I139+'7,3,3 CANAL'!J139</f>
        <v>2984.6289999999999</v>
      </c>
      <c r="F28" s="422">
        <f>'7,3,3 CANAL'!L139</f>
        <v>2173.1799999999998</v>
      </c>
      <c r="G28" s="423">
        <f>'7,3,3 CANAL'!M139</f>
        <v>2984.6289999999999</v>
      </c>
      <c r="H28" s="191"/>
      <c r="I28" s="192"/>
      <c r="J28" s="191"/>
      <c r="K28" s="191"/>
      <c r="L28" s="191"/>
      <c r="M28" s="191"/>
      <c r="N28" s="191">
        <f t="shared" si="1"/>
        <v>0</v>
      </c>
      <c r="O28" s="191"/>
      <c r="P28" s="191"/>
      <c r="Q28" s="191"/>
      <c r="R28" s="191"/>
      <c r="S28" s="191"/>
      <c r="T28" s="191"/>
      <c r="U28" s="191"/>
      <c r="V28" s="191"/>
      <c r="W28" s="191"/>
      <c r="X28" s="191"/>
      <c r="Y28" s="191"/>
      <c r="Z28" s="191"/>
      <c r="AA28" s="191"/>
      <c r="AB28" s="191"/>
      <c r="AC28" s="191"/>
      <c r="AD28" s="191"/>
      <c r="AE28" s="191"/>
      <c r="AF28" s="191"/>
      <c r="AG28" s="191"/>
      <c r="AH28" s="191"/>
      <c r="AI28" s="191"/>
      <c r="AJ28" s="191"/>
    </row>
    <row r="29" spans="1:36" s="193" customFormat="1" ht="15" customHeight="1" x14ac:dyDescent="0.25">
      <c r="A29" s="165">
        <v>4</v>
      </c>
      <c r="B29" s="203" t="s">
        <v>173</v>
      </c>
      <c r="C29" s="419">
        <f>C30+C31</f>
        <v>10581.426438750001</v>
      </c>
      <c r="D29" s="419">
        <f t="shared" ref="D29:G29" si="9">D30+D31</f>
        <v>5763.3729999999996</v>
      </c>
      <c r="E29" s="419">
        <f t="shared" si="9"/>
        <v>4818.0534387500002</v>
      </c>
      <c r="F29" s="419">
        <f t="shared" si="9"/>
        <v>5763.3729999999996</v>
      </c>
      <c r="G29" s="424">
        <f t="shared" si="9"/>
        <v>4818.0534387500002</v>
      </c>
      <c r="H29" s="191"/>
      <c r="I29" s="192"/>
      <c r="J29" s="191"/>
      <c r="K29" s="191"/>
      <c r="L29" s="191"/>
      <c r="M29" s="191"/>
      <c r="N29" s="191">
        <f t="shared" si="1"/>
        <v>0</v>
      </c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191"/>
      <c r="Z29" s="191"/>
      <c r="AA29" s="191"/>
      <c r="AB29" s="191"/>
      <c r="AC29" s="191"/>
      <c r="AD29" s="191"/>
      <c r="AE29" s="191"/>
      <c r="AF29" s="191"/>
      <c r="AG29" s="191"/>
      <c r="AH29" s="191"/>
      <c r="AI29" s="191"/>
      <c r="AJ29" s="191"/>
    </row>
    <row r="30" spans="1:36" s="193" customFormat="1" ht="15" customHeight="1" x14ac:dyDescent="0.25">
      <c r="A30" s="194" t="s">
        <v>756</v>
      </c>
      <c r="B30" s="76" t="s">
        <v>15</v>
      </c>
      <c r="C30" s="422">
        <f>'7,3,3 APA'!G188</f>
        <v>3933.7991199999997</v>
      </c>
      <c r="D30" s="422">
        <f>'7,3,3 APA'!H188</f>
        <v>1911.5829999999999</v>
      </c>
      <c r="E30" s="422">
        <f>'7,3,3 APA'!I188</f>
        <v>2022.2161200000003</v>
      </c>
      <c r="F30" s="422">
        <f>'7,3,3 APA'!L188</f>
        <v>1911.5829999999999</v>
      </c>
      <c r="G30" s="423">
        <f>'7,3,3 APA'!M188</f>
        <v>2022.2161200000003</v>
      </c>
      <c r="H30" s="191"/>
      <c r="I30" s="192"/>
      <c r="J30" s="191"/>
      <c r="K30" s="191"/>
      <c r="L30" s="191"/>
      <c r="M30" s="191"/>
      <c r="N30" s="191">
        <f t="shared" si="1"/>
        <v>0</v>
      </c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1"/>
      <c r="AA30" s="191"/>
      <c r="AB30" s="191"/>
      <c r="AC30" s="191"/>
      <c r="AD30" s="191"/>
      <c r="AE30" s="191"/>
      <c r="AF30" s="191"/>
      <c r="AG30" s="191"/>
      <c r="AH30" s="191"/>
      <c r="AI30" s="191"/>
      <c r="AJ30" s="191"/>
    </row>
    <row r="31" spans="1:36" s="193" customFormat="1" ht="15" customHeight="1" x14ac:dyDescent="0.25">
      <c r="A31" s="194" t="s">
        <v>757</v>
      </c>
      <c r="B31" s="76" t="s">
        <v>562</v>
      </c>
      <c r="C31" s="422">
        <f>'7,3,3 CANAL'!G162</f>
        <v>6647.627318750001</v>
      </c>
      <c r="D31" s="422">
        <f>'7,3,3 CANAL'!H162</f>
        <v>3851.79</v>
      </c>
      <c r="E31" s="422">
        <f>'7,3,3 CANAL'!J162</f>
        <v>2795.8373187500001</v>
      </c>
      <c r="F31" s="422">
        <f>'7,3,3 CANAL'!L162</f>
        <v>3851.79</v>
      </c>
      <c r="G31" s="423">
        <f>'7,3,3 CANAL'!M162</f>
        <v>2795.8373187500001</v>
      </c>
      <c r="H31" s="191"/>
      <c r="I31" s="192"/>
      <c r="J31" s="191"/>
      <c r="K31" s="191"/>
      <c r="L31" s="191"/>
      <c r="M31" s="191"/>
      <c r="N31" s="191">
        <f t="shared" si="1"/>
        <v>0</v>
      </c>
      <c r="O31" s="191"/>
      <c r="P31" s="191"/>
      <c r="Q31" s="191"/>
      <c r="R31" s="191"/>
      <c r="S31" s="191"/>
      <c r="T31" s="191"/>
      <c r="U31" s="191"/>
      <c r="V31" s="191"/>
      <c r="W31" s="191"/>
      <c r="X31" s="191"/>
      <c r="Y31" s="191"/>
      <c r="Z31" s="191"/>
      <c r="AA31" s="191"/>
      <c r="AB31" s="191"/>
      <c r="AC31" s="191"/>
      <c r="AD31" s="191"/>
      <c r="AE31" s="191"/>
      <c r="AF31" s="191"/>
      <c r="AG31" s="191"/>
      <c r="AH31" s="191"/>
      <c r="AI31" s="191"/>
      <c r="AJ31" s="191"/>
    </row>
    <row r="32" spans="1:36" s="191" customFormat="1" ht="15" customHeight="1" x14ac:dyDescent="0.25">
      <c r="A32" s="165">
        <v>5</v>
      </c>
      <c r="B32" s="203" t="s">
        <v>343</v>
      </c>
      <c r="C32" s="419">
        <f>C33+C34</f>
        <v>6949.4158800000005</v>
      </c>
      <c r="D32" s="419">
        <f t="shared" ref="D32:G32" si="10">D33+D34</f>
        <v>6949.4158800000005</v>
      </c>
      <c r="E32" s="419">
        <f t="shared" si="10"/>
        <v>0</v>
      </c>
      <c r="F32" s="419">
        <f t="shared" si="10"/>
        <v>0</v>
      </c>
      <c r="G32" s="424">
        <f t="shared" si="10"/>
        <v>6949.4158800000005</v>
      </c>
      <c r="I32" s="192"/>
      <c r="N32" s="191">
        <f t="shared" si="1"/>
        <v>0</v>
      </c>
    </row>
    <row r="33" spans="1:36" s="193" customFormat="1" ht="15" customHeight="1" x14ac:dyDescent="0.25">
      <c r="A33" s="194" t="s">
        <v>758</v>
      </c>
      <c r="B33" s="76" t="s">
        <v>15</v>
      </c>
      <c r="C33" s="422">
        <f>'7,3,3 APA'!G212</f>
        <v>0</v>
      </c>
      <c r="D33" s="422">
        <f>'7,3,3 APA'!H212</f>
        <v>0</v>
      </c>
      <c r="E33" s="422">
        <f>'7,3,3 APA'!J212</f>
        <v>0</v>
      </c>
      <c r="F33" s="422">
        <f>'7,3,3 APA'!L212</f>
        <v>0</v>
      </c>
      <c r="G33" s="423">
        <f>'7,3,3 APA'!M212</f>
        <v>0</v>
      </c>
      <c r="H33" s="191"/>
      <c r="I33" s="192"/>
      <c r="J33" s="191"/>
      <c r="K33" s="191"/>
      <c r="L33" s="191"/>
      <c r="M33" s="191"/>
      <c r="N33" s="191">
        <f t="shared" si="1"/>
        <v>0</v>
      </c>
      <c r="O33" s="191"/>
      <c r="P33" s="191"/>
      <c r="Q33" s="191"/>
      <c r="R33" s="191"/>
      <c r="S33" s="191"/>
      <c r="T33" s="191"/>
      <c r="U33" s="191"/>
      <c r="V33" s="191"/>
      <c r="W33" s="191"/>
      <c r="X33" s="191"/>
      <c r="Y33" s="191"/>
      <c r="Z33" s="191"/>
      <c r="AA33" s="191"/>
      <c r="AB33" s="191"/>
      <c r="AC33" s="191"/>
      <c r="AD33" s="191"/>
      <c r="AE33" s="191"/>
      <c r="AF33" s="191"/>
      <c r="AG33" s="191"/>
      <c r="AH33" s="191"/>
      <c r="AI33" s="191"/>
      <c r="AJ33" s="191"/>
    </row>
    <row r="34" spans="1:36" s="193" customFormat="1" ht="15" customHeight="1" x14ac:dyDescent="0.25">
      <c r="A34" s="194" t="s">
        <v>759</v>
      </c>
      <c r="B34" s="76" t="s">
        <v>562</v>
      </c>
      <c r="C34" s="422">
        <f>'7,3,3 CANAL'!G180</f>
        <v>6949.4158800000005</v>
      </c>
      <c r="D34" s="422">
        <f>'7,3,3 CANAL'!H180</f>
        <v>6949.4158800000005</v>
      </c>
      <c r="E34" s="422">
        <f>'7,3,3 CANAL'!J180</f>
        <v>0</v>
      </c>
      <c r="F34" s="422">
        <f>'7,3,3 CANAL'!L180</f>
        <v>0</v>
      </c>
      <c r="G34" s="423">
        <f>'7,3,3 CANAL'!M180</f>
        <v>6949.4158800000005</v>
      </c>
      <c r="H34" s="191"/>
      <c r="I34" s="192"/>
      <c r="J34" s="191"/>
      <c r="K34" s="191"/>
      <c r="L34" s="191"/>
      <c r="M34" s="191"/>
      <c r="N34" s="191">
        <f t="shared" si="1"/>
        <v>0</v>
      </c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91"/>
      <c r="AG34" s="191"/>
      <c r="AH34" s="191"/>
      <c r="AI34" s="191"/>
      <c r="AJ34" s="191"/>
    </row>
    <row r="35" spans="1:36" s="196" customFormat="1" ht="15" customHeight="1" x14ac:dyDescent="0.25">
      <c r="A35" s="165">
        <v>6</v>
      </c>
      <c r="B35" s="203" t="s">
        <v>174</v>
      </c>
      <c r="C35" s="419">
        <f>C36+C37</f>
        <v>6717.3972790421103</v>
      </c>
      <c r="D35" s="419">
        <f t="shared" ref="D35:G35" si="11">D36+D37</f>
        <v>11725.501</v>
      </c>
      <c r="E35" s="419">
        <f t="shared" si="11"/>
        <v>150.82518604211089</v>
      </c>
      <c r="F35" s="419">
        <f t="shared" si="11"/>
        <v>11725.501</v>
      </c>
      <c r="G35" s="424">
        <f t="shared" si="11"/>
        <v>150.82518604211089</v>
      </c>
      <c r="H35" s="191"/>
      <c r="I35" s="192"/>
      <c r="J35" s="79"/>
      <c r="K35" s="191"/>
      <c r="L35" s="79"/>
      <c r="M35" s="191"/>
      <c r="N35" s="191">
        <f t="shared" si="1"/>
        <v>1</v>
      </c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</row>
    <row r="36" spans="1:36" s="193" customFormat="1" ht="15" customHeight="1" x14ac:dyDescent="0.25">
      <c r="A36" s="194" t="s">
        <v>760</v>
      </c>
      <c r="B36" s="76" t="s">
        <v>15</v>
      </c>
      <c r="C36" s="422">
        <f>'7,3,3 APA'!G237</f>
        <v>4675.8559999999998</v>
      </c>
      <c r="D36" s="422">
        <f>'7,3,3 APA'!H237</f>
        <v>4675.8559999999998</v>
      </c>
      <c r="E36" s="422">
        <f>'7,3,3 APA'!J237</f>
        <v>0</v>
      </c>
      <c r="F36" s="422">
        <f>'7,3,3 APA'!L237</f>
        <v>4675.8559999999998</v>
      </c>
      <c r="G36" s="423">
        <f>'7,3,3 APA'!M237</f>
        <v>0</v>
      </c>
      <c r="H36" s="191"/>
      <c r="I36" s="192"/>
      <c r="J36" s="191"/>
      <c r="K36" s="191"/>
      <c r="L36" s="191"/>
      <c r="M36" s="191"/>
      <c r="N36" s="191">
        <f t="shared" si="1"/>
        <v>0</v>
      </c>
      <c r="O36" s="191"/>
      <c r="P36" s="191"/>
      <c r="Q36" s="191"/>
      <c r="R36" s="191"/>
      <c r="S36" s="191"/>
      <c r="T36" s="191"/>
      <c r="U36" s="191"/>
      <c r="V36" s="191"/>
      <c r="W36" s="191"/>
      <c r="X36" s="191"/>
      <c r="Y36" s="191"/>
      <c r="Z36" s="191"/>
      <c r="AA36" s="191"/>
      <c r="AB36" s="191"/>
      <c r="AC36" s="191"/>
      <c r="AD36" s="191"/>
      <c r="AE36" s="191"/>
      <c r="AF36" s="191"/>
      <c r="AG36" s="191"/>
      <c r="AH36" s="191"/>
      <c r="AI36" s="191"/>
      <c r="AJ36" s="191"/>
    </row>
    <row r="37" spans="1:36" s="193" customFormat="1" ht="15" customHeight="1" x14ac:dyDescent="0.25">
      <c r="A37" s="194" t="s">
        <v>761</v>
      </c>
      <c r="B37" s="76" t="s">
        <v>562</v>
      </c>
      <c r="C37" s="422">
        <f>'7,3,3 CANAL'!G201</f>
        <v>2041.5412790421108</v>
      </c>
      <c r="D37" s="422">
        <f>'7,3,3 CANAL'!H201</f>
        <v>7049.6449999999995</v>
      </c>
      <c r="E37" s="422">
        <f>'7,3,3 CANAL'!J201</f>
        <v>150.82518604211089</v>
      </c>
      <c r="F37" s="422">
        <f>'7,3,3 CANAL'!L201</f>
        <v>7049.6449999999995</v>
      </c>
      <c r="G37" s="423">
        <f>'7,3,3 CANAL'!M201</f>
        <v>150.82518604211089</v>
      </c>
      <c r="H37" s="191"/>
      <c r="I37" s="192"/>
      <c r="J37" s="191"/>
      <c r="K37" s="191"/>
      <c r="L37" s="191"/>
      <c r="M37" s="191"/>
      <c r="N37" s="191">
        <f t="shared" si="1"/>
        <v>1</v>
      </c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91"/>
      <c r="AG37" s="191"/>
      <c r="AH37" s="191"/>
      <c r="AI37" s="191"/>
      <c r="AJ37" s="191"/>
    </row>
    <row r="38" spans="1:36" s="79" customFormat="1" ht="15" customHeight="1" x14ac:dyDescent="0.25">
      <c r="A38" s="195" t="s">
        <v>1058</v>
      </c>
      <c r="B38" s="203" t="s">
        <v>344</v>
      </c>
      <c r="C38" s="419">
        <f>C39+C40</f>
        <v>5311.7238400000006</v>
      </c>
      <c r="D38" s="419">
        <f t="shared" ref="D38:G38" si="12">D39+D40</f>
        <v>3602.2635000000005</v>
      </c>
      <c r="E38" s="419">
        <f t="shared" si="12"/>
        <v>1709.4603400000001</v>
      </c>
      <c r="F38" s="419">
        <f t="shared" si="12"/>
        <v>0</v>
      </c>
      <c r="G38" s="424">
        <f t="shared" si="12"/>
        <v>5311.7238400000006</v>
      </c>
      <c r="H38" s="191"/>
      <c r="I38" s="192"/>
      <c r="K38" s="191"/>
      <c r="M38" s="191"/>
      <c r="N38" s="191">
        <f t="shared" si="1"/>
        <v>0</v>
      </c>
    </row>
    <row r="39" spans="1:36" s="193" customFormat="1" ht="15" customHeight="1" x14ac:dyDescent="0.25">
      <c r="A39" s="194" t="s">
        <v>762</v>
      </c>
      <c r="B39" s="76" t="s">
        <v>15</v>
      </c>
      <c r="C39" s="422">
        <f>'7,3,3 APA'!G264</f>
        <v>1709.4603400000001</v>
      </c>
      <c r="D39" s="422">
        <f>'7,3,3 APA'!H264</f>
        <v>0</v>
      </c>
      <c r="E39" s="422">
        <f>'7,3,3 APA'!I264</f>
        <v>1709.4603400000001</v>
      </c>
      <c r="F39" s="422">
        <f>'7,3,3 APA'!L264</f>
        <v>0</v>
      </c>
      <c r="G39" s="423">
        <f>'7,3,3 APA'!M264</f>
        <v>1709.4603400000001</v>
      </c>
      <c r="H39" s="191"/>
      <c r="I39" s="192"/>
      <c r="J39" s="191"/>
      <c r="K39" s="191"/>
      <c r="L39" s="191"/>
      <c r="M39" s="191"/>
      <c r="N39" s="191">
        <f t="shared" si="1"/>
        <v>0</v>
      </c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</row>
    <row r="40" spans="1:36" s="193" customFormat="1" ht="15" customHeight="1" x14ac:dyDescent="0.25">
      <c r="A40" s="194" t="s">
        <v>763</v>
      </c>
      <c r="B40" s="76" t="s">
        <v>562</v>
      </c>
      <c r="C40" s="422">
        <f>'7,3,3 CANAL'!G223</f>
        <v>3602.2635000000005</v>
      </c>
      <c r="D40" s="422">
        <f>'7,3,3 CANAL'!H223</f>
        <v>3602.2635000000005</v>
      </c>
      <c r="E40" s="422">
        <f>'7,3,3 CANAL'!J223</f>
        <v>0</v>
      </c>
      <c r="F40" s="422">
        <f>'7,3,3 CANAL'!L223</f>
        <v>0</v>
      </c>
      <c r="G40" s="423">
        <f>'7,3,3 CANAL'!M223</f>
        <v>3602.2635000000005</v>
      </c>
      <c r="H40" s="191"/>
      <c r="I40" s="192"/>
      <c r="J40" s="191"/>
      <c r="K40" s="191"/>
      <c r="L40" s="191"/>
      <c r="M40" s="191"/>
      <c r="N40" s="191">
        <f t="shared" si="1"/>
        <v>0</v>
      </c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</row>
    <row r="41" spans="1:36" s="79" customFormat="1" ht="15" customHeight="1" x14ac:dyDescent="0.25">
      <c r="A41" s="195" t="s">
        <v>1059</v>
      </c>
      <c r="B41" s="203" t="s">
        <v>175</v>
      </c>
      <c r="C41" s="419">
        <f>C42+C43</f>
        <v>7645.018</v>
      </c>
      <c r="D41" s="419">
        <f t="shared" ref="D41:G41" si="13">D42+D43</f>
        <v>7645.018</v>
      </c>
      <c r="E41" s="419">
        <f t="shared" si="13"/>
        <v>0</v>
      </c>
      <c r="F41" s="419">
        <f t="shared" si="13"/>
        <v>7645.018</v>
      </c>
      <c r="G41" s="424">
        <f t="shared" si="13"/>
        <v>0</v>
      </c>
      <c r="H41" s="191"/>
      <c r="I41" s="192"/>
      <c r="K41" s="191"/>
      <c r="M41" s="191"/>
      <c r="N41" s="191">
        <f t="shared" si="1"/>
        <v>0</v>
      </c>
    </row>
    <row r="42" spans="1:36" s="193" customFormat="1" ht="15" customHeight="1" x14ac:dyDescent="0.25">
      <c r="A42" s="194" t="s">
        <v>764</v>
      </c>
      <c r="B42" s="76" t="s">
        <v>15</v>
      </c>
      <c r="C42" s="422">
        <f>'7,3,3 APA'!G285</f>
        <v>1972.8489999999999</v>
      </c>
      <c r="D42" s="422">
        <f>'7,3,3 APA'!H285</f>
        <v>1972.8489999999999</v>
      </c>
      <c r="E42" s="422">
        <f>'7,3,3 APA'!J285</f>
        <v>0</v>
      </c>
      <c r="F42" s="422">
        <f>'7,3,3 APA'!L285</f>
        <v>1972.8489999999999</v>
      </c>
      <c r="G42" s="423">
        <f>'7,3,3 APA'!M285</f>
        <v>0</v>
      </c>
      <c r="H42" s="191"/>
      <c r="I42" s="192"/>
      <c r="J42" s="191"/>
      <c r="K42" s="191"/>
      <c r="L42" s="191"/>
      <c r="M42" s="191"/>
      <c r="N42" s="191">
        <f t="shared" si="1"/>
        <v>0</v>
      </c>
      <c r="O42" s="191"/>
      <c r="P42" s="191"/>
      <c r="Q42" s="191"/>
      <c r="R42" s="191"/>
      <c r="S42" s="191"/>
      <c r="T42" s="191"/>
      <c r="U42" s="191"/>
      <c r="V42" s="191"/>
      <c r="W42" s="191"/>
      <c r="X42" s="191"/>
      <c r="Y42" s="191"/>
      <c r="Z42" s="191"/>
      <c r="AA42" s="191"/>
      <c r="AB42" s="191"/>
      <c r="AC42" s="191"/>
      <c r="AD42" s="191"/>
      <c r="AE42" s="191"/>
      <c r="AF42" s="191"/>
      <c r="AG42" s="191"/>
      <c r="AH42" s="191"/>
      <c r="AI42" s="191"/>
      <c r="AJ42" s="191"/>
    </row>
    <row r="43" spans="1:36" s="193" customFormat="1" ht="15" customHeight="1" x14ac:dyDescent="0.25">
      <c r="A43" s="194" t="s">
        <v>765</v>
      </c>
      <c r="B43" s="76" t="s">
        <v>562</v>
      </c>
      <c r="C43" s="422">
        <f>'7,3,3 CANAL'!G241</f>
        <v>5672.1689999999999</v>
      </c>
      <c r="D43" s="422">
        <f>'7,3,3 CANAL'!H241</f>
        <v>5672.1689999999999</v>
      </c>
      <c r="E43" s="422">
        <f>'7,3,3 CANAL'!J241</f>
        <v>0</v>
      </c>
      <c r="F43" s="422">
        <f>'7,3,3 CANAL'!L241</f>
        <v>5672.1689999999999</v>
      </c>
      <c r="G43" s="423">
        <f>'7,3,3 CANAL'!M241</f>
        <v>0</v>
      </c>
      <c r="H43" s="191"/>
      <c r="I43" s="192"/>
      <c r="J43" s="191"/>
      <c r="K43" s="191"/>
      <c r="L43" s="191"/>
      <c r="M43" s="191"/>
      <c r="N43" s="191">
        <f t="shared" si="1"/>
        <v>0</v>
      </c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191"/>
      <c r="AA43" s="191"/>
      <c r="AB43" s="191"/>
      <c r="AC43" s="191"/>
      <c r="AD43" s="191"/>
      <c r="AE43" s="191"/>
      <c r="AF43" s="191"/>
      <c r="AG43" s="191"/>
      <c r="AH43" s="191"/>
      <c r="AI43" s="191"/>
      <c r="AJ43" s="191"/>
    </row>
    <row r="44" spans="1:36" s="79" customFormat="1" ht="15" customHeight="1" x14ac:dyDescent="0.25">
      <c r="A44" s="195" t="s">
        <v>1060</v>
      </c>
      <c r="B44" s="203" t="s">
        <v>176</v>
      </c>
      <c r="C44" s="419">
        <f>C45+C46</f>
        <v>3176.2909200000004</v>
      </c>
      <c r="D44" s="419">
        <f t="shared" ref="D44:G44" si="14">D45+D46</f>
        <v>2125.9259999999999</v>
      </c>
      <c r="E44" s="419">
        <f t="shared" si="14"/>
        <v>1050.3649200000002</v>
      </c>
      <c r="F44" s="419">
        <f t="shared" si="14"/>
        <v>0</v>
      </c>
      <c r="G44" s="424">
        <f t="shared" si="14"/>
        <v>3176.2909200000004</v>
      </c>
      <c r="H44" s="191"/>
      <c r="I44" s="192"/>
      <c r="K44" s="191"/>
      <c r="M44" s="191"/>
      <c r="N44" s="191">
        <f t="shared" si="1"/>
        <v>0</v>
      </c>
    </row>
    <row r="45" spans="1:36" s="193" customFormat="1" ht="15" customHeight="1" x14ac:dyDescent="0.25">
      <c r="A45" s="194" t="s">
        <v>766</v>
      </c>
      <c r="B45" s="76" t="s">
        <v>15</v>
      </c>
      <c r="C45" s="422">
        <f>'7,3,3 APA'!G306</f>
        <v>1050.3649200000002</v>
      </c>
      <c r="D45" s="422">
        <f>'7,3,3 APA'!H306</f>
        <v>0</v>
      </c>
      <c r="E45" s="422">
        <f>'7,3,3 APA'!I306</f>
        <v>1050.3649200000002</v>
      </c>
      <c r="F45" s="422">
        <f>'7,3,3 APA'!L306</f>
        <v>0</v>
      </c>
      <c r="G45" s="423">
        <f>'7,3,3 APA'!M306</f>
        <v>1050.3649200000002</v>
      </c>
      <c r="H45" s="191"/>
      <c r="I45" s="192"/>
      <c r="J45" s="191"/>
      <c r="K45" s="191"/>
      <c r="L45" s="191"/>
      <c r="M45" s="191"/>
      <c r="N45" s="191">
        <f t="shared" si="1"/>
        <v>0</v>
      </c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  <c r="AE45" s="191"/>
      <c r="AF45" s="191"/>
      <c r="AG45" s="191"/>
      <c r="AH45" s="191"/>
      <c r="AI45" s="191"/>
      <c r="AJ45" s="191"/>
    </row>
    <row r="46" spans="1:36" s="193" customFormat="1" ht="15" customHeight="1" x14ac:dyDescent="0.25">
      <c r="A46" s="194" t="s">
        <v>767</v>
      </c>
      <c r="B46" s="76" t="s">
        <v>562</v>
      </c>
      <c r="C46" s="422">
        <f>'7,3,3 CANAL'!G263</f>
        <v>2125.9259999999999</v>
      </c>
      <c r="D46" s="422">
        <f>'7,3,3 CANAL'!H263</f>
        <v>2125.9259999999999</v>
      </c>
      <c r="E46" s="422">
        <f>'7,3,3 CANAL'!J263</f>
        <v>0</v>
      </c>
      <c r="F46" s="422">
        <f>'7,3,3 CANAL'!L263</f>
        <v>0</v>
      </c>
      <c r="G46" s="423">
        <f>'7,3,3 CANAL'!M263</f>
        <v>2125.9259999999999</v>
      </c>
      <c r="H46" s="191"/>
      <c r="I46" s="192"/>
      <c r="J46" s="191"/>
      <c r="K46" s="191"/>
      <c r="L46" s="191"/>
      <c r="M46" s="191"/>
      <c r="N46" s="191">
        <f t="shared" si="1"/>
        <v>0</v>
      </c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1"/>
      <c r="AJ46" s="191"/>
    </row>
    <row r="47" spans="1:36" s="193" customFormat="1" ht="15" customHeight="1" x14ac:dyDescent="0.25">
      <c r="A47" s="195" t="s">
        <v>73</v>
      </c>
      <c r="B47" s="203" t="s">
        <v>177</v>
      </c>
      <c r="C47" s="419">
        <f>C48+C49</f>
        <v>2198.5349999999999</v>
      </c>
      <c r="D47" s="419">
        <f t="shared" ref="D47:G47" si="15">D48+D49</f>
        <v>0</v>
      </c>
      <c r="E47" s="419">
        <f t="shared" si="15"/>
        <v>2198.5349999999999</v>
      </c>
      <c r="F47" s="419">
        <f t="shared" si="15"/>
        <v>0</v>
      </c>
      <c r="G47" s="424">
        <f t="shared" si="15"/>
        <v>2198.5349999999999</v>
      </c>
      <c r="H47" s="191"/>
      <c r="I47" s="192"/>
      <c r="J47" s="191"/>
      <c r="K47" s="191"/>
      <c r="L47" s="191"/>
      <c r="M47" s="191"/>
      <c r="N47" s="191">
        <f t="shared" si="1"/>
        <v>0</v>
      </c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191"/>
      <c r="AA47" s="191"/>
      <c r="AB47" s="191"/>
      <c r="AC47" s="191"/>
      <c r="AD47" s="191"/>
      <c r="AE47" s="191"/>
      <c r="AF47" s="191"/>
      <c r="AG47" s="191"/>
      <c r="AH47" s="191"/>
      <c r="AI47" s="191"/>
      <c r="AJ47" s="191"/>
    </row>
    <row r="48" spans="1:36" s="193" customFormat="1" ht="15" customHeight="1" x14ac:dyDescent="0.25">
      <c r="A48" s="194" t="s">
        <v>768</v>
      </c>
      <c r="B48" s="76" t="s">
        <v>15</v>
      </c>
      <c r="C48" s="422">
        <f>'7,3,3 APA'!G330</f>
        <v>2198.5349999999999</v>
      </c>
      <c r="D48" s="422">
        <f>'7,3,3 APA'!H330</f>
        <v>0</v>
      </c>
      <c r="E48" s="422">
        <f>'7,3,3 APA'!I330</f>
        <v>2198.5349999999999</v>
      </c>
      <c r="F48" s="422">
        <f>'7,3,3 APA'!L330</f>
        <v>0</v>
      </c>
      <c r="G48" s="423">
        <f>'7,3,3 APA'!M330</f>
        <v>2198.5349999999999</v>
      </c>
      <c r="H48" s="191"/>
      <c r="I48" s="192"/>
      <c r="J48" s="191"/>
      <c r="K48" s="191"/>
      <c r="L48" s="191"/>
      <c r="M48" s="191"/>
      <c r="N48" s="191">
        <f t="shared" si="1"/>
        <v>0</v>
      </c>
      <c r="O48" s="191"/>
      <c r="P48" s="191"/>
      <c r="Q48" s="191"/>
      <c r="R48" s="191"/>
      <c r="S48" s="191"/>
      <c r="T48" s="191"/>
      <c r="U48" s="191"/>
      <c r="V48" s="191"/>
      <c r="W48" s="191"/>
      <c r="X48" s="191"/>
      <c r="Y48" s="191"/>
      <c r="Z48" s="191"/>
      <c r="AA48" s="191"/>
      <c r="AB48" s="191"/>
      <c r="AC48" s="191"/>
      <c r="AD48" s="191"/>
      <c r="AE48" s="191"/>
      <c r="AF48" s="191"/>
      <c r="AG48" s="191"/>
      <c r="AH48" s="191"/>
      <c r="AI48" s="191"/>
      <c r="AJ48" s="191"/>
    </row>
    <row r="49" spans="1:36" s="193" customFormat="1" ht="15" customHeight="1" x14ac:dyDescent="0.25">
      <c r="A49" s="194" t="s">
        <v>769</v>
      </c>
      <c r="B49" s="76" t="s">
        <v>562</v>
      </c>
      <c r="C49" s="422">
        <f>'7,3,3 CANAL'!G284</f>
        <v>0</v>
      </c>
      <c r="D49" s="422">
        <f>'7,3,3 CANAL'!H284</f>
        <v>0</v>
      </c>
      <c r="E49" s="422">
        <f>'7,3,3 CANAL'!J284</f>
        <v>0</v>
      </c>
      <c r="F49" s="422">
        <f>'7,3,3 CANAL'!L284</f>
        <v>0</v>
      </c>
      <c r="G49" s="423">
        <f>'7,3,3 CANAL'!M284</f>
        <v>0</v>
      </c>
      <c r="H49" s="191"/>
      <c r="I49" s="192"/>
      <c r="J49" s="191"/>
      <c r="K49" s="191"/>
      <c r="L49" s="191"/>
      <c r="M49" s="191"/>
      <c r="N49" s="191">
        <f t="shared" si="1"/>
        <v>0</v>
      </c>
      <c r="O49" s="191"/>
      <c r="P49" s="191"/>
      <c r="Q49" s="191"/>
      <c r="R49" s="191"/>
      <c r="S49" s="191"/>
      <c r="T49" s="191"/>
      <c r="U49" s="191"/>
      <c r="V49" s="191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1"/>
      <c r="AJ49" s="191"/>
    </row>
    <row r="50" spans="1:36" s="193" customFormat="1" ht="15" customHeight="1" x14ac:dyDescent="0.25">
      <c r="A50" s="165"/>
      <c r="B50" s="229" t="s">
        <v>178</v>
      </c>
      <c r="C50" s="419">
        <f>C51+C52</f>
        <v>1603.1179999999999</v>
      </c>
      <c r="D50" s="419">
        <f t="shared" ref="D50:G50" si="16">D51+D52</f>
        <v>1603.1179999999999</v>
      </c>
      <c r="E50" s="419">
        <f t="shared" si="16"/>
        <v>0</v>
      </c>
      <c r="F50" s="419">
        <f t="shared" si="16"/>
        <v>1603.1179999999999</v>
      </c>
      <c r="G50" s="424">
        <f t="shared" si="16"/>
        <v>0</v>
      </c>
      <c r="H50" s="191"/>
      <c r="I50" s="192"/>
      <c r="J50" s="191"/>
      <c r="K50" s="191"/>
      <c r="L50" s="191"/>
      <c r="M50" s="191"/>
      <c r="N50" s="191">
        <f t="shared" si="1"/>
        <v>0</v>
      </c>
      <c r="O50" s="191"/>
      <c r="P50" s="191"/>
      <c r="Q50" s="191"/>
      <c r="R50" s="191"/>
      <c r="S50" s="191"/>
      <c r="T50" s="191"/>
      <c r="U50" s="191"/>
      <c r="V50" s="191"/>
      <c r="W50" s="191"/>
      <c r="X50" s="191"/>
      <c r="Y50" s="191"/>
      <c r="Z50" s="191"/>
      <c r="AA50" s="191"/>
      <c r="AB50" s="191"/>
      <c r="AC50" s="191"/>
      <c r="AD50" s="191"/>
      <c r="AE50" s="191"/>
      <c r="AF50" s="191"/>
      <c r="AG50" s="191"/>
      <c r="AH50" s="191"/>
      <c r="AI50" s="191"/>
      <c r="AJ50" s="191"/>
    </row>
    <row r="51" spans="1:36" s="193" customFormat="1" ht="15" customHeight="1" x14ac:dyDescent="0.25">
      <c r="A51" s="194"/>
      <c r="B51" s="76" t="s">
        <v>15</v>
      </c>
      <c r="C51" s="422">
        <f>'7,3,3 APA'!G354</f>
        <v>0</v>
      </c>
      <c r="D51" s="422">
        <f>'7,3,3 APA'!H354</f>
        <v>0</v>
      </c>
      <c r="E51" s="422">
        <f>'7,3,3 APA'!J354</f>
        <v>0</v>
      </c>
      <c r="F51" s="422">
        <f>'7,3,3 APA'!L354</f>
        <v>0</v>
      </c>
      <c r="G51" s="423">
        <f>'7,3,3 APA'!M354</f>
        <v>0</v>
      </c>
      <c r="H51" s="191"/>
      <c r="I51" s="192"/>
      <c r="J51" s="191"/>
      <c r="K51" s="191"/>
      <c r="L51" s="191"/>
      <c r="M51" s="191"/>
      <c r="N51" s="191">
        <f t="shared" si="1"/>
        <v>0</v>
      </c>
      <c r="O51" s="191"/>
      <c r="P51" s="191"/>
      <c r="Q51" s="191"/>
      <c r="R51" s="191"/>
      <c r="S51" s="191"/>
      <c r="T51" s="191"/>
      <c r="U51" s="191"/>
      <c r="V51" s="191"/>
      <c r="W51" s="191"/>
      <c r="X51" s="191"/>
      <c r="Y51" s="191"/>
      <c r="Z51" s="191"/>
      <c r="AA51" s="191"/>
      <c r="AB51" s="191"/>
      <c r="AC51" s="191"/>
      <c r="AD51" s="191"/>
      <c r="AE51" s="191"/>
      <c r="AF51" s="191"/>
      <c r="AG51" s="191"/>
      <c r="AH51" s="191"/>
      <c r="AI51" s="191"/>
      <c r="AJ51" s="191"/>
    </row>
    <row r="52" spans="1:36" s="193" customFormat="1" ht="15" customHeight="1" x14ac:dyDescent="0.25">
      <c r="A52" s="194"/>
      <c r="B52" s="76" t="s">
        <v>562</v>
      </c>
      <c r="C52" s="422">
        <f>'7,3,3 CANAL'!G302</f>
        <v>1603.1179999999999</v>
      </c>
      <c r="D52" s="422">
        <f>'7,3,3 CANAL'!H302</f>
        <v>1603.1179999999999</v>
      </c>
      <c r="E52" s="422">
        <f>'7,3,3 CANAL'!J302</f>
        <v>0</v>
      </c>
      <c r="F52" s="422">
        <f>'7,3,3 CANAL'!L302</f>
        <v>1603.1179999999999</v>
      </c>
      <c r="G52" s="423">
        <f>'7,3,3 CANAL'!M302</f>
        <v>0</v>
      </c>
      <c r="H52" s="191"/>
      <c r="I52" s="192"/>
      <c r="J52" s="191"/>
      <c r="K52" s="191"/>
      <c r="L52" s="191"/>
      <c r="M52" s="191"/>
      <c r="N52" s="191">
        <f t="shared" si="1"/>
        <v>0</v>
      </c>
      <c r="O52" s="191"/>
      <c r="P52" s="191"/>
      <c r="Q52" s="191"/>
      <c r="R52" s="191"/>
      <c r="S52" s="191"/>
      <c r="T52" s="191"/>
      <c r="U52" s="191"/>
      <c r="V52" s="191"/>
      <c r="W52" s="191"/>
      <c r="X52" s="191"/>
      <c r="Y52" s="191"/>
      <c r="Z52" s="191"/>
      <c r="AA52" s="191"/>
      <c r="AB52" s="191"/>
      <c r="AC52" s="191"/>
      <c r="AD52" s="191"/>
      <c r="AE52" s="191"/>
      <c r="AF52" s="191"/>
      <c r="AG52" s="191"/>
      <c r="AH52" s="191"/>
      <c r="AI52" s="191"/>
      <c r="AJ52" s="191"/>
    </row>
    <row r="53" spans="1:36" s="191" customFormat="1" ht="15" customHeight="1" x14ac:dyDescent="0.25">
      <c r="A53" s="165">
        <v>11</v>
      </c>
      <c r="B53" s="203" t="s">
        <v>345</v>
      </c>
      <c r="C53" s="419">
        <f>C54+C55</f>
        <v>10147.452800000003</v>
      </c>
      <c r="D53" s="419">
        <f t="shared" ref="D53:G53" si="17">D54+D55</f>
        <v>3572.8298000000004</v>
      </c>
      <c r="E53" s="419">
        <f t="shared" si="17"/>
        <v>6574.6230000000014</v>
      </c>
      <c r="F53" s="419">
        <f t="shared" si="17"/>
        <v>0</v>
      </c>
      <c r="G53" s="424">
        <f t="shared" si="17"/>
        <v>10147.452800000003</v>
      </c>
      <c r="I53" s="192"/>
      <c r="N53" s="191">
        <f t="shared" si="1"/>
        <v>0</v>
      </c>
    </row>
    <row r="54" spans="1:36" s="193" customFormat="1" ht="15" customHeight="1" x14ac:dyDescent="0.25">
      <c r="A54" s="194" t="s">
        <v>770</v>
      </c>
      <c r="B54" s="76" t="s">
        <v>15</v>
      </c>
      <c r="C54" s="422">
        <f>'7,3,3 APA'!G381</f>
        <v>3572.8298000000004</v>
      </c>
      <c r="D54" s="422">
        <f>'7,3,3 APA'!H381</f>
        <v>3572.8298000000004</v>
      </c>
      <c r="E54" s="422">
        <f>'7,3,3 APA'!J381</f>
        <v>0</v>
      </c>
      <c r="F54" s="422">
        <f>'7,3,3 APA'!L381</f>
        <v>0</v>
      </c>
      <c r="G54" s="423">
        <f>'7,3,3 APA'!M381</f>
        <v>3572.8298000000004</v>
      </c>
      <c r="H54" s="191"/>
      <c r="I54" s="192"/>
      <c r="J54" s="191"/>
      <c r="K54" s="191"/>
      <c r="L54" s="191"/>
      <c r="M54" s="191"/>
      <c r="N54" s="191">
        <f t="shared" si="1"/>
        <v>0</v>
      </c>
      <c r="O54" s="191"/>
      <c r="P54" s="191"/>
      <c r="Q54" s="191"/>
      <c r="R54" s="191"/>
      <c r="S54" s="191"/>
      <c r="T54" s="191"/>
      <c r="U54" s="191"/>
      <c r="V54" s="191"/>
      <c r="W54" s="191"/>
      <c r="X54" s="191"/>
      <c r="Y54" s="191"/>
      <c r="Z54" s="191"/>
      <c r="AA54" s="191"/>
      <c r="AB54" s="191"/>
      <c r="AC54" s="191"/>
      <c r="AD54" s="191"/>
      <c r="AE54" s="191"/>
      <c r="AF54" s="191"/>
      <c r="AG54" s="191"/>
      <c r="AH54" s="191"/>
      <c r="AI54" s="191"/>
      <c r="AJ54" s="191"/>
    </row>
    <row r="55" spans="1:36" s="193" customFormat="1" ht="15" customHeight="1" x14ac:dyDescent="0.25">
      <c r="A55" s="194" t="s">
        <v>771</v>
      </c>
      <c r="B55" s="76" t="s">
        <v>562</v>
      </c>
      <c r="C55" s="422">
        <f>'7,3,3 CANAL'!G321</f>
        <v>6574.6230000000014</v>
      </c>
      <c r="D55" s="422">
        <f>'7,3,3 CANAL'!H321</f>
        <v>0</v>
      </c>
      <c r="E55" s="422">
        <f>'7,3,3 CANAL'!I321+'7,3,3 CANAL'!J321</f>
        <v>6574.6230000000014</v>
      </c>
      <c r="F55" s="422">
        <f>'7,3,3 CANAL'!L321</f>
        <v>0</v>
      </c>
      <c r="G55" s="423">
        <f>'7,3,3 CANAL'!M321</f>
        <v>6574.6230000000014</v>
      </c>
      <c r="H55" s="191"/>
      <c r="I55" s="192"/>
      <c r="J55" s="191"/>
      <c r="K55" s="191"/>
      <c r="L55" s="191"/>
      <c r="M55" s="191"/>
      <c r="N55" s="191">
        <f t="shared" si="1"/>
        <v>0</v>
      </c>
      <c r="O55" s="191"/>
      <c r="P55" s="191"/>
      <c r="Q55" s="191"/>
      <c r="R55" s="191"/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1"/>
      <c r="AJ55" s="191"/>
    </row>
    <row r="56" spans="1:36" s="196" customFormat="1" ht="15" hidden="1" customHeight="1" x14ac:dyDescent="0.25">
      <c r="A56" s="225"/>
      <c r="B56" s="224" t="s">
        <v>179</v>
      </c>
      <c r="C56" s="425">
        <f>C57+C58</f>
        <v>0</v>
      </c>
      <c r="D56" s="425">
        <f t="shared" ref="D56:G56" si="18">D57+D58</f>
        <v>0</v>
      </c>
      <c r="E56" s="425">
        <f t="shared" si="18"/>
        <v>0</v>
      </c>
      <c r="F56" s="425">
        <f t="shared" si="18"/>
        <v>0</v>
      </c>
      <c r="G56" s="426">
        <f t="shared" si="18"/>
        <v>0</v>
      </c>
      <c r="H56" s="191"/>
      <c r="I56" s="192"/>
      <c r="J56" s="79"/>
      <c r="K56" s="191"/>
      <c r="L56" s="79"/>
      <c r="M56" s="191"/>
      <c r="N56" s="191">
        <f t="shared" si="1"/>
        <v>0</v>
      </c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  <c r="AH56" s="79"/>
      <c r="AI56" s="79"/>
      <c r="AJ56" s="79"/>
    </row>
    <row r="57" spans="1:36" s="193" customFormat="1" ht="15" hidden="1" customHeight="1" x14ac:dyDescent="0.25">
      <c r="A57" s="194"/>
      <c r="B57" s="76" t="s">
        <v>15</v>
      </c>
      <c r="C57" s="422">
        <f>'7,3,3 APA'!G402</f>
        <v>0</v>
      </c>
      <c r="D57" s="422">
        <f>'7,3,3 APA'!H402</f>
        <v>0</v>
      </c>
      <c r="E57" s="422">
        <f>'7,3,3 APA'!J402</f>
        <v>0</v>
      </c>
      <c r="F57" s="422">
        <f>'7,3,3 APA'!L402</f>
        <v>0</v>
      </c>
      <c r="G57" s="423">
        <f>'7,3,3 APA'!M402</f>
        <v>0</v>
      </c>
      <c r="H57" s="191"/>
      <c r="I57" s="192"/>
      <c r="J57" s="191"/>
      <c r="K57" s="191"/>
      <c r="L57" s="191"/>
      <c r="M57" s="191"/>
      <c r="N57" s="191">
        <f t="shared" si="1"/>
        <v>0</v>
      </c>
      <c r="O57" s="191"/>
      <c r="P57" s="191"/>
      <c r="Q57" s="191"/>
      <c r="R57" s="191"/>
      <c r="S57" s="191"/>
      <c r="T57" s="191"/>
      <c r="U57" s="191"/>
      <c r="V57" s="191"/>
      <c r="W57" s="191"/>
      <c r="X57" s="191"/>
      <c r="Y57" s="191"/>
      <c r="Z57" s="191"/>
      <c r="AA57" s="191"/>
      <c r="AB57" s="191"/>
      <c r="AC57" s="191"/>
      <c r="AD57" s="191"/>
      <c r="AE57" s="191"/>
      <c r="AF57" s="191"/>
      <c r="AG57" s="191"/>
      <c r="AH57" s="191"/>
      <c r="AI57" s="191"/>
      <c r="AJ57" s="191"/>
    </row>
    <row r="58" spans="1:36" s="193" customFormat="1" ht="15" hidden="1" customHeight="1" x14ac:dyDescent="0.25">
      <c r="A58" s="194"/>
      <c r="B58" s="76" t="s">
        <v>562</v>
      </c>
      <c r="C58" s="422">
        <f>'7,3,3 CANAL'!G338</f>
        <v>0</v>
      </c>
      <c r="D58" s="422">
        <f>'7,3,3 CANAL'!H338</f>
        <v>0</v>
      </c>
      <c r="E58" s="422">
        <f>'7,3,3 CANAL'!J338</f>
        <v>0</v>
      </c>
      <c r="F58" s="422">
        <f>'7,3,3 CANAL'!L338</f>
        <v>0</v>
      </c>
      <c r="G58" s="423">
        <f>'7,3,3 CANAL'!M338</f>
        <v>0</v>
      </c>
      <c r="H58" s="191"/>
      <c r="I58" s="192"/>
      <c r="J58" s="191"/>
      <c r="K58" s="191"/>
      <c r="L58" s="191"/>
      <c r="M58" s="191"/>
      <c r="N58" s="191">
        <f t="shared" si="1"/>
        <v>0</v>
      </c>
      <c r="O58" s="191"/>
      <c r="P58" s="191"/>
      <c r="Q58" s="191"/>
      <c r="R58" s="191"/>
      <c r="S58" s="191"/>
      <c r="T58" s="191"/>
      <c r="U58" s="191"/>
      <c r="V58" s="191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1"/>
      <c r="AJ58" s="191"/>
    </row>
    <row r="59" spans="1:36" s="193" customFormat="1" ht="15" customHeight="1" x14ac:dyDescent="0.25">
      <c r="A59" s="165">
        <v>12</v>
      </c>
      <c r="B59" s="203" t="s">
        <v>180</v>
      </c>
      <c r="C59" s="419">
        <f>C60+C61</f>
        <v>17033.996999999999</v>
      </c>
      <c r="D59" s="419">
        <f t="shared" ref="D59:G59" si="19">D60+D61</f>
        <v>17033.996999999999</v>
      </c>
      <c r="E59" s="419">
        <f t="shared" si="19"/>
        <v>0</v>
      </c>
      <c r="F59" s="419">
        <f t="shared" si="19"/>
        <v>17033.996999999999</v>
      </c>
      <c r="G59" s="424">
        <f t="shared" si="19"/>
        <v>0</v>
      </c>
      <c r="H59" s="191"/>
      <c r="I59" s="192"/>
      <c r="J59" s="191"/>
      <c r="K59" s="191"/>
      <c r="L59" s="191"/>
      <c r="M59" s="191"/>
      <c r="N59" s="191">
        <f t="shared" si="1"/>
        <v>0</v>
      </c>
      <c r="O59" s="191"/>
      <c r="P59" s="191"/>
      <c r="Q59" s="191"/>
      <c r="R59" s="191"/>
      <c r="S59" s="191"/>
      <c r="T59" s="191"/>
      <c r="U59" s="191"/>
      <c r="V59" s="191"/>
      <c r="W59" s="191"/>
      <c r="X59" s="191"/>
      <c r="Y59" s="191"/>
      <c r="Z59" s="191"/>
      <c r="AA59" s="191"/>
      <c r="AB59" s="191"/>
      <c r="AC59" s="191"/>
      <c r="AD59" s="191"/>
      <c r="AE59" s="191"/>
      <c r="AF59" s="191"/>
      <c r="AG59" s="191"/>
      <c r="AH59" s="191"/>
      <c r="AI59" s="191"/>
      <c r="AJ59" s="191"/>
    </row>
    <row r="60" spans="1:36" s="193" customFormat="1" ht="15" customHeight="1" x14ac:dyDescent="0.25">
      <c r="A60" s="194" t="s">
        <v>772</v>
      </c>
      <c r="B60" s="76" t="s">
        <v>15</v>
      </c>
      <c r="C60" s="422">
        <f>'7,3,3 APA'!G423</f>
        <v>0</v>
      </c>
      <c r="D60" s="422">
        <f>'7,3,3 APA'!H423</f>
        <v>0</v>
      </c>
      <c r="E60" s="422">
        <f>'7,3,3 APA'!J423</f>
        <v>0</v>
      </c>
      <c r="F60" s="422">
        <f>'7,3,3 APA'!L423</f>
        <v>0</v>
      </c>
      <c r="G60" s="423">
        <f>'7,3,3 APA'!M423</f>
        <v>0</v>
      </c>
      <c r="H60" s="191"/>
      <c r="I60" s="192"/>
      <c r="J60" s="191"/>
      <c r="K60" s="191"/>
      <c r="L60" s="191"/>
      <c r="M60" s="191"/>
      <c r="N60" s="191">
        <f t="shared" si="1"/>
        <v>0</v>
      </c>
      <c r="O60" s="191"/>
      <c r="P60" s="191"/>
      <c r="Q60" s="191"/>
      <c r="R60" s="191"/>
      <c r="S60" s="191"/>
      <c r="T60" s="191"/>
      <c r="U60" s="191"/>
      <c r="V60" s="191"/>
      <c r="W60" s="191"/>
      <c r="X60" s="191"/>
      <c r="Y60" s="191"/>
      <c r="Z60" s="191"/>
      <c r="AA60" s="191"/>
      <c r="AB60" s="191"/>
      <c r="AC60" s="191"/>
      <c r="AD60" s="191"/>
      <c r="AE60" s="191"/>
      <c r="AF60" s="191"/>
      <c r="AG60" s="191"/>
      <c r="AH60" s="191"/>
      <c r="AI60" s="191"/>
      <c r="AJ60" s="191"/>
    </row>
    <row r="61" spans="1:36" s="193" customFormat="1" ht="15" customHeight="1" x14ac:dyDescent="0.25">
      <c r="A61" s="194" t="s">
        <v>773</v>
      </c>
      <c r="B61" s="76" t="s">
        <v>562</v>
      </c>
      <c r="C61" s="422">
        <f>'7,3,3 CANAL'!G355</f>
        <v>17033.996999999999</v>
      </c>
      <c r="D61" s="422">
        <f>'7,3,3 CANAL'!H355</f>
        <v>17033.996999999999</v>
      </c>
      <c r="E61" s="422">
        <f>'7,3,3 CANAL'!J355</f>
        <v>0</v>
      </c>
      <c r="F61" s="422">
        <f>'7,3,3 CANAL'!L355</f>
        <v>17033.996999999999</v>
      </c>
      <c r="G61" s="423">
        <f>'7,3,3 CANAL'!M355</f>
        <v>0</v>
      </c>
      <c r="H61" s="191"/>
      <c r="I61" s="192"/>
      <c r="J61" s="191"/>
      <c r="K61" s="191"/>
      <c r="L61" s="191"/>
      <c r="M61" s="191"/>
      <c r="N61" s="191">
        <f t="shared" si="1"/>
        <v>0</v>
      </c>
      <c r="O61" s="191"/>
      <c r="P61" s="191"/>
      <c r="Q61" s="191"/>
      <c r="R61" s="191"/>
      <c r="S61" s="191"/>
      <c r="T61" s="191"/>
      <c r="U61" s="191"/>
      <c r="V61" s="191"/>
      <c r="W61" s="191"/>
      <c r="X61" s="191"/>
      <c r="Y61" s="191"/>
      <c r="Z61" s="191"/>
      <c r="AA61" s="191"/>
      <c r="AB61" s="191"/>
      <c r="AC61" s="191"/>
      <c r="AD61" s="191"/>
      <c r="AE61" s="191"/>
      <c r="AF61" s="191"/>
      <c r="AG61" s="191"/>
      <c r="AH61" s="191"/>
      <c r="AI61" s="191"/>
      <c r="AJ61" s="191"/>
    </row>
    <row r="62" spans="1:36" s="193" customFormat="1" ht="15" customHeight="1" x14ac:dyDescent="0.25">
      <c r="A62" s="165">
        <v>13</v>
      </c>
      <c r="B62" s="203" t="s">
        <v>346</v>
      </c>
      <c r="C62" s="419">
        <f>C63+C64</f>
        <v>8981.3811999999998</v>
      </c>
      <c r="D62" s="419">
        <f t="shared" ref="D62:G62" si="20">D63+D64</f>
        <v>2028.8158000000003</v>
      </c>
      <c r="E62" s="419">
        <f t="shared" si="20"/>
        <v>6952.5654000000004</v>
      </c>
      <c r="F62" s="419">
        <f t="shared" si="20"/>
        <v>0</v>
      </c>
      <c r="G62" s="424">
        <f t="shared" si="20"/>
        <v>8981.3811999999998</v>
      </c>
      <c r="H62" s="191"/>
      <c r="I62" s="192"/>
      <c r="J62" s="191"/>
      <c r="K62" s="191"/>
      <c r="L62" s="191"/>
      <c r="M62" s="191"/>
      <c r="N62" s="191">
        <f t="shared" si="1"/>
        <v>0</v>
      </c>
      <c r="O62" s="191"/>
      <c r="P62" s="191"/>
      <c r="Q62" s="191"/>
      <c r="R62" s="191"/>
      <c r="S62" s="191"/>
      <c r="T62" s="191"/>
      <c r="U62" s="191"/>
      <c r="V62" s="191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1"/>
      <c r="AJ62" s="191"/>
    </row>
    <row r="63" spans="1:36" s="193" customFormat="1" ht="15" customHeight="1" x14ac:dyDescent="0.25">
      <c r="A63" s="194" t="s">
        <v>774</v>
      </c>
      <c r="B63" s="76" t="s">
        <v>15</v>
      </c>
      <c r="C63" s="422">
        <f>'7,3,3 APA'!G444</f>
        <v>740.13720000000012</v>
      </c>
      <c r="D63" s="422">
        <f>'7,3,3 APA'!H444</f>
        <v>0</v>
      </c>
      <c r="E63" s="422">
        <f>'7,3,3 APA'!I444</f>
        <v>740.13720000000012</v>
      </c>
      <c r="F63" s="422">
        <f>'7,3,3 APA'!L444</f>
        <v>0</v>
      </c>
      <c r="G63" s="423">
        <f>'7,3,3 APA'!M444</f>
        <v>740.13720000000012</v>
      </c>
      <c r="H63" s="191"/>
      <c r="I63" s="192"/>
      <c r="J63" s="191"/>
      <c r="K63" s="191"/>
      <c r="L63" s="191"/>
      <c r="M63" s="191"/>
      <c r="N63" s="191">
        <f t="shared" si="1"/>
        <v>0</v>
      </c>
      <c r="O63" s="191"/>
      <c r="P63" s="191"/>
      <c r="Q63" s="191"/>
      <c r="R63" s="191"/>
      <c r="S63" s="191"/>
      <c r="T63" s="191"/>
      <c r="U63" s="191"/>
      <c r="V63" s="191"/>
      <c r="W63" s="191"/>
      <c r="X63" s="191"/>
      <c r="Y63" s="191"/>
      <c r="Z63" s="191"/>
      <c r="AA63" s="191"/>
      <c r="AB63" s="191"/>
      <c r="AC63" s="191"/>
      <c r="AD63" s="191"/>
      <c r="AE63" s="191"/>
      <c r="AF63" s="191"/>
      <c r="AG63" s="191"/>
      <c r="AH63" s="191"/>
      <c r="AI63" s="191"/>
      <c r="AJ63" s="191"/>
    </row>
    <row r="64" spans="1:36" s="193" customFormat="1" ht="15" customHeight="1" x14ac:dyDescent="0.25">
      <c r="A64" s="194" t="s">
        <v>775</v>
      </c>
      <c r="B64" s="76" t="s">
        <v>562</v>
      </c>
      <c r="C64" s="422">
        <f>'7,3,3 CANAL'!G376</f>
        <v>8241.2440000000006</v>
      </c>
      <c r="D64" s="422">
        <f>'7,3,3 CANAL'!H376</f>
        <v>2028.8158000000003</v>
      </c>
      <c r="E64" s="422">
        <f>'7,3,3 CANAL'!I376+'7,3,3 CANAL'!J376</f>
        <v>6212.4282000000003</v>
      </c>
      <c r="F64" s="422">
        <f>'7,3,3 CANAL'!L376</f>
        <v>0</v>
      </c>
      <c r="G64" s="423">
        <f>'7,3,3 CANAL'!M376</f>
        <v>8241.2440000000006</v>
      </c>
      <c r="H64" s="191"/>
      <c r="I64" s="192"/>
      <c r="J64" s="191"/>
      <c r="K64" s="191"/>
      <c r="L64" s="191"/>
      <c r="M64" s="191"/>
      <c r="N64" s="191">
        <f t="shared" si="1"/>
        <v>0</v>
      </c>
      <c r="O64" s="191"/>
      <c r="P64" s="191"/>
      <c r="Q64" s="191"/>
      <c r="R64" s="191"/>
      <c r="S64" s="191"/>
      <c r="T64" s="191"/>
      <c r="U64" s="191"/>
      <c r="V64" s="191"/>
      <c r="W64" s="191"/>
      <c r="X64" s="191"/>
      <c r="Y64" s="191"/>
      <c r="Z64" s="191"/>
      <c r="AA64" s="191"/>
      <c r="AB64" s="191"/>
      <c r="AC64" s="191"/>
      <c r="AD64" s="191"/>
      <c r="AE64" s="191"/>
      <c r="AF64" s="191"/>
      <c r="AG64" s="191"/>
      <c r="AH64" s="191"/>
      <c r="AI64" s="191"/>
      <c r="AJ64" s="191"/>
    </row>
    <row r="65" spans="1:36" s="193" customFormat="1" ht="15" customHeight="1" x14ac:dyDescent="0.25">
      <c r="A65" s="195" t="s">
        <v>1061</v>
      </c>
      <c r="B65" s="203" t="s">
        <v>347</v>
      </c>
      <c r="C65" s="419">
        <f>C66+C67</f>
        <v>10921.147400000002</v>
      </c>
      <c r="D65" s="419">
        <f t="shared" ref="D65:G65" si="21">D66+D67</f>
        <v>5672.0582000000004</v>
      </c>
      <c r="E65" s="419">
        <f t="shared" si="21"/>
        <v>5249.0892000000003</v>
      </c>
      <c r="F65" s="419">
        <f t="shared" si="21"/>
        <v>0</v>
      </c>
      <c r="G65" s="424">
        <f t="shared" si="21"/>
        <v>10921.147400000002</v>
      </c>
      <c r="H65" s="191"/>
      <c r="I65" s="192"/>
      <c r="J65" s="191"/>
      <c r="K65" s="191"/>
      <c r="L65" s="191"/>
      <c r="M65" s="191"/>
      <c r="N65" s="191">
        <f t="shared" si="1"/>
        <v>0</v>
      </c>
      <c r="O65" s="191"/>
      <c r="P65" s="191"/>
      <c r="Q65" s="191"/>
      <c r="R65" s="191"/>
      <c r="S65" s="191"/>
      <c r="T65" s="191"/>
      <c r="U65" s="191"/>
      <c r="V65" s="191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1"/>
      <c r="AJ65" s="191"/>
    </row>
    <row r="66" spans="1:36" s="193" customFormat="1" ht="15" customHeight="1" x14ac:dyDescent="0.25">
      <c r="A66" s="194" t="s">
        <v>776</v>
      </c>
      <c r="B66" s="76" t="s">
        <v>15</v>
      </c>
      <c r="C66" s="422">
        <f>'7,3,3 APA'!G465</f>
        <v>215.10640000000001</v>
      </c>
      <c r="D66" s="422">
        <f>'7,3,3 APA'!H465</f>
        <v>0</v>
      </c>
      <c r="E66" s="422">
        <f>'7,3,3 APA'!I465</f>
        <v>215.10640000000001</v>
      </c>
      <c r="F66" s="422">
        <f>'7,3,3 APA'!L465</f>
        <v>0</v>
      </c>
      <c r="G66" s="423">
        <f>'7,3,3 APA'!M465</f>
        <v>215.10640000000001</v>
      </c>
      <c r="H66" s="191"/>
      <c r="I66" s="192"/>
      <c r="J66" s="191"/>
      <c r="K66" s="191"/>
      <c r="L66" s="191"/>
      <c r="M66" s="191"/>
      <c r="N66" s="191">
        <f t="shared" si="1"/>
        <v>0</v>
      </c>
      <c r="O66" s="191"/>
      <c r="P66" s="191"/>
      <c r="Q66" s="191"/>
      <c r="R66" s="191"/>
      <c r="S66" s="191"/>
      <c r="T66" s="191"/>
      <c r="U66" s="191"/>
      <c r="V66" s="191"/>
      <c r="W66" s="191"/>
      <c r="X66" s="191"/>
      <c r="Y66" s="191"/>
      <c r="Z66" s="191"/>
      <c r="AA66" s="191"/>
      <c r="AB66" s="191"/>
      <c r="AC66" s="191"/>
      <c r="AD66" s="191"/>
      <c r="AE66" s="191"/>
      <c r="AF66" s="191"/>
      <c r="AG66" s="191"/>
      <c r="AH66" s="191"/>
      <c r="AI66" s="191"/>
      <c r="AJ66" s="191"/>
    </row>
    <row r="67" spans="1:36" s="193" customFormat="1" ht="15" customHeight="1" x14ac:dyDescent="0.25">
      <c r="A67" s="194" t="s">
        <v>777</v>
      </c>
      <c r="B67" s="76" t="s">
        <v>562</v>
      </c>
      <c r="C67" s="422">
        <f>'7,3,3 CANAL'!G393</f>
        <v>10706.041000000001</v>
      </c>
      <c r="D67" s="422">
        <f>'7,3,3 CANAL'!H393</f>
        <v>5672.0582000000004</v>
      </c>
      <c r="E67" s="422">
        <f>'7,3,3 CANAL'!I393+'7,3,3 CANAL'!J393</f>
        <v>5033.9828000000007</v>
      </c>
      <c r="F67" s="422">
        <f>'7,3,3 CANAL'!L393</f>
        <v>0</v>
      </c>
      <c r="G67" s="423">
        <f>'7,3,3 CANAL'!M393</f>
        <v>10706.041000000001</v>
      </c>
      <c r="H67" s="191"/>
      <c r="I67" s="192"/>
      <c r="J67" s="191"/>
      <c r="K67" s="191"/>
      <c r="L67" s="191"/>
      <c r="M67" s="191"/>
      <c r="N67" s="191">
        <f t="shared" si="1"/>
        <v>0</v>
      </c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91"/>
      <c r="AA67" s="191"/>
      <c r="AB67" s="191"/>
      <c r="AC67" s="191"/>
      <c r="AD67" s="191"/>
      <c r="AE67" s="191"/>
      <c r="AF67" s="191"/>
      <c r="AG67" s="191"/>
      <c r="AH67" s="191"/>
      <c r="AI67" s="191"/>
      <c r="AJ67" s="191"/>
    </row>
    <row r="68" spans="1:36" s="193" customFormat="1" ht="15" customHeight="1" x14ac:dyDescent="0.25">
      <c r="A68" s="165">
        <v>15</v>
      </c>
      <c r="B68" s="203" t="s">
        <v>348</v>
      </c>
      <c r="C68" s="419">
        <f>C69+C70</f>
        <v>8364.4558470000011</v>
      </c>
      <c r="D68" s="419">
        <f t="shared" ref="D68:G68" si="22">D69+D70</f>
        <v>0</v>
      </c>
      <c r="E68" s="419">
        <f t="shared" si="22"/>
        <v>8364.4558470000011</v>
      </c>
      <c r="F68" s="419">
        <f t="shared" si="22"/>
        <v>0</v>
      </c>
      <c r="G68" s="424">
        <f t="shared" si="22"/>
        <v>8364.4558470000011</v>
      </c>
      <c r="H68" s="191"/>
      <c r="I68" s="192"/>
      <c r="J68" s="191"/>
      <c r="K68" s="191"/>
      <c r="L68" s="191"/>
      <c r="M68" s="191"/>
      <c r="N68" s="191">
        <f t="shared" si="1"/>
        <v>0</v>
      </c>
      <c r="O68" s="191"/>
      <c r="P68" s="191"/>
      <c r="Q68" s="191"/>
      <c r="R68" s="191"/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1"/>
      <c r="AJ68" s="191"/>
    </row>
    <row r="69" spans="1:36" s="193" customFormat="1" ht="15" customHeight="1" x14ac:dyDescent="0.25">
      <c r="A69" s="194" t="s">
        <v>778</v>
      </c>
      <c r="B69" s="76" t="s">
        <v>15</v>
      </c>
      <c r="C69" s="422">
        <f>'7,3,3 APA'!G491</f>
        <v>1129.8903</v>
      </c>
      <c r="D69" s="422">
        <f>'7,3,3 APA'!H491</f>
        <v>0</v>
      </c>
      <c r="E69" s="422">
        <f>'7,3,3 APA'!I491</f>
        <v>1129.8903</v>
      </c>
      <c r="F69" s="422">
        <f>'7,3,3 APA'!L491</f>
        <v>0</v>
      </c>
      <c r="G69" s="423">
        <f>'7,3,3 APA'!M491</f>
        <v>1129.8903</v>
      </c>
      <c r="H69" s="191"/>
      <c r="I69" s="192"/>
      <c r="J69" s="191"/>
      <c r="K69" s="191"/>
      <c r="L69" s="191"/>
      <c r="M69" s="191"/>
      <c r="N69" s="191">
        <f t="shared" si="1"/>
        <v>0</v>
      </c>
      <c r="O69" s="191"/>
      <c r="P69" s="191"/>
      <c r="Q69" s="191"/>
      <c r="R69" s="191"/>
      <c r="S69" s="191"/>
      <c r="T69" s="191"/>
      <c r="U69" s="191"/>
      <c r="V69" s="191"/>
      <c r="W69" s="191"/>
      <c r="X69" s="191"/>
      <c r="Y69" s="191"/>
      <c r="Z69" s="191"/>
      <c r="AA69" s="191"/>
      <c r="AB69" s="191"/>
      <c r="AC69" s="191"/>
      <c r="AD69" s="191"/>
      <c r="AE69" s="191"/>
      <c r="AF69" s="191"/>
      <c r="AG69" s="191"/>
      <c r="AH69" s="191"/>
      <c r="AI69" s="191"/>
      <c r="AJ69" s="191"/>
    </row>
    <row r="70" spans="1:36" s="193" customFormat="1" ht="15" customHeight="1" x14ac:dyDescent="0.25">
      <c r="A70" s="194" t="s">
        <v>779</v>
      </c>
      <c r="B70" s="76" t="s">
        <v>562</v>
      </c>
      <c r="C70" s="422">
        <f>'7,3,3 CANAL'!G431</f>
        <v>7234.5655470000002</v>
      </c>
      <c r="D70" s="422">
        <f>'7,3,3 CANAL'!H431</f>
        <v>0</v>
      </c>
      <c r="E70" s="422">
        <f>'7,3,3 CANAL'!J431</f>
        <v>7234.5655470000002</v>
      </c>
      <c r="F70" s="422">
        <f>'7,3,3 CANAL'!L431</f>
        <v>0</v>
      </c>
      <c r="G70" s="423">
        <f>'7,3,3 CANAL'!M431</f>
        <v>7234.5655470000002</v>
      </c>
      <c r="H70" s="191"/>
      <c r="I70" s="192"/>
      <c r="J70" s="191"/>
      <c r="K70" s="191"/>
      <c r="L70" s="191"/>
      <c r="M70" s="191"/>
      <c r="N70" s="191">
        <f t="shared" si="1"/>
        <v>0</v>
      </c>
      <c r="O70" s="191"/>
      <c r="P70" s="191"/>
      <c r="Q70" s="191"/>
      <c r="R70" s="191"/>
      <c r="S70" s="191"/>
      <c r="T70" s="191"/>
      <c r="U70" s="191"/>
      <c r="V70" s="191"/>
      <c r="W70" s="191"/>
      <c r="X70" s="191"/>
      <c r="Y70" s="191"/>
      <c r="Z70" s="191"/>
      <c r="AA70" s="191"/>
      <c r="AB70" s="191"/>
      <c r="AC70" s="191"/>
      <c r="AD70" s="191"/>
      <c r="AE70" s="191"/>
      <c r="AF70" s="191"/>
      <c r="AG70" s="191"/>
      <c r="AH70" s="191"/>
      <c r="AI70" s="191"/>
      <c r="AJ70" s="191"/>
    </row>
    <row r="71" spans="1:36" s="193" customFormat="1" ht="15" customHeight="1" x14ac:dyDescent="0.25">
      <c r="A71" s="165">
        <v>16</v>
      </c>
      <c r="B71" s="203" t="s">
        <v>349</v>
      </c>
      <c r="C71" s="419">
        <f>C72+C73</f>
        <v>15636.382575</v>
      </c>
      <c r="D71" s="419">
        <f t="shared" ref="D71:G71" si="23">D72+D73</f>
        <v>15636.382575</v>
      </c>
      <c r="E71" s="419">
        <f t="shared" si="23"/>
        <v>0</v>
      </c>
      <c r="F71" s="419">
        <f t="shared" si="23"/>
        <v>0</v>
      </c>
      <c r="G71" s="424">
        <f t="shared" si="23"/>
        <v>15636.382575</v>
      </c>
      <c r="H71" s="191"/>
      <c r="I71" s="192"/>
      <c r="J71" s="191"/>
      <c r="K71" s="191"/>
      <c r="L71" s="191"/>
      <c r="M71" s="191"/>
      <c r="N71" s="191">
        <f t="shared" si="1"/>
        <v>0</v>
      </c>
      <c r="O71" s="191"/>
      <c r="P71" s="191"/>
      <c r="Q71" s="191"/>
      <c r="R71" s="191"/>
      <c r="S71" s="191"/>
      <c r="T71" s="191"/>
      <c r="U71" s="191"/>
      <c r="V71" s="191"/>
      <c r="W71" s="191"/>
      <c r="X71" s="191"/>
      <c r="Y71" s="191"/>
      <c r="Z71" s="191"/>
      <c r="AA71" s="191"/>
      <c r="AB71" s="191"/>
      <c r="AC71" s="191"/>
      <c r="AD71" s="191"/>
      <c r="AE71" s="191"/>
      <c r="AF71" s="191"/>
      <c r="AG71" s="191"/>
      <c r="AH71" s="191"/>
      <c r="AI71" s="191"/>
      <c r="AJ71" s="191"/>
    </row>
    <row r="72" spans="1:36" s="193" customFormat="1" ht="15" customHeight="1" x14ac:dyDescent="0.25">
      <c r="A72" s="194" t="s">
        <v>780</v>
      </c>
      <c r="B72" s="76" t="s">
        <v>15</v>
      </c>
      <c r="C72" s="422">
        <f>'7,3,3 APA'!G512</f>
        <v>0</v>
      </c>
      <c r="D72" s="422">
        <f>'7,3,3 APA'!H512</f>
        <v>0</v>
      </c>
      <c r="E72" s="422">
        <f>'7,3,3 APA'!J512</f>
        <v>0</v>
      </c>
      <c r="F72" s="422">
        <f>'7,3,3 APA'!L512</f>
        <v>0</v>
      </c>
      <c r="G72" s="423">
        <f>'7,3,3 APA'!M512</f>
        <v>0</v>
      </c>
      <c r="H72" s="191"/>
      <c r="I72" s="192"/>
      <c r="J72" s="191"/>
      <c r="K72" s="191"/>
      <c r="L72" s="191"/>
      <c r="M72" s="191"/>
      <c r="N72" s="191">
        <f t="shared" si="1"/>
        <v>0</v>
      </c>
      <c r="O72" s="191"/>
      <c r="P72" s="191"/>
      <c r="Q72" s="191"/>
      <c r="R72" s="191"/>
      <c r="S72" s="191"/>
      <c r="T72" s="191"/>
      <c r="U72" s="191"/>
      <c r="V72" s="191"/>
      <c r="W72" s="191"/>
      <c r="X72" s="191"/>
      <c r="Y72" s="191"/>
      <c r="Z72" s="191"/>
      <c r="AA72" s="191"/>
      <c r="AB72" s="191"/>
      <c r="AC72" s="191"/>
      <c r="AD72" s="191"/>
      <c r="AE72" s="191"/>
      <c r="AF72" s="191"/>
      <c r="AG72" s="191"/>
      <c r="AH72" s="191"/>
      <c r="AI72" s="191"/>
      <c r="AJ72" s="191"/>
    </row>
    <row r="73" spans="1:36" s="193" customFormat="1" ht="15" customHeight="1" x14ac:dyDescent="0.25">
      <c r="A73" s="194" t="s">
        <v>781</v>
      </c>
      <c r="B73" s="76" t="s">
        <v>562</v>
      </c>
      <c r="C73" s="422">
        <f>'7,3,3 CANAL'!G448</f>
        <v>15636.382575</v>
      </c>
      <c r="D73" s="422">
        <f>'7,3,3 CANAL'!H448</f>
        <v>15636.382575</v>
      </c>
      <c r="E73" s="422">
        <f>'7,3,3 CANAL'!J448</f>
        <v>0</v>
      </c>
      <c r="F73" s="422">
        <f>'7,3,3 CANAL'!L448</f>
        <v>0</v>
      </c>
      <c r="G73" s="423">
        <f>'7,3,3 CANAL'!M448</f>
        <v>15636.382575</v>
      </c>
      <c r="H73" s="191"/>
      <c r="I73" s="192"/>
      <c r="J73" s="191"/>
      <c r="K73" s="191"/>
      <c r="L73" s="191"/>
      <c r="M73" s="191"/>
      <c r="N73" s="191">
        <f t="shared" ref="N73:N136" si="24">IF((D73+E73)=C73,0,1)</f>
        <v>0</v>
      </c>
      <c r="O73" s="191"/>
      <c r="P73" s="191"/>
      <c r="Q73" s="191"/>
      <c r="R73" s="191"/>
      <c r="S73" s="191"/>
      <c r="T73" s="191"/>
      <c r="U73" s="191"/>
      <c r="V73" s="191"/>
      <c r="W73" s="191"/>
      <c r="X73" s="191"/>
      <c r="Y73" s="191"/>
      <c r="Z73" s="191"/>
      <c r="AA73" s="191"/>
      <c r="AB73" s="191"/>
      <c r="AC73" s="191"/>
      <c r="AD73" s="191"/>
      <c r="AE73" s="191"/>
      <c r="AF73" s="191"/>
      <c r="AG73" s="191"/>
      <c r="AH73" s="191"/>
      <c r="AI73" s="191"/>
      <c r="AJ73" s="191"/>
    </row>
    <row r="74" spans="1:36" s="193" customFormat="1" ht="15" customHeight="1" x14ac:dyDescent="0.25">
      <c r="A74" s="195" t="s">
        <v>1062</v>
      </c>
      <c r="B74" s="203" t="s">
        <v>1031</v>
      </c>
      <c r="C74" s="419">
        <f>C75+C76</f>
        <v>15303.482891728398</v>
      </c>
      <c r="D74" s="419">
        <f t="shared" ref="D74:G74" si="25">D75+D76</f>
        <v>15302.819690000002</v>
      </c>
      <c r="E74" s="419">
        <f t="shared" si="25"/>
        <v>0.66320172839506175</v>
      </c>
      <c r="F74" s="419">
        <f t="shared" si="25"/>
        <v>3386.7420000000002</v>
      </c>
      <c r="G74" s="424">
        <f t="shared" si="25"/>
        <v>11916.740891728397</v>
      </c>
      <c r="H74" s="191"/>
      <c r="I74" s="192"/>
      <c r="J74" s="191"/>
      <c r="K74" s="191"/>
      <c r="L74" s="191"/>
      <c r="M74" s="191"/>
      <c r="N74" s="191">
        <f t="shared" si="24"/>
        <v>0</v>
      </c>
      <c r="O74" s="191"/>
      <c r="P74" s="191"/>
      <c r="Q74" s="191"/>
      <c r="R74" s="191"/>
      <c r="S74" s="191"/>
      <c r="T74" s="191"/>
      <c r="U74" s="191"/>
      <c r="V74" s="191"/>
      <c r="W74" s="191"/>
      <c r="X74" s="191"/>
      <c r="Y74" s="191"/>
      <c r="Z74" s="191"/>
      <c r="AA74" s="191"/>
      <c r="AB74" s="191"/>
      <c r="AC74" s="191"/>
      <c r="AD74" s="191"/>
      <c r="AE74" s="191"/>
      <c r="AF74" s="191"/>
      <c r="AG74" s="191"/>
      <c r="AH74" s="191"/>
      <c r="AI74" s="191"/>
      <c r="AJ74" s="191"/>
    </row>
    <row r="75" spans="1:36" s="193" customFormat="1" ht="15" customHeight="1" x14ac:dyDescent="0.25">
      <c r="A75" s="194" t="s">
        <v>782</v>
      </c>
      <c r="B75" s="76" t="s">
        <v>15</v>
      </c>
      <c r="C75" s="422">
        <f>'7,3,3 APA'!G541</f>
        <v>3387.4052017283952</v>
      </c>
      <c r="D75" s="422">
        <f>'7,3,3 APA'!H541</f>
        <v>3386.7420000000002</v>
      </c>
      <c r="E75" s="422">
        <f>'7,3,3 APA'!I541</f>
        <v>0.66320172839506175</v>
      </c>
      <c r="F75" s="422">
        <f>'7,3,3 APA'!L541</f>
        <v>3386.7420000000002</v>
      </c>
      <c r="G75" s="423">
        <f>'7,3,3 APA'!M541</f>
        <v>0.66320172839506175</v>
      </c>
      <c r="H75" s="191"/>
      <c r="I75" s="192"/>
      <c r="J75" s="191"/>
      <c r="K75" s="191"/>
      <c r="L75" s="191"/>
      <c r="M75" s="191"/>
      <c r="N75" s="191">
        <f t="shared" si="24"/>
        <v>0</v>
      </c>
      <c r="O75" s="191"/>
      <c r="P75" s="191"/>
      <c r="Q75" s="191"/>
      <c r="R75" s="191"/>
      <c r="S75" s="191"/>
      <c r="T75" s="191"/>
      <c r="U75" s="191"/>
      <c r="V75" s="191"/>
      <c r="W75" s="191"/>
      <c r="X75" s="191"/>
      <c r="Y75" s="191"/>
      <c r="Z75" s="191"/>
      <c r="AA75" s="191"/>
      <c r="AB75" s="191"/>
      <c r="AC75" s="191"/>
      <c r="AD75" s="191"/>
      <c r="AE75" s="191"/>
      <c r="AF75" s="191"/>
      <c r="AG75" s="191"/>
      <c r="AH75" s="191"/>
      <c r="AI75" s="191"/>
      <c r="AJ75" s="191"/>
    </row>
    <row r="76" spans="1:36" s="193" customFormat="1" ht="15" customHeight="1" x14ac:dyDescent="0.25">
      <c r="A76" s="194" t="s">
        <v>783</v>
      </c>
      <c r="B76" s="76" t="s">
        <v>562</v>
      </c>
      <c r="C76" s="422">
        <f>'7,3,3 CANAL'!G465</f>
        <v>11916.077690000002</v>
      </c>
      <c r="D76" s="422">
        <f>'7,3,3 CANAL'!H465</f>
        <v>11916.077690000002</v>
      </c>
      <c r="E76" s="422">
        <f>'7,3,3 CANAL'!J465</f>
        <v>0</v>
      </c>
      <c r="F76" s="422">
        <f>'7,3,3 CANAL'!L465</f>
        <v>0</v>
      </c>
      <c r="G76" s="423">
        <f>'7,3,3 CANAL'!M465</f>
        <v>11916.077690000002</v>
      </c>
      <c r="H76" s="191"/>
      <c r="I76" s="192"/>
      <c r="J76" s="191"/>
      <c r="K76" s="191"/>
      <c r="L76" s="191"/>
      <c r="M76" s="191"/>
      <c r="N76" s="191">
        <f t="shared" si="24"/>
        <v>0</v>
      </c>
      <c r="O76" s="191"/>
      <c r="P76" s="191"/>
      <c r="Q76" s="191"/>
      <c r="R76" s="191"/>
      <c r="S76" s="191"/>
      <c r="T76" s="191"/>
      <c r="U76" s="191"/>
      <c r="V76" s="191"/>
      <c r="W76" s="191"/>
      <c r="X76" s="191"/>
      <c r="Y76" s="191"/>
      <c r="Z76" s="191"/>
      <c r="AA76" s="191"/>
      <c r="AB76" s="191"/>
      <c r="AC76" s="191"/>
      <c r="AD76" s="191"/>
      <c r="AE76" s="191"/>
      <c r="AF76" s="191"/>
      <c r="AG76" s="191"/>
      <c r="AH76" s="191"/>
      <c r="AI76" s="191"/>
      <c r="AJ76" s="191"/>
    </row>
    <row r="77" spans="1:36" s="196" customFormat="1" ht="15" customHeight="1" x14ac:dyDescent="0.25">
      <c r="A77" s="165">
        <v>18</v>
      </c>
      <c r="B77" s="203" t="s">
        <v>181</v>
      </c>
      <c r="C77" s="419">
        <f>C78+C79</f>
        <v>1574.7600000000002</v>
      </c>
      <c r="D77" s="419">
        <f t="shared" ref="D77:G77" si="26">D78+D79</f>
        <v>0</v>
      </c>
      <c r="E77" s="419">
        <f t="shared" si="26"/>
        <v>1574.7600000000002</v>
      </c>
      <c r="F77" s="419">
        <f t="shared" si="26"/>
        <v>0</v>
      </c>
      <c r="G77" s="424">
        <f t="shared" si="26"/>
        <v>1574.7600000000002</v>
      </c>
      <c r="H77" s="191"/>
      <c r="I77" s="192"/>
      <c r="J77" s="79"/>
      <c r="K77" s="191"/>
      <c r="L77" s="79"/>
      <c r="M77" s="191"/>
      <c r="N77" s="191">
        <f t="shared" si="24"/>
        <v>0</v>
      </c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  <c r="Z77" s="79"/>
      <c r="AA77" s="79"/>
      <c r="AB77" s="79"/>
      <c r="AC77" s="79"/>
      <c r="AD77" s="79"/>
      <c r="AE77" s="79"/>
      <c r="AF77" s="79"/>
      <c r="AG77" s="79"/>
      <c r="AH77" s="79"/>
      <c r="AI77" s="79"/>
      <c r="AJ77" s="79"/>
    </row>
    <row r="78" spans="1:36" s="193" customFormat="1" ht="15" customHeight="1" x14ac:dyDescent="0.25">
      <c r="A78" s="194" t="s">
        <v>784</v>
      </c>
      <c r="B78" s="76" t="s">
        <v>15</v>
      </c>
      <c r="C78" s="422">
        <f>'7,3,3 APA'!G565</f>
        <v>0</v>
      </c>
      <c r="D78" s="422">
        <f>'7,3,3 APA'!H565</f>
        <v>0</v>
      </c>
      <c r="E78" s="422">
        <f>'7,3,3 APA'!J565</f>
        <v>0</v>
      </c>
      <c r="F78" s="422">
        <f>'7,3,3 APA'!L565</f>
        <v>0</v>
      </c>
      <c r="G78" s="423">
        <f>'7,3,3 APA'!M565</f>
        <v>0</v>
      </c>
      <c r="H78" s="191"/>
      <c r="I78" s="192"/>
      <c r="J78" s="191"/>
      <c r="K78" s="191"/>
      <c r="L78" s="191"/>
      <c r="M78" s="191"/>
      <c r="N78" s="191">
        <f t="shared" si="24"/>
        <v>0</v>
      </c>
      <c r="O78" s="191"/>
      <c r="P78" s="191"/>
      <c r="Q78" s="191"/>
      <c r="R78" s="191"/>
      <c r="S78" s="191"/>
      <c r="T78" s="191"/>
      <c r="U78" s="191"/>
      <c r="V78" s="191"/>
      <c r="W78" s="191"/>
      <c r="X78" s="191"/>
      <c r="Y78" s="191"/>
      <c r="Z78" s="191"/>
      <c r="AA78" s="191"/>
      <c r="AB78" s="191"/>
      <c r="AC78" s="191"/>
      <c r="AD78" s="191"/>
      <c r="AE78" s="191"/>
      <c r="AF78" s="191"/>
      <c r="AG78" s="191"/>
      <c r="AH78" s="191"/>
      <c r="AI78" s="191"/>
      <c r="AJ78" s="191"/>
    </row>
    <row r="79" spans="1:36" s="193" customFormat="1" ht="15" customHeight="1" x14ac:dyDescent="0.25">
      <c r="A79" s="194" t="s">
        <v>785</v>
      </c>
      <c r="B79" s="76" t="s">
        <v>562</v>
      </c>
      <c r="C79" s="422">
        <f>'7,3,3 CANAL'!G482</f>
        <v>1574.7600000000002</v>
      </c>
      <c r="D79" s="422">
        <f>'7,3,3 CANAL'!H482</f>
        <v>0</v>
      </c>
      <c r="E79" s="422">
        <f>'7,3,3 CANAL'!J482</f>
        <v>1574.7600000000002</v>
      </c>
      <c r="F79" s="422">
        <f>'7,3,3 CANAL'!L482</f>
        <v>0</v>
      </c>
      <c r="G79" s="423">
        <f>'7,3,3 CANAL'!M482</f>
        <v>1574.7600000000002</v>
      </c>
      <c r="H79" s="191"/>
      <c r="I79" s="192"/>
      <c r="J79" s="191"/>
      <c r="K79" s="191"/>
      <c r="L79" s="191"/>
      <c r="M79" s="191"/>
      <c r="N79" s="191">
        <f t="shared" si="24"/>
        <v>0</v>
      </c>
      <c r="O79" s="191"/>
      <c r="P79" s="191"/>
      <c r="Q79" s="191"/>
      <c r="R79" s="191"/>
      <c r="S79" s="191"/>
      <c r="T79" s="191"/>
      <c r="U79" s="191"/>
      <c r="V79" s="191"/>
      <c r="W79" s="191"/>
      <c r="X79" s="191"/>
      <c r="Y79" s="191"/>
      <c r="Z79" s="191"/>
      <c r="AA79" s="191"/>
      <c r="AB79" s="191"/>
      <c r="AC79" s="191"/>
      <c r="AD79" s="191"/>
      <c r="AE79" s="191"/>
      <c r="AF79" s="191"/>
      <c r="AG79" s="191"/>
      <c r="AH79" s="191"/>
      <c r="AI79" s="191"/>
      <c r="AJ79" s="191"/>
    </row>
    <row r="80" spans="1:36" s="193" customFormat="1" ht="15" customHeight="1" x14ac:dyDescent="0.25">
      <c r="A80" s="165">
        <v>19</v>
      </c>
      <c r="B80" s="203" t="s">
        <v>182</v>
      </c>
      <c r="C80" s="419">
        <f>C81+C82</f>
        <v>812.50900000000001</v>
      </c>
      <c r="D80" s="419">
        <f t="shared" ref="D80:G80" si="27">D81+D82</f>
        <v>0</v>
      </c>
      <c r="E80" s="419">
        <f t="shared" si="27"/>
        <v>812.50900000000001</v>
      </c>
      <c r="F80" s="419">
        <f t="shared" si="27"/>
        <v>0</v>
      </c>
      <c r="G80" s="424">
        <f t="shared" si="27"/>
        <v>812.50900000000001</v>
      </c>
      <c r="H80" s="191"/>
      <c r="I80" s="192"/>
      <c r="J80" s="191"/>
      <c r="K80" s="191"/>
      <c r="L80" s="191"/>
      <c r="M80" s="191"/>
      <c r="N80" s="191">
        <f t="shared" si="24"/>
        <v>0</v>
      </c>
      <c r="O80" s="191"/>
      <c r="P80" s="191"/>
      <c r="Q80" s="191"/>
      <c r="R80" s="191"/>
      <c r="S80" s="191"/>
      <c r="T80" s="191"/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  <c r="AF80" s="191"/>
      <c r="AG80" s="191"/>
      <c r="AH80" s="191"/>
      <c r="AI80" s="191"/>
      <c r="AJ80" s="191"/>
    </row>
    <row r="81" spans="1:36" s="193" customFormat="1" ht="15" customHeight="1" x14ac:dyDescent="0.25">
      <c r="A81" s="194" t="s">
        <v>786</v>
      </c>
      <c r="B81" s="76" t="s">
        <v>15</v>
      </c>
      <c r="C81" s="422">
        <f>'7,3,3 APA'!G586</f>
        <v>261.34300000000002</v>
      </c>
      <c r="D81" s="422">
        <f>'7,3,3 APA'!H586</f>
        <v>0</v>
      </c>
      <c r="E81" s="422">
        <f>'7,3,3 APA'!I586</f>
        <v>261.34300000000002</v>
      </c>
      <c r="F81" s="422">
        <f>'7,3,3 APA'!L586</f>
        <v>0</v>
      </c>
      <c r="G81" s="423">
        <f>'7,3,3 APA'!M586</f>
        <v>261.34300000000002</v>
      </c>
      <c r="H81" s="191"/>
      <c r="I81" s="192"/>
      <c r="J81" s="191"/>
      <c r="K81" s="191"/>
      <c r="L81" s="191"/>
      <c r="M81" s="191"/>
      <c r="N81" s="191">
        <f t="shared" si="24"/>
        <v>0</v>
      </c>
      <c r="O81" s="191"/>
      <c r="P81" s="191"/>
      <c r="Q81" s="191"/>
      <c r="R81" s="191"/>
      <c r="S81" s="191"/>
      <c r="T81" s="191"/>
      <c r="U81" s="191"/>
      <c r="V81" s="191"/>
      <c r="W81" s="191"/>
      <c r="X81" s="191"/>
      <c r="Y81" s="191"/>
      <c r="Z81" s="191"/>
      <c r="AA81" s="191"/>
      <c r="AB81" s="191"/>
      <c r="AC81" s="191"/>
      <c r="AD81" s="191"/>
      <c r="AE81" s="191"/>
      <c r="AF81" s="191"/>
      <c r="AG81" s="191"/>
      <c r="AH81" s="191"/>
      <c r="AI81" s="191"/>
      <c r="AJ81" s="191"/>
    </row>
    <row r="82" spans="1:36" s="193" customFormat="1" ht="15" customHeight="1" x14ac:dyDescent="0.25">
      <c r="A82" s="194" t="s">
        <v>787</v>
      </c>
      <c r="B82" s="76" t="s">
        <v>562</v>
      </c>
      <c r="C82" s="422">
        <f>'7,3,3 CANAL'!G499</f>
        <v>551.16600000000005</v>
      </c>
      <c r="D82" s="422">
        <f>'7,3,3 CANAL'!H499</f>
        <v>0</v>
      </c>
      <c r="E82" s="422">
        <f>'7,3,3 CANAL'!J499</f>
        <v>551.16600000000005</v>
      </c>
      <c r="F82" s="422">
        <f>'7,3,3 CANAL'!L499</f>
        <v>0</v>
      </c>
      <c r="G82" s="423">
        <f>'7,3,3 CANAL'!M499</f>
        <v>551.16600000000005</v>
      </c>
      <c r="H82" s="191"/>
      <c r="I82" s="192"/>
      <c r="J82" s="191"/>
      <c r="K82" s="191"/>
      <c r="L82" s="191"/>
      <c r="M82" s="191"/>
      <c r="N82" s="191">
        <f t="shared" si="24"/>
        <v>0</v>
      </c>
      <c r="O82" s="191"/>
      <c r="P82" s="191"/>
      <c r="Q82" s="191"/>
      <c r="R82" s="191"/>
      <c r="S82" s="191"/>
      <c r="T82" s="191"/>
      <c r="U82" s="191"/>
      <c r="V82" s="191"/>
      <c r="W82" s="191"/>
      <c r="X82" s="191"/>
      <c r="Y82" s="191"/>
      <c r="Z82" s="191"/>
      <c r="AA82" s="191"/>
      <c r="AB82" s="191"/>
      <c r="AC82" s="191"/>
      <c r="AD82" s="191"/>
      <c r="AE82" s="191"/>
      <c r="AF82" s="191"/>
      <c r="AG82" s="191"/>
      <c r="AH82" s="191"/>
      <c r="AI82" s="191"/>
      <c r="AJ82" s="191"/>
    </row>
    <row r="83" spans="1:36" s="193" customFormat="1" ht="15" hidden="1" customHeight="1" x14ac:dyDescent="0.25">
      <c r="A83" s="223"/>
      <c r="B83" s="224" t="s">
        <v>183</v>
      </c>
      <c r="C83" s="425">
        <f>C84+C85</f>
        <v>0</v>
      </c>
      <c r="D83" s="425">
        <f t="shared" ref="D83:G83" si="28">D84+D85</f>
        <v>0</v>
      </c>
      <c r="E83" s="425">
        <f t="shared" si="28"/>
        <v>0</v>
      </c>
      <c r="F83" s="425">
        <f t="shared" si="28"/>
        <v>0</v>
      </c>
      <c r="G83" s="426">
        <f t="shared" si="28"/>
        <v>0</v>
      </c>
      <c r="H83" s="191"/>
      <c r="I83" s="192"/>
      <c r="J83" s="191"/>
      <c r="K83" s="191"/>
      <c r="L83" s="191"/>
      <c r="M83" s="191"/>
      <c r="N83" s="191">
        <f t="shared" si="24"/>
        <v>0</v>
      </c>
      <c r="O83" s="191"/>
      <c r="P83" s="191"/>
      <c r="Q83" s="191"/>
      <c r="R83" s="191"/>
      <c r="S83" s="191"/>
      <c r="T83" s="191"/>
      <c r="U83" s="191"/>
      <c r="V83" s="191"/>
      <c r="W83" s="191"/>
      <c r="X83" s="191"/>
      <c r="Y83" s="191"/>
      <c r="Z83" s="191"/>
      <c r="AA83" s="191"/>
      <c r="AB83" s="191"/>
      <c r="AC83" s="191"/>
      <c r="AD83" s="191"/>
      <c r="AE83" s="191"/>
      <c r="AF83" s="191"/>
      <c r="AG83" s="191"/>
      <c r="AH83" s="191"/>
      <c r="AI83" s="191"/>
      <c r="AJ83" s="191"/>
    </row>
    <row r="84" spans="1:36" s="193" customFormat="1" ht="15" hidden="1" customHeight="1" x14ac:dyDescent="0.25">
      <c r="A84" s="194"/>
      <c r="B84" s="76" t="s">
        <v>15</v>
      </c>
      <c r="C84" s="422">
        <f>'7,3,3 APA'!G610</f>
        <v>0</v>
      </c>
      <c r="D84" s="422">
        <f>'7,3,3 APA'!H610</f>
        <v>0</v>
      </c>
      <c r="E84" s="422">
        <f>'7,3,3 APA'!J610</f>
        <v>0</v>
      </c>
      <c r="F84" s="422">
        <f>'7,3,3 APA'!L610</f>
        <v>0</v>
      </c>
      <c r="G84" s="423">
        <f>'7,3,3 APA'!M610</f>
        <v>0</v>
      </c>
      <c r="H84" s="191"/>
      <c r="I84" s="192"/>
      <c r="J84" s="191"/>
      <c r="K84" s="191"/>
      <c r="L84" s="191"/>
      <c r="M84" s="191"/>
      <c r="N84" s="191">
        <f t="shared" si="24"/>
        <v>0</v>
      </c>
      <c r="O84" s="191"/>
      <c r="P84" s="191"/>
      <c r="Q84" s="191"/>
      <c r="R84" s="191"/>
      <c r="S84" s="191"/>
      <c r="T84" s="191"/>
      <c r="U84" s="191"/>
      <c r="V84" s="191"/>
      <c r="W84" s="191"/>
      <c r="X84" s="191"/>
      <c r="Y84" s="191"/>
      <c r="Z84" s="191"/>
      <c r="AA84" s="191"/>
      <c r="AB84" s="191"/>
      <c r="AC84" s="191"/>
      <c r="AD84" s="191"/>
      <c r="AE84" s="191"/>
      <c r="AF84" s="191"/>
      <c r="AG84" s="191"/>
      <c r="AH84" s="191"/>
      <c r="AI84" s="191"/>
      <c r="AJ84" s="191"/>
    </row>
    <row r="85" spans="1:36" s="193" customFormat="1" ht="15" hidden="1" customHeight="1" x14ac:dyDescent="0.25">
      <c r="A85" s="194"/>
      <c r="B85" s="76" t="s">
        <v>562</v>
      </c>
      <c r="C85" s="422">
        <f>'7,3,3 CANAL'!G515</f>
        <v>0</v>
      </c>
      <c r="D85" s="422">
        <f>'7,3,3 CANAL'!H515</f>
        <v>0</v>
      </c>
      <c r="E85" s="422">
        <f>'7,3,3 CANAL'!J515</f>
        <v>0</v>
      </c>
      <c r="F85" s="422">
        <f>'7,3,3 CANAL'!L515</f>
        <v>0</v>
      </c>
      <c r="G85" s="423">
        <f>'7,3,3 CANAL'!M515</f>
        <v>0</v>
      </c>
      <c r="H85" s="191"/>
      <c r="I85" s="192"/>
      <c r="J85" s="191"/>
      <c r="K85" s="191"/>
      <c r="L85" s="191"/>
      <c r="M85" s="191"/>
      <c r="N85" s="191">
        <f t="shared" si="24"/>
        <v>0</v>
      </c>
      <c r="O85" s="191"/>
      <c r="P85" s="191"/>
      <c r="Q85" s="191"/>
      <c r="R85" s="191"/>
      <c r="S85" s="191"/>
      <c r="T85" s="191"/>
      <c r="U85" s="191"/>
      <c r="V85" s="191"/>
      <c r="W85" s="191"/>
      <c r="X85" s="191"/>
      <c r="Y85" s="191"/>
      <c r="Z85" s="191"/>
      <c r="AA85" s="191"/>
      <c r="AB85" s="191"/>
      <c r="AC85" s="191"/>
      <c r="AD85" s="191"/>
      <c r="AE85" s="191"/>
      <c r="AF85" s="191"/>
      <c r="AG85" s="191"/>
      <c r="AH85" s="191"/>
      <c r="AI85" s="191"/>
      <c r="AJ85" s="191"/>
    </row>
    <row r="86" spans="1:36" s="191" customFormat="1" ht="15" customHeight="1" x14ac:dyDescent="0.25">
      <c r="A86" s="165">
        <v>20</v>
      </c>
      <c r="B86" s="203" t="s">
        <v>350</v>
      </c>
      <c r="C86" s="419">
        <f>C87+C88</f>
        <v>7974.2096000000001</v>
      </c>
      <c r="D86" s="419">
        <f t="shared" ref="D86:G86" si="29">D87+D88</f>
        <v>5905.35</v>
      </c>
      <c r="E86" s="419">
        <f t="shared" si="29"/>
        <v>2068.8596000000002</v>
      </c>
      <c r="F86" s="419">
        <f t="shared" si="29"/>
        <v>0</v>
      </c>
      <c r="G86" s="424">
        <f t="shared" si="29"/>
        <v>7974.2096000000001</v>
      </c>
      <c r="I86" s="192"/>
      <c r="N86" s="191">
        <f t="shared" si="24"/>
        <v>0</v>
      </c>
    </row>
    <row r="87" spans="1:36" s="193" customFormat="1" ht="15" customHeight="1" x14ac:dyDescent="0.25">
      <c r="A87" s="194" t="s">
        <v>788</v>
      </c>
      <c r="B87" s="76" t="s">
        <v>15</v>
      </c>
      <c r="C87" s="422">
        <f>'7,3,3 APA'!G631</f>
        <v>2068.8596000000002</v>
      </c>
      <c r="D87" s="422">
        <f>'7,3,3 APA'!H631</f>
        <v>0</v>
      </c>
      <c r="E87" s="422">
        <f>'7,3,3 APA'!I631</f>
        <v>2068.8596000000002</v>
      </c>
      <c r="F87" s="422">
        <f>'7,3,3 APA'!L631</f>
        <v>0</v>
      </c>
      <c r="G87" s="423">
        <f>'7,3,3 APA'!M631</f>
        <v>2068.8596000000002</v>
      </c>
      <c r="H87" s="191"/>
      <c r="I87" s="192"/>
      <c r="J87" s="191"/>
      <c r="K87" s="191"/>
      <c r="L87" s="191"/>
      <c r="M87" s="191"/>
      <c r="N87" s="191">
        <f t="shared" si="24"/>
        <v>0</v>
      </c>
      <c r="O87" s="191"/>
      <c r="P87" s="191"/>
      <c r="Q87" s="191"/>
      <c r="R87" s="191"/>
      <c r="S87" s="191"/>
      <c r="T87" s="191"/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  <c r="AF87" s="191"/>
      <c r="AG87" s="191"/>
      <c r="AH87" s="191"/>
      <c r="AI87" s="191"/>
      <c r="AJ87" s="191"/>
    </row>
    <row r="88" spans="1:36" s="193" customFormat="1" ht="15" customHeight="1" x14ac:dyDescent="0.25">
      <c r="A88" s="194" t="s">
        <v>789</v>
      </c>
      <c r="B88" s="76" t="s">
        <v>562</v>
      </c>
      <c r="C88" s="422">
        <f>'7,3,3 CANAL'!G414</f>
        <v>5905.35</v>
      </c>
      <c r="D88" s="422">
        <f>'7,3,3 CANAL'!H414</f>
        <v>5905.35</v>
      </c>
      <c r="E88" s="422">
        <f>'7,3,3 CANAL'!J414</f>
        <v>0</v>
      </c>
      <c r="F88" s="422">
        <f>'7,3,3 CANAL'!L414</f>
        <v>0</v>
      </c>
      <c r="G88" s="423">
        <f>'7,3,3 CANAL'!M414</f>
        <v>5905.35</v>
      </c>
      <c r="H88" s="191"/>
      <c r="I88" s="192"/>
      <c r="J88" s="191"/>
      <c r="K88" s="191"/>
      <c r="L88" s="191"/>
      <c r="M88" s="191"/>
      <c r="N88" s="191">
        <f t="shared" si="24"/>
        <v>0</v>
      </c>
      <c r="O88" s="191"/>
      <c r="P88" s="191"/>
      <c r="Q88" s="191"/>
      <c r="R88" s="191"/>
      <c r="S88" s="191"/>
      <c r="T88" s="191"/>
      <c r="U88" s="191"/>
      <c r="V88" s="191"/>
      <c r="W88" s="191"/>
      <c r="X88" s="191"/>
      <c r="Y88" s="191"/>
      <c r="Z88" s="191"/>
      <c r="AA88" s="191"/>
      <c r="AB88" s="191"/>
      <c r="AC88" s="191"/>
      <c r="AD88" s="191"/>
      <c r="AE88" s="191"/>
      <c r="AF88" s="191"/>
      <c r="AG88" s="191"/>
      <c r="AH88" s="191"/>
      <c r="AI88" s="191"/>
      <c r="AJ88" s="191"/>
    </row>
    <row r="89" spans="1:36" s="196" customFormat="1" ht="15" customHeight="1" x14ac:dyDescent="0.25">
      <c r="A89" s="165">
        <v>21</v>
      </c>
      <c r="B89" s="203" t="s">
        <v>184</v>
      </c>
      <c r="C89" s="419">
        <f>C90+C91</f>
        <v>7087.2700999999997</v>
      </c>
      <c r="D89" s="419">
        <f t="shared" ref="D89:G89" si="30">D90+D91</f>
        <v>0</v>
      </c>
      <c r="E89" s="419">
        <f t="shared" si="30"/>
        <v>7087.2700999999997</v>
      </c>
      <c r="F89" s="419">
        <f t="shared" si="30"/>
        <v>0</v>
      </c>
      <c r="G89" s="424">
        <f t="shared" si="30"/>
        <v>7087.2700999999997</v>
      </c>
      <c r="H89" s="191"/>
      <c r="I89" s="192"/>
      <c r="J89" s="79"/>
      <c r="K89" s="191"/>
      <c r="L89" s="79"/>
      <c r="M89" s="191"/>
      <c r="N89" s="191">
        <f t="shared" si="24"/>
        <v>0</v>
      </c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  <c r="Z89" s="79"/>
      <c r="AA89" s="79"/>
      <c r="AB89" s="79"/>
      <c r="AC89" s="79"/>
      <c r="AD89" s="79"/>
      <c r="AE89" s="79"/>
      <c r="AF89" s="79"/>
      <c r="AG89" s="79"/>
      <c r="AH89" s="79"/>
      <c r="AI89" s="79"/>
      <c r="AJ89" s="79"/>
    </row>
    <row r="90" spans="1:36" s="193" customFormat="1" ht="15" customHeight="1" x14ac:dyDescent="0.25">
      <c r="A90" s="194" t="s">
        <v>790</v>
      </c>
      <c r="B90" s="76" t="s">
        <v>15</v>
      </c>
      <c r="C90" s="422">
        <f>'7,3,3 APA'!G657</f>
        <v>2874.7871</v>
      </c>
      <c r="D90" s="422">
        <f>'7,3,3 APA'!H657</f>
        <v>0</v>
      </c>
      <c r="E90" s="422">
        <f>'7,3,3 APA'!I657</f>
        <v>2874.7871</v>
      </c>
      <c r="F90" s="422">
        <f>'7,3,3 APA'!L657</f>
        <v>0</v>
      </c>
      <c r="G90" s="423">
        <f>'7,3,3 APA'!M657</f>
        <v>2874.7871</v>
      </c>
      <c r="H90" s="191"/>
      <c r="I90" s="192"/>
      <c r="J90" s="191"/>
      <c r="K90" s="191"/>
      <c r="L90" s="191"/>
      <c r="M90" s="191"/>
      <c r="N90" s="191">
        <f t="shared" si="24"/>
        <v>0</v>
      </c>
      <c r="O90" s="191"/>
      <c r="P90" s="191"/>
      <c r="Q90" s="191"/>
      <c r="R90" s="191"/>
      <c r="S90" s="191"/>
      <c r="T90" s="191"/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  <c r="AF90" s="191"/>
      <c r="AG90" s="191"/>
      <c r="AH90" s="191"/>
      <c r="AI90" s="191"/>
      <c r="AJ90" s="191"/>
    </row>
    <row r="91" spans="1:36" s="193" customFormat="1" ht="15" customHeight="1" x14ac:dyDescent="0.25">
      <c r="A91" s="194" t="s">
        <v>791</v>
      </c>
      <c r="B91" s="76" t="s">
        <v>562</v>
      </c>
      <c r="C91" s="422">
        <f>'7,3,3 CANAL'!G533</f>
        <v>4212.4830000000002</v>
      </c>
      <c r="D91" s="422">
        <f>'7,3,3 CANAL'!H533</f>
        <v>0</v>
      </c>
      <c r="E91" s="422">
        <f>'7,3,3 CANAL'!J533</f>
        <v>4212.4830000000002</v>
      </c>
      <c r="F91" s="422">
        <f>'7,3,3 CANAL'!L533</f>
        <v>0</v>
      </c>
      <c r="G91" s="423">
        <f>'7,3,3 CANAL'!M533</f>
        <v>4212.4830000000002</v>
      </c>
      <c r="H91" s="191"/>
      <c r="I91" s="192"/>
      <c r="J91" s="191"/>
      <c r="K91" s="191"/>
      <c r="L91" s="191"/>
      <c r="M91" s="191"/>
      <c r="N91" s="191">
        <f t="shared" si="24"/>
        <v>0</v>
      </c>
      <c r="O91" s="191"/>
      <c r="P91" s="191"/>
      <c r="Q91" s="191"/>
      <c r="R91" s="191"/>
      <c r="S91" s="191"/>
      <c r="T91" s="191"/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  <c r="AF91" s="191"/>
      <c r="AG91" s="191"/>
      <c r="AH91" s="191"/>
      <c r="AI91" s="191"/>
      <c r="AJ91" s="191"/>
    </row>
    <row r="92" spans="1:36" s="193" customFormat="1" ht="15" customHeight="1" x14ac:dyDescent="0.25">
      <c r="A92" s="165">
        <v>22</v>
      </c>
      <c r="B92" s="203" t="s">
        <v>185</v>
      </c>
      <c r="C92" s="419">
        <f>C93+C94</f>
        <v>7650.348</v>
      </c>
      <c r="D92" s="419">
        <f t="shared" ref="D92:G92" si="31">D93+D94</f>
        <v>7650.348</v>
      </c>
      <c r="E92" s="419">
        <f t="shared" si="31"/>
        <v>0</v>
      </c>
      <c r="F92" s="419">
        <f t="shared" si="31"/>
        <v>909.19</v>
      </c>
      <c r="G92" s="424">
        <f t="shared" si="31"/>
        <v>6741.1580000000004</v>
      </c>
      <c r="H92" s="191"/>
      <c r="I92" s="192"/>
      <c r="J92" s="191"/>
      <c r="K92" s="191"/>
      <c r="L92" s="191"/>
      <c r="M92" s="191"/>
      <c r="N92" s="191">
        <f t="shared" si="24"/>
        <v>0</v>
      </c>
      <c r="O92" s="191"/>
      <c r="P92" s="191"/>
      <c r="Q92" s="191"/>
      <c r="R92" s="191"/>
      <c r="S92" s="191"/>
      <c r="T92" s="191"/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  <c r="AF92" s="191"/>
      <c r="AG92" s="191"/>
      <c r="AH92" s="191"/>
      <c r="AI92" s="191"/>
      <c r="AJ92" s="191"/>
    </row>
    <row r="93" spans="1:36" s="193" customFormat="1" ht="15" customHeight="1" x14ac:dyDescent="0.25">
      <c r="A93" s="194" t="s">
        <v>792</v>
      </c>
      <c r="B93" s="76" t="s">
        <v>15</v>
      </c>
      <c r="C93" s="422">
        <f>'7,3,3 APA'!G681</f>
        <v>909.19</v>
      </c>
      <c r="D93" s="422">
        <f>'7,3,3 APA'!H681</f>
        <v>909.19</v>
      </c>
      <c r="E93" s="422">
        <f>'7,3,3 APA'!J681</f>
        <v>0</v>
      </c>
      <c r="F93" s="422">
        <f>'7,3,3 APA'!L681</f>
        <v>909.19</v>
      </c>
      <c r="G93" s="423">
        <f>'7,3,3 APA'!M681</f>
        <v>0</v>
      </c>
      <c r="H93" s="191"/>
      <c r="I93" s="192"/>
      <c r="J93" s="191"/>
      <c r="K93" s="191"/>
      <c r="L93" s="191"/>
      <c r="M93" s="191"/>
      <c r="N93" s="191">
        <f t="shared" si="24"/>
        <v>0</v>
      </c>
      <c r="O93" s="191"/>
      <c r="P93" s="191"/>
      <c r="Q93" s="191"/>
      <c r="R93" s="191"/>
      <c r="S93" s="191"/>
      <c r="T93" s="191"/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  <c r="AF93" s="191"/>
      <c r="AG93" s="191"/>
      <c r="AH93" s="191"/>
      <c r="AI93" s="191"/>
      <c r="AJ93" s="191"/>
    </row>
    <row r="94" spans="1:36" s="193" customFormat="1" ht="15" customHeight="1" x14ac:dyDescent="0.25">
      <c r="A94" s="194" t="s">
        <v>793</v>
      </c>
      <c r="B94" s="76" t="s">
        <v>562</v>
      </c>
      <c r="C94" s="422">
        <f>'7,3,3 CANAL'!G550</f>
        <v>6741.1580000000004</v>
      </c>
      <c r="D94" s="422">
        <f>'7,3,3 CANAL'!H550</f>
        <v>6741.1580000000004</v>
      </c>
      <c r="E94" s="422">
        <f>'7,3,3 CANAL'!J550</f>
        <v>0</v>
      </c>
      <c r="F94" s="422">
        <f>'7,3,3 CANAL'!L550</f>
        <v>0</v>
      </c>
      <c r="G94" s="423">
        <f>'7,3,3 CANAL'!M550</f>
        <v>6741.1580000000004</v>
      </c>
      <c r="H94" s="191"/>
      <c r="I94" s="192"/>
      <c r="J94" s="191"/>
      <c r="K94" s="191"/>
      <c r="L94" s="191"/>
      <c r="M94" s="191"/>
      <c r="N94" s="191">
        <f t="shared" si="24"/>
        <v>0</v>
      </c>
      <c r="O94" s="191"/>
      <c r="P94" s="191"/>
      <c r="Q94" s="191"/>
      <c r="R94" s="191"/>
      <c r="S94" s="191"/>
      <c r="T94" s="191"/>
      <c r="U94" s="191"/>
      <c r="V94" s="191"/>
      <c r="W94" s="191"/>
      <c r="X94" s="191"/>
      <c r="Y94" s="191"/>
      <c r="Z94" s="191"/>
      <c r="AA94" s="191"/>
      <c r="AB94" s="191"/>
      <c r="AC94" s="191"/>
      <c r="AD94" s="191"/>
      <c r="AE94" s="191"/>
      <c r="AF94" s="191"/>
      <c r="AG94" s="191"/>
      <c r="AH94" s="191"/>
      <c r="AI94" s="191"/>
      <c r="AJ94" s="191"/>
    </row>
    <row r="95" spans="1:36" s="193" customFormat="1" ht="15" customHeight="1" x14ac:dyDescent="0.25">
      <c r="A95" s="165">
        <v>23</v>
      </c>
      <c r="B95" s="203" t="s">
        <v>186</v>
      </c>
      <c r="C95" s="419">
        <f>C96+C97</f>
        <v>13281.105834596419</v>
      </c>
      <c r="D95" s="419">
        <f t="shared" ref="D95:G95" si="32">D96+D97</f>
        <v>6204.232</v>
      </c>
      <c r="E95" s="419">
        <f t="shared" si="32"/>
        <v>7076.8738345964193</v>
      </c>
      <c r="F95" s="419">
        <f t="shared" si="32"/>
        <v>6204.232</v>
      </c>
      <c r="G95" s="424">
        <f t="shared" si="32"/>
        <v>7076.8738345964193</v>
      </c>
      <c r="H95" s="191"/>
      <c r="I95" s="192"/>
      <c r="J95" s="191"/>
      <c r="K95" s="191"/>
      <c r="L95" s="191"/>
      <c r="M95" s="191"/>
      <c r="N95" s="191">
        <f t="shared" si="24"/>
        <v>0</v>
      </c>
      <c r="O95" s="191"/>
      <c r="P95" s="191"/>
      <c r="Q95" s="191"/>
      <c r="R95" s="191"/>
      <c r="S95" s="191"/>
      <c r="T95" s="191"/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  <c r="AF95" s="191"/>
      <c r="AG95" s="191"/>
      <c r="AH95" s="191"/>
      <c r="AI95" s="191"/>
      <c r="AJ95" s="191"/>
    </row>
    <row r="96" spans="1:36" s="193" customFormat="1" ht="15" customHeight="1" x14ac:dyDescent="0.25">
      <c r="A96" s="194" t="s">
        <v>794</v>
      </c>
      <c r="B96" s="76" t="s">
        <v>15</v>
      </c>
      <c r="C96" s="422">
        <f>'7,3,3 APA'!G703</f>
        <v>946.53899999999999</v>
      </c>
      <c r="D96" s="422">
        <f>'7,3,3 APA'!H703</f>
        <v>946.53899999999999</v>
      </c>
      <c r="E96" s="422">
        <f>'7,3,3 APA'!J703</f>
        <v>0</v>
      </c>
      <c r="F96" s="422">
        <f>'7,3,3 APA'!L703</f>
        <v>946.53899999999999</v>
      </c>
      <c r="G96" s="423">
        <f>'7,3,3 APA'!M703</f>
        <v>0</v>
      </c>
      <c r="H96" s="191"/>
      <c r="I96" s="192"/>
      <c r="J96" s="191"/>
      <c r="K96" s="191"/>
      <c r="L96" s="191"/>
      <c r="M96" s="191"/>
      <c r="N96" s="191">
        <f t="shared" si="24"/>
        <v>0</v>
      </c>
      <c r="O96" s="191"/>
      <c r="P96" s="191"/>
      <c r="Q96" s="191"/>
      <c r="R96" s="191"/>
      <c r="S96" s="191"/>
      <c r="T96" s="191"/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  <c r="AF96" s="191"/>
      <c r="AG96" s="191"/>
      <c r="AH96" s="191"/>
      <c r="AI96" s="191"/>
      <c r="AJ96" s="191"/>
    </row>
    <row r="97" spans="1:80" s="193" customFormat="1" ht="15" customHeight="1" x14ac:dyDescent="0.25">
      <c r="A97" s="194" t="s">
        <v>795</v>
      </c>
      <c r="B97" s="76" t="s">
        <v>562</v>
      </c>
      <c r="C97" s="422">
        <f>'7,3,3 CANAL'!G572</f>
        <v>12334.566834596419</v>
      </c>
      <c r="D97" s="422">
        <f>'7,3,3 CANAL'!H572</f>
        <v>5257.6930000000002</v>
      </c>
      <c r="E97" s="422">
        <f>'7,3,3 CANAL'!J572</f>
        <v>7076.8738345964193</v>
      </c>
      <c r="F97" s="422">
        <f>'7,3,3 CANAL'!L572</f>
        <v>5257.6930000000002</v>
      </c>
      <c r="G97" s="423">
        <f>'7,3,3 CANAL'!M572</f>
        <v>7076.8738345964193</v>
      </c>
      <c r="H97" s="191"/>
      <c r="I97" s="192"/>
      <c r="J97" s="191"/>
      <c r="K97" s="191"/>
      <c r="L97" s="191"/>
      <c r="M97" s="191"/>
      <c r="N97" s="191">
        <f t="shared" si="24"/>
        <v>0</v>
      </c>
      <c r="O97" s="191"/>
      <c r="P97" s="191"/>
      <c r="Q97" s="191"/>
      <c r="R97" s="191"/>
      <c r="S97" s="191"/>
      <c r="T97" s="191"/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  <c r="AF97" s="191"/>
      <c r="AG97" s="191"/>
      <c r="AH97" s="191"/>
      <c r="AI97" s="191"/>
      <c r="AJ97" s="191"/>
    </row>
    <row r="98" spans="1:80" s="196" customFormat="1" ht="15" customHeight="1" x14ac:dyDescent="0.25">
      <c r="A98" s="165">
        <v>24</v>
      </c>
      <c r="B98" s="203" t="s">
        <v>187</v>
      </c>
      <c r="C98" s="419">
        <f>C99+C100</f>
        <v>3070.7820000000002</v>
      </c>
      <c r="D98" s="419">
        <f t="shared" ref="D98:G98" si="33">D99+D100</f>
        <v>0</v>
      </c>
      <c r="E98" s="419">
        <f t="shared" si="33"/>
        <v>3070.7820000000002</v>
      </c>
      <c r="F98" s="419">
        <f t="shared" si="33"/>
        <v>0</v>
      </c>
      <c r="G98" s="424">
        <f t="shared" si="33"/>
        <v>3070.7820000000002</v>
      </c>
      <c r="H98" s="191"/>
      <c r="I98" s="192"/>
      <c r="J98" s="79"/>
      <c r="K98" s="191"/>
      <c r="L98" s="79"/>
      <c r="M98" s="191"/>
      <c r="N98" s="191">
        <f t="shared" si="24"/>
        <v>0</v>
      </c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  <c r="AH98" s="79"/>
      <c r="AI98" s="79"/>
      <c r="AJ98" s="79"/>
    </row>
    <row r="99" spans="1:80" s="193" customFormat="1" ht="15" customHeight="1" x14ac:dyDescent="0.25">
      <c r="A99" s="194" t="s">
        <v>796</v>
      </c>
      <c r="B99" s="76" t="s">
        <v>15</v>
      </c>
      <c r="C99" s="422">
        <f>'7,3,3 APA'!G727</f>
        <v>0</v>
      </c>
      <c r="D99" s="422">
        <f>'7,3,3 APA'!H727</f>
        <v>0</v>
      </c>
      <c r="E99" s="422">
        <f>'7,3,3 APA'!J727</f>
        <v>0</v>
      </c>
      <c r="F99" s="422">
        <f>'7,3,3 APA'!L727</f>
        <v>0</v>
      </c>
      <c r="G99" s="423">
        <f>'7,3,3 APA'!M727</f>
        <v>0</v>
      </c>
      <c r="H99" s="191"/>
      <c r="I99" s="192"/>
      <c r="J99" s="191"/>
      <c r="K99" s="191"/>
      <c r="L99" s="191"/>
      <c r="M99" s="191"/>
      <c r="N99" s="191">
        <f t="shared" si="24"/>
        <v>0</v>
      </c>
      <c r="O99" s="191"/>
      <c r="P99" s="191"/>
      <c r="Q99" s="191"/>
      <c r="R99" s="191"/>
      <c r="S99" s="191"/>
      <c r="T99" s="191"/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  <c r="AF99" s="191"/>
      <c r="AG99" s="191"/>
      <c r="AH99" s="191"/>
      <c r="AI99" s="191"/>
      <c r="AJ99" s="191"/>
    </row>
    <row r="100" spans="1:80" s="193" customFormat="1" ht="15" customHeight="1" x14ac:dyDescent="0.25">
      <c r="A100" s="194" t="s">
        <v>797</v>
      </c>
      <c r="B100" s="76" t="s">
        <v>562</v>
      </c>
      <c r="C100" s="422">
        <f>'7,3,3 CANAL'!G593</f>
        <v>3070.7820000000002</v>
      </c>
      <c r="D100" s="422">
        <f>'7,3,3 CANAL'!H593</f>
        <v>0</v>
      </c>
      <c r="E100" s="422">
        <f>'7,3,3 CANAL'!I593+'7,3,3 CANAL'!J593</f>
        <v>3070.7820000000002</v>
      </c>
      <c r="F100" s="422">
        <f>'7,3,3 CANAL'!L593</f>
        <v>0</v>
      </c>
      <c r="G100" s="423">
        <f>'7,3,3 CANAL'!M593</f>
        <v>3070.7820000000002</v>
      </c>
      <c r="H100" s="191"/>
      <c r="I100" s="192"/>
      <c r="J100" s="191"/>
      <c r="K100" s="191"/>
      <c r="L100" s="191"/>
      <c r="M100" s="191"/>
      <c r="N100" s="191">
        <f t="shared" si="24"/>
        <v>0</v>
      </c>
      <c r="O100" s="191"/>
      <c r="P100" s="191"/>
      <c r="Q100" s="191"/>
      <c r="R100" s="191"/>
      <c r="S100" s="191"/>
      <c r="T100" s="191"/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  <c r="AF100" s="191"/>
      <c r="AG100" s="191"/>
      <c r="AH100" s="191"/>
      <c r="AI100" s="191"/>
      <c r="AJ100" s="191"/>
    </row>
    <row r="101" spans="1:80" s="193" customFormat="1" ht="15" customHeight="1" x14ac:dyDescent="0.25">
      <c r="A101" s="165">
        <v>25</v>
      </c>
      <c r="B101" s="203" t="s">
        <v>188</v>
      </c>
      <c r="C101" s="419">
        <f>C102+C103</f>
        <v>13890.508189000002</v>
      </c>
      <c r="D101" s="419">
        <f t="shared" ref="D101:G101" si="34">D102+D103</f>
        <v>0</v>
      </c>
      <c r="E101" s="419">
        <f t="shared" si="34"/>
        <v>13890.508189000002</v>
      </c>
      <c r="F101" s="419">
        <f t="shared" si="34"/>
        <v>0</v>
      </c>
      <c r="G101" s="424">
        <f t="shared" si="34"/>
        <v>13890.508189000002</v>
      </c>
      <c r="H101" s="191"/>
      <c r="I101" s="192"/>
      <c r="J101" s="191"/>
      <c r="K101" s="191"/>
      <c r="L101" s="191"/>
      <c r="M101" s="191"/>
      <c r="N101" s="191">
        <f t="shared" si="24"/>
        <v>0</v>
      </c>
      <c r="O101" s="191"/>
      <c r="P101" s="191"/>
      <c r="Q101" s="191"/>
      <c r="R101" s="191"/>
      <c r="S101" s="191"/>
      <c r="T101" s="191"/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  <c r="AF101" s="191"/>
      <c r="AG101" s="191"/>
      <c r="AH101" s="191"/>
      <c r="AI101" s="191"/>
      <c r="AJ101" s="191"/>
      <c r="AK101" s="197"/>
      <c r="AL101" s="197"/>
      <c r="AM101" s="197"/>
      <c r="AN101" s="197"/>
      <c r="AO101" s="197"/>
      <c r="AP101" s="197"/>
      <c r="AQ101" s="197"/>
      <c r="AR101" s="197"/>
      <c r="AS101" s="197"/>
      <c r="AT101" s="197"/>
      <c r="AU101" s="197"/>
      <c r="AV101" s="197"/>
      <c r="AW101" s="197"/>
      <c r="AX101" s="197"/>
      <c r="AY101" s="197"/>
      <c r="AZ101" s="197"/>
      <c r="BA101" s="197"/>
      <c r="BB101" s="197"/>
      <c r="BC101" s="197"/>
      <c r="BD101" s="197"/>
      <c r="BE101" s="197"/>
      <c r="BF101" s="197"/>
      <c r="BG101" s="197"/>
      <c r="BH101" s="197"/>
      <c r="BI101" s="197"/>
      <c r="BJ101" s="197"/>
      <c r="BK101" s="197"/>
      <c r="BL101" s="197"/>
      <c r="BM101" s="197"/>
      <c r="BN101" s="197"/>
      <c r="BO101" s="197"/>
      <c r="BP101" s="197"/>
      <c r="BQ101" s="197"/>
      <c r="BR101" s="197"/>
      <c r="BS101" s="197"/>
      <c r="BT101" s="197"/>
      <c r="BU101" s="197"/>
      <c r="BV101" s="197"/>
      <c r="BW101" s="197"/>
      <c r="BX101" s="197"/>
      <c r="BY101" s="197"/>
      <c r="BZ101" s="197"/>
      <c r="CA101" s="197"/>
      <c r="CB101" s="197"/>
    </row>
    <row r="102" spans="1:80" s="193" customFormat="1" ht="15" customHeight="1" x14ac:dyDescent="0.25">
      <c r="A102" s="194" t="s">
        <v>798</v>
      </c>
      <c r="B102" s="76" t="s">
        <v>15</v>
      </c>
      <c r="C102" s="422">
        <f>'7,3,3 APA'!G748</f>
        <v>1795.7871</v>
      </c>
      <c r="D102" s="422">
        <f>'7,3,3 APA'!H748</f>
        <v>0</v>
      </c>
      <c r="E102" s="422">
        <f>'7,3,3 APA'!I748</f>
        <v>1795.7871</v>
      </c>
      <c r="F102" s="422">
        <f>'7,3,3 APA'!L748</f>
        <v>0</v>
      </c>
      <c r="G102" s="423">
        <f>'7,3,3 APA'!M748</f>
        <v>1795.7871</v>
      </c>
      <c r="H102" s="191"/>
      <c r="I102" s="192"/>
      <c r="J102" s="191"/>
      <c r="K102" s="191"/>
      <c r="L102" s="191"/>
      <c r="M102" s="191"/>
      <c r="N102" s="191">
        <f t="shared" si="24"/>
        <v>0</v>
      </c>
      <c r="O102" s="191"/>
      <c r="P102" s="191"/>
      <c r="Q102" s="191"/>
      <c r="R102" s="191"/>
      <c r="S102" s="191"/>
      <c r="T102" s="191"/>
      <c r="U102" s="191"/>
      <c r="V102" s="191"/>
      <c r="W102" s="191"/>
      <c r="X102" s="191"/>
      <c r="Y102" s="191"/>
      <c r="Z102" s="191"/>
      <c r="AA102" s="191"/>
      <c r="AB102" s="191"/>
      <c r="AC102" s="191"/>
      <c r="AD102" s="191"/>
      <c r="AE102" s="191"/>
      <c r="AF102" s="191"/>
      <c r="AG102" s="191"/>
      <c r="AH102" s="191"/>
      <c r="AI102" s="191"/>
      <c r="AJ102" s="191"/>
    </row>
    <row r="103" spans="1:80" s="193" customFormat="1" ht="15" customHeight="1" x14ac:dyDescent="0.25">
      <c r="A103" s="194" t="s">
        <v>799</v>
      </c>
      <c r="B103" s="76" t="s">
        <v>562</v>
      </c>
      <c r="C103" s="422">
        <f>'7,3,3 CANAL'!G614</f>
        <v>12094.721089000002</v>
      </c>
      <c r="D103" s="422">
        <f>'7,3,3 CANAL'!H614</f>
        <v>0</v>
      </c>
      <c r="E103" s="422">
        <f>'7,3,3 CANAL'!I614+'7,3,3 CANAL'!J614</f>
        <v>12094.721089000002</v>
      </c>
      <c r="F103" s="422">
        <f>'7,3,3 CANAL'!K614</f>
        <v>0</v>
      </c>
      <c r="G103" s="423">
        <f>'7,3,3 CANAL'!M614</f>
        <v>12094.721089000002</v>
      </c>
      <c r="H103" s="191"/>
      <c r="I103" s="192"/>
      <c r="J103" s="191"/>
      <c r="K103" s="191"/>
      <c r="L103" s="191"/>
      <c r="M103" s="191"/>
      <c r="N103" s="191">
        <f t="shared" si="24"/>
        <v>0</v>
      </c>
      <c r="O103" s="191"/>
      <c r="P103" s="191"/>
      <c r="Q103" s="191"/>
      <c r="R103" s="191"/>
      <c r="S103" s="191"/>
      <c r="T103" s="191"/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  <c r="AF103" s="191"/>
      <c r="AG103" s="191"/>
      <c r="AH103" s="191"/>
      <c r="AI103" s="191"/>
      <c r="AJ103" s="191"/>
    </row>
    <row r="104" spans="1:80" s="193" customFormat="1" ht="15" customHeight="1" x14ac:dyDescent="0.25">
      <c r="A104" s="165">
        <v>26</v>
      </c>
      <c r="B104" s="203" t="s">
        <v>189</v>
      </c>
      <c r="C104" s="419">
        <f>C105+C106</f>
        <v>10026.934037999999</v>
      </c>
      <c r="D104" s="419">
        <f t="shared" ref="D104:G104" si="35">D105+D106</f>
        <v>467.846</v>
      </c>
      <c r="E104" s="419">
        <f t="shared" si="35"/>
        <v>9559.0880379999999</v>
      </c>
      <c r="F104" s="419">
        <f t="shared" si="35"/>
        <v>467.846</v>
      </c>
      <c r="G104" s="424">
        <f t="shared" si="35"/>
        <v>9559.0880379999999</v>
      </c>
      <c r="H104" s="191"/>
      <c r="I104" s="192"/>
      <c r="J104" s="191"/>
      <c r="K104" s="191"/>
      <c r="L104" s="191"/>
      <c r="M104" s="191"/>
      <c r="N104" s="191">
        <f t="shared" si="24"/>
        <v>0</v>
      </c>
      <c r="O104" s="191"/>
      <c r="P104" s="191"/>
      <c r="Q104" s="191"/>
      <c r="R104" s="191"/>
      <c r="S104" s="191"/>
      <c r="T104" s="191"/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  <c r="AF104" s="191"/>
      <c r="AG104" s="191"/>
      <c r="AH104" s="191"/>
      <c r="AI104" s="191"/>
      <c r="AJ104" s="191"/>
      <c r="AK104" s="191"/>
      <c r="AL104" s="191"/>
      <c r="AM104" s="191"/>
      <c r="AN104" s="191"/>
      <c r="AO104" s="191"/>
      <c r="AP104" s="191"/>
      <c r="AQ104" s="191"/>
      <c r="AR104" s="191"/>
      <c r="AS104" s="191"/>
      <c r="AT104" s="191"/>
      <c r="AU104" s="191"/>
      <c r="AV104" s="191"/>
      <c r="AW104" s="191"/>
      <c r="AX104" s="191"/>
      <c r="AY104" s="191"/>
      <c r="AZ104" s="191"/>
      <c r="BA104" s="191"/>
      <c r="BB104" s="191"/>
      <c r="BC104" s="191"/>
      <c r="BD104" s="191"/>
      <c r="BE104" s="191"/>
      <c r="BF104" s="191"/>
      <c r="BG104" s="191"/>
      <c r="BH104" s="191"/>
      <c r="BI104" s="191"/>
      <c r="BJ104" s="191"/>
      <c r="BK104" s="191"/>
      <c r="BL104" s="191"/>
      <c r="BM104" s="191"/>
      <c r="BN104" s="191"/>
      <c r="BO104" s="191"/>
      <c r="BP104" s="191"/>
      <c r="BQ104" s="191"/>
      <c r="BR104" s="191"/>
      <c r="BS104" s="191"/>
      <c r="BT104" s="191"/>
      <c r="BU104" s="191"/>
      <c r="BV104" s="191"/>
      <c r="BW104" s="191"/>
      <c r="BX104" s="191"/>
      <c r="BY104" s="191"/>
      <c r="BZ104" s="191"/>
      <c r="CA104" s="191"/>
      <c r="CB104" s="191"/>
    </row>
    <row r="105" spans="1:80" s="193" customFormat="1" ht="15" customHeight="1" x14ac:dyDescent="0.25">
      <c r="A105" s="194" t="s">
        <v>1036</v>
      </c>
      <c r="B105" s="76" t="s">
        <v>15</v>
      </c>
      <c r="C105" s="422">
        <f>'7,3,3 APA'!G780</f>
        <v>467.846</v>
      </c>
      <c r="D105" s="422">
        <f>'7,3,3 APA'!H780</f>
        <v>467.846</v>
      </c>
      <c r="E105" s="422">
        <f>'7,3,3 APA'!J780</f>
        <v>0</v>
      </c>
      <c r="F105" s="422">
        <f>'7,3,3 APA'!L780</f>
        <v>467.846</v>
      </c>
      <c r="G105" s="423">
        <f>'7,3,3 APA'!M780</f>
        <v>0</v>
      </c>
      <c r="H105" s="191"/>
      <c r="I105" s="192"/>
      <c r="J105" s="191"/>
      <c r="K105" s="191"/>
      <c r="L105" s="191"/>
      <c r="M105" s="191"/>
      <c r="N105" s="191">
        <f t="shared" si="24"/>
        <v>0</v>
      </c>
      <c r="O105" s="191"/>
      <c r="P105" s="191"/>
      <c r="Q105" s="191"/>
      <c r="R105" s="191"/>
      <c r="S105" s="191"/>
      <c r="T105" s="191"/>
      <c r="U105" s="191"/>
      <c r="V105" s="191"/>
      <c r="W105" s="191"/>
      <c r="X105" s="191"/>
      <c r="Y105" s="191"/>
      <c r="Z105" s="191"/>
      <c r="AA105" s="191"/>
      <c r="AB105" s="191"/>
      <c r="AC105" s="191"/>
      <c r="AD105" s="191"/>
      <c r="AE105" s="191"/>
      <c r="AF105" s="191"/>
      <c r="AG105" s="191"/>
      <c r="AH105" s="191"/>
      <c r="AI105" s="191"/>
      <c r="AJ105" s="191"/>
    </row>
    <row r="106" spans="1:80" s="193" customFormat="1" ht="15" customHeight="1" x14ac:dyDescent="0.25">
      <c r="A106" s="194" t="s">
        <v>800</v>
      </c>
      <c r="B106" s="76" t="s">
        <v>562</v>
      </c>
      <c r="C106" s="422">
        <f>'7,3,3 CANAL'!G635</f>
        <v>9559.0880379999999</v>
      </c>
      <c r="D106" s="422">
        <f>'7,3,3 CANAL'!H635</f>
        <v>0</v>
      </c>
      <c r="E106" s="422">
        <f>'7,3,3 CANAL'!I635+'7,3,3 CANAL'!J635</f>
        <v>9559.0880379999999</v>
      </c>
      <c r="F106" s="422">
        <f>'7,3,3 CANAL'!L635</f>
        <v>0</v>
      </c>
      <c r="G106" s="423">
        <f>'7,3,3 CANAL'!M635</f>
        <v>9559.0880379999999</v>
      </c>
      <c r="H106" s="191"/>
      <c r="I106" s="192"/>
      <c r="J106" s="191"/>
      <c r="K106" s="191"/>
      <c r="L106" s="191"/>
      <c r="M106" s="191"/>
      <c r="N106" s="191">
        <f t="shared" si="24"/>
        <v>0</v>
      </c>
      <c r="O106" s="191"/>
      <c r="P106" s="191"/>
      <c r="Q106" s="191"/>
      <c r="R106" s="191"/>
      <c r="S106" s="191"/>
      <c r="T106" s="191"/>
      <c r="U106" s="191"/>
      <c r="V106" s="191"/>
      <c r="W106" s="191"/>
      <c r="X106" s="191"/>
      <c r="Y106" s="191"/>
      <c r="Z106" s="191"/>
      <c r="AA106" s="191"/>
      <c r="AB106" s="191"/>
      <c r="AC106" s="191"/>
      <c r="AD106" s="191"/>
      <c r="AE106" s="191"/>
      <c r="AF106" s="191"/>
      <c r="AG106" s="191"/>
      <c r="AH106" s="191"/>
      <c r="AI106" s="191"/>
      <c r="AJ106" s="191"/>
    </row>
    <row r="107" spans="1:80" s="193" customFormat="1" ht="15" customHeight="1" x14ac:dyDescent="0.25">
      <c r="A107" s="165">
        <v>27</v>
      </c>
      <c r="B107" s="203" t="s">
        <v>190</v>
      </c>
      <c r="C107" s="419">
        <f>C108+C109</f>
        <v>1934.1545000000001</v>
      </c>
      <c r="D107" s="419">
        <f t="shared" ref="D107:G107" si="36">D108+D109</f>
        <v>0</v>
      </c>
      <c r="E107" s="419">
        <f t="shared" si="36"/>
        <v>1934.1545000000001</v>
      </c>
      <c r="F107" s="419">
        <f t="shared" si="36"/>
        <v>0</v>
      </c>
      <c r="G107" s="424">
        <f t="shared" si="36"/>
        <v>1934.1545000000001</v>
      </c>
      <c r="H107" s="191"/>
      <c r="I107" s="192"/>
      <c r="J107" s="191"/>
      <c r="K107" s="191"/>
      <c r="L107" s="191"/>
      <c r="M107" s="191"/>
      <c r="N107" s="191">
        <f t="shared" si="24"/>
        <v>0</v>
      </c>
      <c r="O107" s="191"/>
      <c r="P107" s="191"/>
      <c r="Q107" s="191"/>
      <c r="R107" s="191"/>
      <c r="S107" s="191"/>
      <c r="T107" s="191"/>
      <c r="U107" s="191"/>
      <c r="V107" s="191"/>
      <c r="W107" s="191"/>
      <c r="X107" s="191"/>
      <c r="Y107" s="191"/>
      <c r="Z107" s="191"/>
      <c r="AA107" s="191"/>
      <c r="AB107" s="191"/>
      <c r="AC107" s="191"/>
      <c r="AD107" s="191"/>
      <c r="AE107" s="191"/>
      <c r="AF107" s="191"/>
      <c r="AG107" s="191"/>
      <c r="AH107" s="191"/>
      <c r="AI107" s="191"/>
      <c r="AJ107" s="191"/>
      <c r="AK107" s="191"/>
      <c r="AL107" s="191"/>
      <c r="AM107" s="191"/>
      <c r="AN107" s="191"/>
      <c r="AO107" s="191"/>
      <c r="AP107" s="191"/>
      <c r="AQ107" s="191"/>
      <c r="AR107" s="191"/>
      <c r="AS107" s="191"/>
      <c r="AT107" s="191"/>
      <c r="AU107" s="191"/>
      <c r="AV107" s="191"/>
      <c r="AW107" s="191"/>
      <c r="AX107" s="191"/>
      <c r="AY107" s="191"/>
      <c r="AZ107" s="191"/>
      <c r="BA107" s="191"/>
      <c r="BB107" s="191"/>
      <c r="BC107" s="191"/>
      <c r="BD107" s="191"/>
      <c r="BE107" s="191"/>
      <c r="BF107" s="191"/>
      <c r="BG107" s="191"/>
      <c r="BH107" s="191"/>
      <c r="BI107" s="191"/>
      <c r="BJ107" s="191"/>
      <c r="BK107" s="191"/>
      <c r="BL107" s="191"/>
      <c r="BM107" s="191"/>
      <c r="BN107" s="191"/>
      <c r="BO107" s="191"/>
      <c r="BP107" s="191"/>
      <c r="BQ107" s="191"/>
      <c r="BR107" s="191"/>
      <c r="BS107" s="191"/>
      <c r="BT107" s="191"/>
      <c r="BU107" s="191"/>
      <c r="BV107" s="191"/>
      <c r="BW107" s="191"/>
      <c r="BX107" s="191"/>
      <c r="BY107" s="191"/>
      <c r="BZ107" s="191"/>
      <c r="CA107" s="191"/>
      <c r="CB107" s="191"/>
    </row>
    <row r="108" spans="1:80" s="193" customFormat="1" ht="15" customHeight="1" x14ac:dyDescent="0.25">
      <c r="A108" s="194" t="s">
        <v>801</v>
      </c>
      <c r="B108" s="76" t="s">
        <v>15</v>
      </c>
      <c r="C108" s="422">
        <f>'7,3,3 APA'!G804</f>
        <v>326.58699999999999</v>
      </c>
      <c r="D108" s="422">
        <f>'7,3,3 APA'!H804</f>
        <v>0</v>
      </c>
      <c r="E108" s="422">
        <f>'7,3,3 APA'!I804</f>
        <v>326.58699999999999</v>
      </c>
      <c r="F108" s="422">
        <f>'7,3,3 APA'!L804</f>
        <v>0</v>
      </c>
      <c r="G108" s="423">
        <f>'7,3,3 APA'!M804</f>
        <v>326.58699999999999</v>
      </c>
      <c r="H108" s="191"/>
      <c r="I108" s="192"/>
      <c r="J108" s="191"/>
      <c r="K108" s="191"/>
      <c r="L108" s="191"/>
      <c r="M108" s="191"/>
      <c r="N108" s="191">
        <f t="shared" si="24"/>
        <v>0</v>
      </c>
      <c r="O108" s="191"/>
      <c r="P108" s="191"/>
      <c r="Q108" s="191"/>
      <c r="R108" s="191"/>
      <c r="S108" s="191"/>
      <c r="T108" s="191"/>
      <c r="U108" s="191"/>
      <c r="V108" s="191"/>
      <c r="W108" s="191"/>
      <c r="X108" s="191"/>
      <c r="Y108" s="191"/>
      <c r="Z108" s="191"/>
      <c r="AA108" s="191"/>
      <c r="AB108" s="191"/>
      <c r="AC108" s="191"/>
      <c r="AD108" s="191"/>
      <c r="AE108" s="191"/>
      <c r="AF108" s="191"/>
      <c r="AG108" s="191"/>
      <c r="AH108" s="191"/>
      <c r="AI108" s="191"/>
      <c r="AJ108" s="191"/>
    </row>
    <row r="109" spans="1:80" s="193" customFormat="1" ht="15" customHeight="1" x14ac:dyDescent="0.25">
      <c r="A109" s="194" t="s">
        <v>802</v>
      </c>
      <c r="B109" s="76" t="s">
        <v>562</v>
      </c>
      <c r="C109" s="422">
        <f>'7,3,3 CANAL'!G656</f>
        <v>1607.5675000000001</v>
      </c>
      <c r="D109" s="422">
        <f>'7,3,3 CANAL'!H656</f>
        <v>0</v>
      </c>
      <c r="E109" s="422">
        <f>'7,3,3 CANAL'!J656</f>
        <v>1607.5675000000001</v>
      </c>
      <c r="F109" s="422">
        <f>'7,3,3 CANAL'!L656</f>
        <v>0</v>
      </c>
      <c r="G109" s="423">
        <f>'7,3,3 CANAL'!M656</f>
        <v>1607.5675000000001</v>
      </c>
      <c r="H109" s="191"/>
      <c r="I109" s="192"/>
      <c r="J109" s="191"/>
      <c r="K109" s="191"/>
      <c r="L109" s="191"/>
      <c r="M109" s="191"/>
      <c r="N109" s="191">
        <f t="shared" si="24"/>
        <v>0</v>
      </c>
      <c r="O109" s="191"/>
      <c r="P109" s="191"/>
      <c r="Q109" s="191"/>
      <c r="R109" s="191"/>
      <c r="S109" s="191"/>
      <c r="T109" s="191"/>
      <c r="U109" s="191"/>
      <c r="V109" s="191"/>
      <c r="W109" s="191"/>
      <c r="X109" s="191"/>
      <c r="Y109" s="191"/>
      <c r="Z109" s="191"/>
      <c r="AA109" s="191"/>
      <c r="AB109" s="191"/>
      <c r="AC109" s="191"/>
      <c r="AD109" s="191"/>
      <c r="AE109" s="191"/>
      <c r="AF109" s="191"/>
      <c r="AG109" s="191"/>
      <c r="AH109" s="191"/>
      <c r="AI109" s="191"/>
      <c r="AJ109" s="191"/>
    </row>
    <row r="110" spans="1:80" s="193" customFormat="1" ht="15" customHeight="1" x14ac:dyDescent="0.25">
      <c r="A110" s="165">
        <v>28</v>
      </c>
      <c r="B110" s="203" t="s">
        <v>191</v>
      </c>
      <c r="C110" s="419">
        <f>C111+C112</f>
        <v>8001.0012390000011</v>
      </c>
      <c r="D110" s="419">
        <f t="shared" ref="D110:G110" si="37">D111+D112</f>
        <v>0</v>
      </c>
      <c r="E110" s="419">
        <f t="shared" si="37"/>
        <v>8001.0012390000011</v>
      </c>
      <c r="F110" s="419">
        <f t="shared" si="37"/>
        <v>0</v>
      </c>
      <c r="G110" s="424">
        <f t="shared" si="37"/>
        <v>8001.0012390000011</v>
      </c>
      <c r="H110" s="191"/>
      <c r="I110" s="192"/>
      <c r="J110" s="191"/>
      <c r="K110" s="191"/>
      <c r="L110" s="191"/>
      <c r="M110" s="191"/>
      <c r="N110" s="191">
        <f t="shared" si="24"/>
        <v>0</v>
      </c>
      <c r="O110" s="191"/>
      <c r="P110" s="191"/>
      <c r="Q110" s="191"/>
      <c r="R110" s="191"/>
      <c r="S110" s="191"/>
      <c r="T110" s="191"/>
      <c r="U110" s="191"/>
      <c r="V110" s="191"/>
      <c r="W110" s="191"/>
      <c r="X110" s="191"/>
      <c r="Y110" s="191"/>
      <c r="Z110" s="191"/>
      <c r="AA110" s="191"/>
      <c r="AB110" s="191"/>
      <c r="AC110" s="191"/>
      <c r="AD110" s="191"/>
      <c r="AE110" s="191"/>
      <c r="AF110" s="191"/>
      <c r="AG110" s="191"/>
      <c r="AH110" s="191"/>
      <c r="AI110" s="191"/>
      <c r="AJ110" s="191"/>
      <c r="AK110" s="191"/>
      <c r="AL110" s="191"/>
      <c r="AM110" s="191"/>
      <c r="AN110" s="191"/>
      <c r="AO110" s="191"/>
      <c r="AP110" s="191"/>
      <c r="AQ110" s="191"/>
      <c r="AR110" s="191"/>
      <c r="AS110" s="191"/>
      <c r="AT110" s="191"/>
      <c r="AU110" s="191"/>
      <c r="AV110" s="191"/>
      <c r="AW110" s="191"/>
      <c r="AX110" s="191"/>
      <c r="AY110" s="191"/>
      <c r="AZ110" s="191"/>
      <c r="BA110" s="191"/>
      <c r="BB110" s="191"/>
      <c r="BC110" s="191"/>
      <c r="BD110" s="191"/>
      <c r="BE110" s="191"/>
      <c r="BF110" s="191"/>
      <c r="BG110" s="191"/>
      <c r="BH110" s="191"/>
      <c r="BI110" s="191"/>
      <c r="BJ110" s="191"/>
      <c r="BK110" s="191"/>
      <c r="BL110" s="191"/>
      <c r="BM110" s="191"/>
      <c r="BN110" s="191"/>
      <c r="BO110" s="191"/>
      <c r="BP110" s="191"/>
      <c r="BQ110" s="191"/>
      <c r="BR110" s="191"/>
      <c r="BS110" s="191"/>
      <c r="BT110" s="191"/>
      <c r="BU110" s="191"/>
      <c r="BV110" s="191"/>
      <c r="BW110" s="191"/>
      <c r="BX110" s="191"/>
      <c r="BY110" s="191"/>
      <c r="BZ110" s="191"/>
      <c r="CA110" s="191"/>
      <c r="CB110" s="191"/>
    </row>
    <row r="111" spans="1:80" s="193" customFormat="1" ht="15" customHeight="1" x14ac:dyDescent="0.25">
      <c r="A111" s="194" t="s">
        <v>803</v>
      </c>
      <c r="B111" s="76" t="s">
        <v>15</v>
      </c>
      <c r="C111" s="422">
        <f>'7,3,3 APA'!G828</f>
        <v>0</v>
      </c>
      <c r="D111" s="422">
        <f>'7,3,3 APA'!H828</f>
        <v>0</v>
      </c>
      <c r="E111" s="422">
        <f>'7,3,3 APA'!J828</f>
        <v>0</v>
      </c>
      <c r="F111" s="422">
        <f>'7,3,3 APA'!L828</f>
        <v>0</v>
      </c>
      <c r="G111" s="423">
        <f>'7,3,3 APA'!M828</f>
        <v>0</v>
      </c>
      <c r="H111" s="191"/>
      <c r="I111" s="192"/>
      <c r="J111" s="191"/>
      <c r="K111" s="191"/>
      <c r="L111" s="191"/>
      <c r="M111" s="191"/>
      <c r="N111" s="191">
        <f t="shared" si="24"/>
        <v>0</v>
      </c>
      <c r="O111" s="191"/>
      <c r="P111" s="191"/>
      <c r="Q111" s="191"/>
      <c r="R111" s="191"/>
      <c r="S111" s="191"/>
      <c r="T111" s="191"/>
      <c r="U111" s="191"/>
      <c r="V111" s="191"/>
      <c r="W111" s="191"/>
      <c r="X111" s="191"/>
      <c r="Y111" s="191"/>
      <c r="Z111" s="191"/>
      <c r="AA111" s="191"/>
      <c r="AB111" s="191"/>
      <c r="AC111" s="191"/>
      <c r="AD111" s="191"/>
      <c r="AE111" s="191"/>
      <c r="AF111" s="191"/>
      <c r="AG111" s="191"/>
      <c r="AH111" s="191"/>
      <c r="AI111" s="191"/>
      <c r="AJ111" s="191"/>
    </row>
    <row r="112" spans="1:80" s="193" customFormat="1" ht="15" customHeight="1" x14ac:dyDescent="0.25">
      <c r="A112" s="194" t="s">
        <v>804</v>
      </c>
      <c r="B112" s="76" t="s">
        <v>562</v>
      </c>
      <c r="C112" s="422">
        <f>'7,3,3 CANAL'!G673</f>
        <v>8001.0012390000011</v>
      </c>
      <c r="D112" s="422">
        <f>'7,3,3 CANAL'!H673</f>
        <v>0</v>
      </c>
      <c r="E112" s="422">
        <f>'7,3,3 CANAL'!J673</f>
        <v>8001.0012390000011</v>
      </c>
      <c r="F112" s="422">
        <f>'7,3,3 CANAL'!L673</f>
        <v>0</v>
      </c>
      <c r="G112" s="423">
        <f>'7,3,3 CANAL'!M673</f>
        <v>8001.0012390000011</v>
      </c>
      <c r="H112" s="191"/>
      <c r="I112" s="192"/>
      <c r="J112" s="191"/>
      <c r="K112" s="191"/>
      <c r="L112" s="191"/>
      <c r="M112" s="191"/>
      <c r="N112" s="191">
        <f t="shared" si="24"/>
        <v>0</v>
      </c>
      <c r="O112" s="191"/>
      <c r="P112" s="191"/>
      <c r="Q112" s="191"/>
      <c r="R112" s="191"/>
      <c r="S112" s="191"/>
      <c r="T112" s="191"/>
      <c r="U112" s="191"/>
      <c r="V112" s="191"/>
      <c r="W112" s="191"/>
      <c r="X112" s="191"/>
      <c r="Y112" s="191"/>
      <c r="Z112" s="191"/>
      <c r="AA112" s="191"/>
      <c r="AB112" s="191"/>
      <c r="AC112" s="191"/>
      <c r="AD112" s="191"/>
      <c r="AE112" s="191"/>
      <c r="AF112" s="191"/>
      <c r="AG112" s="191"/>
      <c r="AH112" s="191"/>
      <c r="AI112" s="191"/>
      <c r="AJ112" s="191"/>
    </row>
    <row r="113" spans="1:80" s="193" customFormat="1" ht="15" customHeight="1" x14ac:dyDescent="0.25">
      <c r="A113" s="195" t="s">
        <v>1063</v>
      </c>
      <c r="B113" s="203" t="s">
        <v>192</v>
      </c>
      <c r="C113" s="419">
        <f>C114+C115</f>
        <v>7884.8771520000009</v>
      </c>
      <c r="D113" s="419">
        <f t="shared" ref="D113:G113" si="38">D114+D115</f>
        <v>4459.774152</v>
      </c>
      <c r="E113" s="419">
        <f t="shared" si="38"/>
        <v>3425.1030000000005</v>
      </c>
      <c r="F113" s="419">
        <f t="shared" si="38"/>
        <v>2350.6442520000001</v>
      </c>
      <c r="G113" s="424">
        <f t="shared" si="38"/>
        <v>5534.2329000000009</v>
      </c>
      <c r="H113" s="191"/>
      <c r="I113" s="192"/>
      <c r="J113" s="191"/>
      <c r="K113" s="191"/>
      <c r="L113" s="191"/>
      <c r="M113" s="191"/>
      <c r="N113" s="191">
        <f t="shared" si="24"/>
        <v>0</v>
      </c>
      <c r="O113" s="191"/>
      <c r="P113" s="191"/>
      <c r="Q113" s="191"/>
      <c r="R113" s="191"/>
      <c r="S113" s="191"/>
      <c r="T113" s="191"/>
      <c r="U113" s="191"/>
      <c r="V113" s="191"/>
      <c r="W113" s="191"/>
      <c r="X113" s="191"/>
      <c r="Y113" s="191"/>
      <c r="Z113" s="191"/>
      <c r="AA113" s="191"/>
      <c r="AB113" s="191"/>
      <c r="AC113" s="191"/>
      <c r="AD113" s="191"/>
      <c r="AE113" s="191"/>
      <c r="AF113" s="191"/>
      <c r="AG113" s="191"/>
      <c r="AH113" s="191"/>
      <c r="AI113" s="191"/>
      <c r="AJ113" s="191"/>
      <c r="AK113" s="191"/>
      <c r="AL113" s="191"/>
      <c r="AM113" s="191"/>
      <c r="AN113" s="191"/>
      <c r="AO113" s="191"/>
      <c r="AP113" s="191"/>
      <c r="AQ113" s="191"/>
      <c r="AR113" s="191"/>
      <c r="AS113" s="191"/>
      <c r="AT113" s="191"/>
      <c r="AU113" s="191"/>
      <c r="AV113" s="191"/>
      <c r="AW113" s="191"/>
      <c r="AX113" s="191"/>
      <c r="AY113" s="191"/>
      <c r="AZ113" s="191"/>
      <c r="BA113" s="191"/>
      <c r="BB113" s="191"/>
      <c r="BC113" s="191"/>
      <c r="BD113" s="191"/>
      <c r="BE113" s="191"/>
      <c r="BF113" s="191"/>
      <c r="BG113" s="191"/>
      <c r="BH113" s="191"/>
      <c r="BI113" s="191"/>
      <c r="BJ113" s="191"/>
      <c r="BK113" s="191"/>
      <c r="BL113" s="191"/>
      <c r="BM113" s="191"/>
      <c r="BN113" s="191"/>
      <c r="BO113" s="191"/>
      <c r="BP113" s="191"/>
      <c r="BQ113" s="191"/>
      <c r="BR113" s="191"/>
      <c r="BS113" s="191"/>
      <c r="BT113" s="191"/>
      <c r="BU113" s="191"/>
      <c r="BV113" s="191"/>
      <c r="BW113" s="191"/>
      <c r="BX113" s="191"/>
      <c r="BY113" s="191"/>
      <c r="BZ113" s="191"/>
      <c r="CA113" s="191"/>
      <c r="CB113" s="191"/>
    </row>
    <row r="114" spans="1:80" s="193" customFormat="1" ht="15" customHeight="1" x14ac:dyDescent="0.25">
      <c r="A114" s="194" t="s">
        <v>805</v>
      </c>
      <c r="B114" s="76" t="s">
        <v>15</v>
      </c>
      <c r="C114" s="422">
        <f>'7,3,3 APA'!G849</f>
        <v>2109.1298999999999</v>
      </c>
      <c r="D114" s="422">
        <f>'7,3,3 APA'!H849</f>
        <v>2109.1298999999999</v>
      </c>
      <c r="E114" s="422">
        <f>'7,3,3 APA'!I849</f>
        <v>0</v>
      </c>
      <c r="F114" s="422">
        <f>'7,3,3 APA'!L849</f>
        <v>0</v>
      </c>
      <c r="G114" s="423">
        <f>'7,3,3 APA'!M849</f>
        <v>2109.1298999999999</v>
      </c>
      <c r="H114" s="191"/>
      <c r="I114" s="192"/>
      <c r="J114" s="191"/>
      <c r="K114" s="191"/>
      <c r="L114" s="191"/>
      <c r="M114" s="191"/>
      <c r="N114" s="191">
        <f t="shared" si="24"/>
        <v>0</v>
      </c>
      <c r="O114" s="191"/>
      <c r="P114" s="191"/>
      <c r="Q114" s="191"/>
      <c r="R114" s="191"/>
      <c r="S114" s="191"/>
      <c r="T114" s="191"/>
      <c r="U114" s="191"/>
      <c r="V114" s="191"/>
      <c r="W114" s="191"/>
      <c r="X114" s="191"/>
      <c r="Y114" s="191"/>
      <c r="Z114" s="191"/>
      <c r="AA114" s="191"/>
      <c r="AB114" s="191"/>
      <c r="AC114" s="191"/>
      <c r="AD114" s="191"/>
      <c r="AE114" s="191"/>
      <c r="AF114" s="191"/>
      <c r="AG114" s="191"/>
      <c r="AH114" s="191"/>
      <c r="AI114" s="191"/>
      <c r="AJ114" s="191"/>
    </row>
    <row r="115" spans="1:80" s="193" customFormat="1" ht="15" customHeight="1" x14ac:dyDescent="0.25">
      <c r="A115" s="194" t="s">
        <v>806</v>
      </c>
      <c r="B115" s="76" t="s">
        <v>562</v>
      </c>
      <c r="C115" s="422">
        <f>'7,3,3 CANAL'!G690</f>
        <v>5775.747252000001</v>
      </c>
      <c r="D115" s="422">
        <f>'7,3,3 CANAL'!H690</f>
        <v>2350.6442520000001</v>
      </c>
      <c r="E115" s="422">
        <f>'7,3,3 CANAL'!J690</f>
        <v>3425.1030000000005</v>
      </c>
      <c r="F115" s="422">
        <f>'7,3,3 CANAL'!L690</f>
        <v>2350.6442520000001</v>
      </c>
      <c r="G115" s="423">
        <f>'7,3,3 CANAL'!M690</f>
        <v>3425.1030000000005</v>
      </c>
      <c r="H115" s="191"/>
      <c r="I115" s="192"/>
      <c r="J115" s="191"/>
      <c r="K115" s="191"/>
      <c r="L115" s="191"/>
      <c r="M115" s="191"/>
      <c r="N115" s="191">
        <f t="shared" si="24"/>
        <v>0</v>
      </c>
      <c r="O115" s="191"/>
      <c r="P115" s="191"/>
      <c r="Q115" s="191"/>
      <c r="R115" s="191"/>
      <c r="S115" s="191"/>
      <c r="T115" s="191"/>
      <c r="U115" s="191"/>
      <c r="V115" s="191"/>
      <c r="W115" s="191"/>
      <c r="X115" s="191"/>
      <c r="Y115" s="191"/>
      <c r="Z115" s="191"/>
      <c r="AA115" s="191"/>
      <c r="AB115" s="191"/>
      <c r="AC115" s="191"/>
      <c r="AD115" s="191"/>
      <c r="AE115" s="191"/>
      <c r="AF115" s="191"/>
      <c r="AG115" s="191"/>
      <c r="AH115" s="191"/>
      <c r="AI115" s="191"/>
      <c r="AJ115" s="191"/>
    </row>
    <row r="116" spans="1:80" s="193" customFormat="1" ht="15" customHeight="1" x14ac:dyDescent="0.25">
      <c r="A116" s="165">
        <v>30</v>
      </c>
      <c r="B116" s="203" t="s">
        <v>193</v>
      </c>
      <c r="C116" s="419">
        <f>C117+C118</f>
        <v>5864.4232000000002</v>
      </c>
      <c r="D116" s="419">
        <f t="shared" ref="D116:G116" si="39">D117+D118</f>
        <v>0</v>
      </c>
      <c r="E116" s="419">
        <f t="shared" si="39"/>
        <v>5864.4232000000002</v>
      </c>
      <c r="F116" s="419">
        <f t="shared" si="39"/>
        <v>0</v>
      </c>
      <c r="G116" s="424">
        <f t="shared" si="39"/>
        <v>5864.4232000000002</v>
      </c>
      <c r="H116" s="191"/>
      <c r="I116" s="192"/>
      <c r="J116" s="191"/>
      <c r="K116" s="191"/>
      <c r="L116" s="191"/>
      <c r="M116" s="191"/>
      <c r="N116" s="191">
        <f t="shared" si="24"/>
        <v>0</v>
      </c>
      <c r="O116" s="191"/>
      <c r="P116" s="191"/>
      <c r="Q116" s="191"/>
      <c r="R116" s="191"/>
      <c r="S116" s="191"/>
      <c r="T116" s="191"/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  <c r="AF116" s="191"/>
      <c r="AG116" s="191"/>
      <c r="AH116" s="191"/>
      <c r="AI116" s="191"/>
      <c r="AJ116" s="191"/>
      <c r="AK116" s="191"/>
      <c r="AL116" s="191"/>
      <c r="AM116" s="191"/>
      <c r="AN116" s="191"/>
      <c r="AO116" s="191"/>
      <c r="AP116" s="191"/>
      <c r="AQ116" s="191"/>
      <c r="AR116" s="191"/>
      <c r="AS116" s="191"/>
      <c r="AT116" s="191"/>
      <c r="AU116" s="191"/>
      <c r="AV116" s="191"/>
      <c r="AW116" s="191"/>
      <c r="AX116" s="191"/>
      <c r="AY116" s="191"/>
      <c r="AZ116" s="191"/>
      <c r="BA116" s="191"/>
      <c r="BB116" s="191"/>
      <c r="BC116" s="191"/>
      <c r="BD116" s="191"/>
      <c r="BE116" s="191"/>
      <c r="BF116" s="191"/>
      <c r="BG116" s="191"/>
      <c r="BH116" s="191"/>
      <c r="BI116" s="191"/>
      <c r="BJ116" s="191"/>
      <c r="BK116" s="191"/>
      <c r="BL116" s="191"/>
      <c r="BM116" s="191"/>
      <c r="BN116" s="191"/>
      <c r="BO116" s="191"/>
      <c r="BP116" s="191"/>
      <c r="BQ116" s="191"/>
      <c r="BR116" s="191"/>
      <c r="BS116" s="191"/>
      <c r="BT116" s="191"/>
      <c r="BU116" s="191"/>
      <c r="BV116" s="191"/>
      <c r="BW116" s="191"/>
      <c r="BX116" s="191"/>
      <c r="BY116" s="191"/>
      <c r="BZ116" s="191"/>
      <c r="CA116" s="191"/>
      <c r="CB116" s="191"/>
    </row>
    <row r="117" spans="1:80" s="193" customFormat="1" ht="15" customHeight="1" x14ac:dyDescent="0.25">
      <c r="A117" s="194" t="s">
        <v>807</v>
      </c>
      <c r="B117" s="76" t="s">
        <v>15</v>
      </c>
      <c r="C117" s="422">
        <f>'7,3,3 APA'!G873</f>
        <v>573.97300000000007</v>
      </c>
      <c r="D117" s="422">
        <f>'7,3,3 APA'!H873</f>
        <v>0</v>
      </c>
      <c r="E117" s="422">
        <f>'7,3,3 APA'!I873</f>
        <v>573.97300000000007</v>
      </c>
      <c r="F117" s="422">
        <f>'7,3,3 APA'!L873</f>
        <v>0</v>
      </c>
      <c r="G117" s="423">
        <f>'7,3,3 APA'!M873</f>
        <v>573.97300000000007</v>
      </c>
      <c r="H117" s="191"/>
      <c r="I117" s="192"/>
      <c r="J117" s="191"/>
      <c r="K117" s="191"/>
      <c r="L117" s="191"/>
      <c r="M117" s="191"/>
      <c r="N117" s="191">
        <f t="shared" si="24"/>
        <v>0</v>
      </c>
      <c r="O117" s="191"/>
      <c r="P117" s="191"/>
      <c r="Q117" s="191"/>
      <c r="R117" s="191"/>
      <c r="S117" s="191"/>
      <c r="T117" s="191"/>
      <c r="U117" s="191"/>
      <c r="V117" s="191"/>
      <c r="W117" s="191"/>
      <c r="X117" s="191"/>
      <c r="Y117" s="191"/>
      <c r="Z117" s="191"/>
      <c r="AA117" s="191"/>
      <c r="AB117" s="191"/>
      <c r="AC117" s="191"/>
      <c r="AD117" s="191"/>
      <c r="AE117" s="191"/>
      <c r="AF117" s="191"/>
      <c r="AG117" s="191"/>
      <c r="AH117" s="191"/>
      <c r="AI117" s="191"/>
      <c r="AJ117" s="191"/>
    </row>
    <row r="118" spans="1:80" s="193" customFormat="1" ht="15" customHeight="1" x14ac:dyDescent="0.25">
      <c r="A118" s="194" t="s">
        <v>808</v>
      </c>
      <c r="B118" s="76" t="s">
        <v>562</v>
      </c>
      <c r="C118" s="422">
        <f>'7,3,3 CANAL'!G711</f>
        <v>5290.4502000000002</v>
      </c>
      <c r="D118" s="422">
        <f>'7,3,3 CANAL'!H711</f>
        <v>0</v>
      </c>
      <c r="E118" s="422">
        <f>'7,3,3 CANAL'!J711</f>
        <v>5290.4502000000002</v>
      </c>
      <c r="F118" s="422">
        <f>'7,3,3 CANAL'!L711</f>
        <v>0</v>
      </c>
      <c r="G118" s="423">
        <f>'7,3,3 CANAL'!M711</f>
        <v>5290.4502000000002</v>
      </c>
      <c r="H118" s="191"/>
      <c r="I118" s="192"/>
      <c r="J118" s="191"/>
      <c r="K118" s="191"/>
      <c r="L118" s="191"/>
      <c r="M118" s="191"/>
      <c r="N118" s="191">
        <f t="shared" si="24"/>
        <v>0</v>
      </c>
      <c r="O118" s="191"/>
      <c r="P118" s="191"/>
      <c r="Q118" s="191"/>
      <c r="R118" s="191"/>
      <c r="S118" s="191"/>
      <c r="T118" s="191"/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  <c r="AF118" s="191"/>
      <c r="AG118" s="191"/>
      <c r="AH118" s="191"/>
      <c r="AI118" s="191"/>
      <c r="AJ118" s="191"/>
    </row>
    <row r="119" spans="1:80" s="193" customFormat="1" ht="15" customHeight="1" x14ac:dyDescent="0.25">
      <c r="A119" s="165">
        <v>31</v>
      </c>
      <c r="B119" s="203" t="s">
        <v>351</v>
      </c>
      <c r="C119" s="419">
        <f>C120+C121</f>
        <v>12582.607436000002</v>
      </c>
      <c r="D119" s="419">
        <f t="shared" ref="D119:G119" si="40">D120+D121</f>
        <v>3835.7079999999996</v>
      </c>
      <c r="E119" s="419">
        <f t="shared" si="40"/>
        <v>8746.8994360000015</v>
      </c>
      <c r="F119" s="419">
        <f t="shared" si="40"/>
        <v>3835.7079999999996</v>
      </c>
      <c r="G119" s="424">
        <f t="shared" si="40"/>
        <v>8746.8994360000015</v>
      </c>
      <c r="H119" s="191"/>
      <c r="I119" s="192"/>
      <c r="J119" s="191"/>
      <c r="K119" s="191"/>
      <c r="L119" s="191"/>
      <c r="M119" s="191"/>
      <c r="N119" s="191">
        <f t="shared" si="24"/>
        <v>0</v>
      </c>
      <c r="O119" s="191"/>
      <c r="P119" s="191"/>
      <c r="Q119" s="191"/>
      <c r="R119" s="191"/>
      <c r="S119" s="191"/>
      <c r="T119" s="191"/>
      <c r="U119" s="191"/>
      <c r="V119" s="191"/>
      <c r="W119" s="191"/>
      <c r="X119" s="191"/>
      <c r="Y119" s="191"/>
      <c r="Z119" s="191"/>
      <c r="AA119" s="191"/>
      <c r="AB119" s="191"/>
      <c r="AC119" s="191"/>
      <c r="AD119" s="191"/>
      <c r="AE119" s="191"/>
      <c r="AF119" s="191"/>
      <c r="AG119" s="191"/>
      <c r="AH119" s="191"/>
      <c r="AI119" s="191"/>
      <c r="AJ119" s="191"/>
      <c r="AK119" s="191"/>
      <c r="AL119" s="191"/>
      <c r="AM119" s="191"/>
      <c r="AN119" s="191"/>
      <c r="AO119" s="191"/>
      <c r="AP119" s="191"/>
      <c r="AQ119" s="191"/>
      <c r="AR119" s="191"/>
      <c r="AS119" s="191"/>
      <c r="AT119" s="191"/>
      <c r="AU119" s="191"/>
      <c r="AV119" s="191"/>
      <c r="AW119" s="191"/>
      <c r="AX119" s="191"/>
      <c r="AY119" s="191"/>
      <c r="AZ119" s="191"/>
      <c r="BA119" s="191"/>
      <c r="BB119" s="191"/>
      <c r="BC119" s="191"/>
      <c r="BD119" s="191"/>
      <c r="BE119" s="191"/>
      <c r="BF119" s="191"/>
      <c r="BG119" s="191"/>
      <c r="BH119" s="191"/>
      <c r="BI119" s="191"/>
      <c r="BJ119" s="191"/>
      <c r="BK119" s="191"/>
      <c r="BL119" s="191"/>
      <c r="BM119" s="191"/>
      <c r="BN119" s="191"/>
      <c r="BO119" s="191"/>
      <c r="BP119" s="191"/>
      <c r="BQ119" s="191"/>
      <c r="BR119" s="191"/>
      <c r="BS119" s="191"/>
      <c r="BT119" s="191"/>
      <c r="BU119" s="191"/>
      <c r="BV119" s="191"/>
      <c r="BW119" s="191"/>
      <c r="BX119" s="191"/>
      <c r="BY119" s="191"/>
      <c r="BZ119" s="191"/>
      <c r="CA119" s="191"/>
      <c r="CB119" s="191"/>
    </row>
    <row r="120" spans="1:80" s="193" customFormat="1" ht="15" customHeight="1" x14ac:dyDescent="0.25">
      <c r="A120" s="194" t="s">
        <v>809</v>
      </c>
      <c r="B120" s="76" t="s">
        <v>15</v>
      </c>
      <c r="C120" s="422">
        <f>'7,3,3 APA'!G898</f>
        <v>3835.7079999999996</v>
      </c>
      <c r="D120" s="422">
        <f>'7,3,3 APA'!H898</f>
        <v>3835.7079999999996</v>
      </c>
      <c r="E120" s="422">
        <f>'7,3,3 APA'!J898</f>
        <v>0</v>
      </c>
      <c r="F120" s="422">
        <f>'7,3,3 APA'!L898</f>
        <v>3835.7079999999996</v>
      </c>
      <c r="G120" s="423">
        <f>'7,3,3 APA'!M898</f>
        <v>0</v>
      </c>
      <c r="H120" s="191"/>
      <c r="I120" s="192"/>
      <c r="J120" s="191"/>
      <c r="K120" s="191"/>
      <c r="L120" s="191"/>
      <c r="M120" s="191"/>
      <c r="N120" s="191">
        <f t="shared" si="24"/>
        <v>0</v>
      </c>
      <c r="O120" s="191"/>
      <c r="P120" s="191"/>
      <c r="Q120" s="191"/>
      <c r="R120" s="191"/>
      <c r="S120" s="191"/>
      <c r="T120" s="191"/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  <c r="AF120" s="191"/>
      <c r="AG120" s="191"/>
      <c r="AH120" s="191"/>
      <c r="AI120" s="191"/>
      <c r="AJ120" s="191"/>
    </row>
    <row r="121" spans="1:80" s="193" customFormat="1" ht="15" customHeight="1" x14ac:dyDescent="0.25">
      <c r="A121" s="194" t="s">
        <v>810</v>
      </c>
      <c r="B121" s="76" t="s">
        <v>562</v>
      </c>
      <c r="C121" s="422">
        <f>'7,3,3 CANAL'!G728</f>
        <v>8746.8994360000015</v>
      </c>
      <c r="D121" s="422">
        <f>'7,3,3 CANAL'!H728</f>
        <v>0</v>
      </c>
      <c r="E121" s="422">
        <f>'7,3,3 CANAL'!I728+'7,3,3 CANAL'!J728</f>
        <v>8746.8994360000015</v>
      </c>
      <c r="F121" s="422">
        <f>'7,3,3 CANAL'!L728</f>
        <v>0</v>
      </c>
      <c r="G121" s="423">
        <f>'7,3,3 CANAL'!M728</f>
        <v>8746.8994360000015</v>
      </c>
      <c r="H121" s="191"/>
      <c r="I121" s="192"/>
      <c r="J121" s="191"/>
      <c r="K121" s="191"/>
      <c r="L121" s="191"/>
      <c r="M121" s="191"/>
      <c r="N121" s="191">
        <f t="shared" si="24"/>
        <v>0</v>
      </c>
      <c r="O121" s="191"/>
      <c r="P121" s="191"/>
      <c r="Q121" s="191"/>
      <c r="R121" s="191"/>
      <c r="S121" s="191"/>
      <c r="T121" s="191"/>
      <c r="U121" s="191"/>
      <c r="V121" s="191"/>
      <c r="W121" s="191"/>
      <c r="X121" s="191"/>
      <c r="Y121" s="191"/>
      <c r="Z121" s="191"/>
      <c r="AA121" s="191"/>
      <c r="AB121" s="191"/>
      <c r="AC121" s="191"/>
      <c r="AD121" s="191"/>
      <c r="AE121" s="191"/>
      <c r="AF121" s="191"/>
      <c r="AG121" s="191"/>
      <c r="AH121" s="191"/>
      <c r="AI121" s="191"/>
      <c r="AJ121" s="191"/>
    </row>
    <row r="122" spans="1:80" s="193" customFormat="1" ht="15" customHeight="1" x14ac:dyDescent="0.25">
      <c r="A122" s="195" t="s">
        <v>1064</v>
      </c>
      <c r="B122" s="203" t="s">
        <v>194</v>
      </c>
      <c r="C122" s="419">
        <f>C123+C124</f>
        <v>6872.6423510000004</v>
      </c>
      <c r="D122" s="419">
        <f t="shared" ref="D122:G122" si="41">D123+D124</f>
        <v>840.89499999999998</v>
      </c>
      <c r="E122" s="419">
        <f t="shared" si="41"/>
        <v>6031.7473510000009</v>
      </c>
      <c r="F122" s="419">
        <f t="shared" si="41"/>
        <v>840.89499999999998</v>
      </c>
      <c r="G122" s="424">
        <f t="shared" si="41"/>
        <v>6031.7473510000009</v>
      </c>
      <c r="H122" s="191"/>
      <c r="I122" s="192"/>
      <c r="J122" s="191"/>
      <c r="K122" s="191"/>
      <c r="L122" s="191"/>
      <c r="M122" s="191"/>
      <c r="N122" s="191">
        <f t="shared" si="24"/>
        <v>0</v>
      </c>
      <c r="O122" s="191"/>
      <c r="P122" s="191"/>
      <c r="Q122" s="191"/>
      <c r="R122" s="191"/>
      <c r="S122" s="191"/>
      <c r="T122" s="191"/>
      <c r="U122" s="191"/>
      <c r="V122" s="191"/>
      <c r="W122" s="191"/>
      <c r="X122" s="191"/>
      <c r="Y122" s="191"/>
      <c r="Z122" s="191"/>
      <c r="AA122" s="191"/>
      <c r="AB122" s="191"/>
      <c r="AC122" s="191"/>
      <c r="AD122" s="191"/>
      <c r="AE122" s="191"/>
      <c r="AF122" s="191"/>
      <c r="AG122" s="191"/>
      <c r="AH122" s="191"/>
      <c r="AI122" s="191"/>
      <c r="AJ122" s="191"/>
      <c r="AK122" s="191"/>
      <c r="AL122" s="191"/>
      <c r="AM122" s="191"/>
      <c r="AN122" s="191"/>
      <c r="AO122" s="191"/>
      <c r="AP122" s="191"/>
      <c r="AQ122" s="191"/>
      <c r="AR122" s="191"/>
      <c r="AS122" s="191"/>
      <c r="AT122" s="191"/>
      <c r="AU122" s="191"/>
      <c r="AV122" s="191"/>
      <c r="AW122" s="191"/>
      <c r="AX122" s="191"/>
      <c r="AY122" s="191"/>
      <c r="AZ122" s="191"/>
      <c r="BA122" s="191"/>
      <c r="BB122" s="191"/>
      <c r="BC122" s="191"/>
      <c r="BD122" s="191"/>
      <c r="BE122" s="191"/>
      <c r="BF122" s="191"/>
      <c r="BG122" s="191"/>
      <c r="BH122" s="191"/>
      <c r="BI122" s="191"/>
      <c r="BJ122" s="191"/>
      <c r="BK122" s="191"/>
      <c r="BL122" s="191"/>
      <c r="BM122" s="191"/>
      <c r="BN122" s="191"/>
      <c r="BO122" s="191"/>
      <c r="BP122" s="191"/>
      <c r="BQ122" s="191"/>
      <c r="BR122" s="191"/>
      <c r="BS122" s="191"/>
      <c r="BT122" s="191"/>
      <c r="BU122" s="191"/>
      <c r="BV122" s="191"/>
      <c r="BW122" s="191"/>
      <c r="BX122" s="191"/>
      <c r="BY122" s="191"/>
      <c r="BZ122" s="191"/>
      <c r="CA122" s="191"/>
      <c r="CB122" s="191"/>
    </row>
    <row r="123" spans="1:80" s="193" customFormat="1" ht="15" customHeight="1" x14ac:dyDescent="0.25">
      <c r="A123" s="194" t="s">
        <v>811</v>
      </c>
      <c r="B123" s="76" t="s">
        <v>15</v>
      </c>
      <c r="C123" s="422">
        <f>'7,3,3 APA'!G922</f>
        <v>840.89499999999998</v>
      </c>
      <c r="D123" s="422">
        <f>'7,3,3 APA'!H922</f>
        <v>840.89499999999998</v>
      </c>
      <c r="E123" s="422">
        <f>'7,3,3 APA'!J922</f>
        <v>0</v>
      </c>
      <c r="F123" s="422">
        <f>'7,3,3 APA'!L922</f>
        <v>840.89499999999998</v>
      </c>
      <c r="G123" s="423">
        <f>'7,3,3 APA'!M922</f>
        <v>0</v>
      </c>
      <c r="H123" s="191"/>
      <c r="I123" s="192"/>
      <c r="J123" s="191"/>
      <c r="K123" s="191"/>
      <c r="L123" s="191"/>
      <c r="M123" s="191"/>
      <c r="N123" s="191">
        <f t="shared" si="24"/>
        <v>0</v>
      </c>
      <c r="O123" s="191"/>
      <c r="P123" s="191"/>
      <c r="Q123" s="191"/>
      <c r="R123" s="191"/>
      <c r="S123" s="191"/>
      <c r="T123" s="191"/>
      <c r="U123" s="191"/>
      <c r="V123" s="191"/>
      <c r="W123" s="191"/>
      <c r="X123" s="191"/>
      <c r="Y123" s="191"/>
      <c r="Z123" s="191"/>
      <c r="AA123" s="191"/>
      <c r="AB123" s="191"/>
      <c r="AC123" s="191"/>
      <c r="AD123" s="191"/>
      <c r="AE123" s="191"/>
      <c r="AF123" s="191"/>
      <c r="AG123" s="191"/>
      <c r="AH123" s="191"/>
      <c r="AI123" s="191"/>
      <c r="AJ123" s="191"/>
    </row>
    <row r="124" spans="1:80" s="193" customFormat="1" ht="15" customHeight="1" x14ac:dyDescent="0.25">
      <c r="A124" s="194" t="s">
        <v>812</v>
      </c>
      <c r="B124" s="76" t="s">
        <v>562</v>
      </c>
      <c r="C124" s="422">
        <f>'7,3,3 CANAL'!G752</f>
        <v>6031.7473510000009</v>
      </c>
      <c r="D124" s="422">
        <f>'7,3,3 CANAL'!H752</f>
        <v>0</v>
      </c>
      <c r="E124" s="422">
        <f>'7,3,3 CANAL'!I752+'7,3,3 CANAL'!J752</f>
        <v>6031.7473510000009</v>
      </c>
      <c r="F124" s="422">
        <f>'7,3,3 CANAL'!L752</f>
        <v>0</v>
      </c>
      <c r="G124" s="423">
        <f>'7,3,3 CANAL'!M752</f>
        <v>6031.7473510000009</v>
      </c>
      <c r="H124" s="191"/>
      <c r="I124" s="192"/>
      <c r="J124" s="191"/>
      <c r="K124" s="191"/>
      <c r="L124" s="191"/>
      <c r="M124" s="191"/>
      <c r="N124" s="191">
        <f t="shared" si="24"/>
        <v>0</v>
      </c>
      <c r="O124" s="191"/>
      <c r="P124" s="191"/>
      <c r="Q124" s="191"/>
      <c r="R124" s="191"/>
      <c r="S124" s="191"/>
      <c r="T124" s="191"/>
      <c r="U124" s="191"/>
      <c r="V124" s="191"/>
      <c r="W124" s="191"/>
      <c r="X124" s="191"/>
      <c r="Y124" s="191"/>
      <c r="Z124" s="191"/>
      <c r="AA124" s="191"/>
      <c r="AB124" s="191"/>
      <c r="AC124" s="191"/>
      <c r="AD124" s="191"/>
      <c r="AE124" s="191"/>
      <c r="AF124" s="191"/>
      <c r="AG124" s="191"/>
      <c r="AH124" s="191"/>
      <c r="AI124" s="191"/>
      <c r="AJ124" s="191"/>
    </row>
    <row r="125" spans="1:80" s="193" customFormat="1" ht="15" customHeight="1" x14ac:dyDescent="0.25">
      <c r="A125" s="165">
        <v>33</v>
      </c>
      <c r="B125" s="203" t="s">
        <v>352</v>
      </c>
      <c r="C125" s="419">
        <f>C126+C127</f>
        <v>10989.57372</v>
      </c>
      <c r="D125" s="419">
        <f t="shared" ref="D125:G125" si="42">D126+D127</f>
        <v>7635.3550900000009</v>
      </c>
      <c r="E125" s="419">
        <f t="shared" si="42"/>
        <v>3354.2186300000003</v>
      </c>
      <c r="F125" s="419">
        <f t="shared" si="42"/>
        <v>0</v>
      </c>
      <c r="G125" s="424">
        <f t="shared" si="42"/>
        <v>10989.57372</v>
      </c>
      <c r="H125" s="191"/>
      <c r="I125" s="192"/>
      <c r="J125" s="191"/>
      <c r="K125" s="191"/>
      <c r="L125" s="191"/>
      <c r="M125" s="191"/>
      <c r="N125" s="191">
        <f t="shared" si="24"/>
        <v>0</v>
      </c>
      <c r="O125" s="191"/>
      <c r="P125" s="191"/>
      <c r="Q125" s="191"/>
      <c r="R125" s="191"/>
      <c r="S125" s="191"/>
      <c r="T125" s="191"/>
      <c r="U125" s="191"/>
      <c r="V125" s="191"/>
      <c r="W125" s="191"/>
      <c r="X125" s="191"/>
      <c r="Y125" s="191"/>
      <c r="Z125" s="191"/>
      <c r="AA125" s="191"/>
      <c r="AB125" s="191"/>
      <c r="AC125" s="191"/>
      <c r="AD125" s="191"/>
      <c r="AE125" s="191"/>
      <c r="AF125" s="191"/>
      <c r="AG125" s="191"/>
      <c r="AH125" s="191"/>
      <c r="AI125" s="191"/>
      <c r="AJ125" s="191"/>
      <c r="AK125" s="191"/>
      <c r="AL125" s="191"/>
      <c r="AM125" s="191"/>
      <c r="AN125" s="191"/>
      <c r="AO125" s="191"/>
      <c r="AP125" s="191"/>
      <c r="AQ125" s="191"/>
      <c r="AR125" s="191"/>
      <c r="AS125" s="191"/>
      <c r="AT125" s="191"/>
      <c r="AU125" s="191"/>
      <c r="AV125" s="191"/>
      <c r="AW125" s="191"/>
      <c r="AX125" s="191"/>
      <c r="AY125" s="191"/>
      <c r="AZ125" s="191"/>
      <c r="BA125" s="191"/>
      <c r="BB125" s="191"/>
      <c r="BC125" s="191"/>
      <c r="BD125" s="191"/>
      <c r="BE125" s="191"/>
      <c r="BF125" s="191"/>
      <c r="BG125" s="191"/>
      <c r="BH125" s="191"/>
      <c r="BI125" s="191"/>
      <c r="BJ125" s="191"/>
      <c r="BK125" s="191"/>
      <c r="BL125" s="191"/>
      <c r="BM125" s="191"/>
      <c r="BN125" s="191"/>
      <c r="BO125" s="191"/>
      <c r="BP125" s="191"/>
      <c r="BQ125" s="191"/>
      <c r="BR125" s="191"/>
      <c r="BS125" s="191"/>
      <c r="BT125" s="191"/>
      <c r="BU125" s="191"/>
      <c r="BV125" s="191"/>
      <c r="BW125" s="191"/>
      <c r="BX125" s="191"/>
      <c r="BY125" s="191"/>
      <c r="BZ125" s="191"/>
      <c r="CA125" s="191"/>
      <c r="CB125" s="191"/>
    </row>
    <row r="126" spans="1:80" s="193" customFormat="1" ht="15" customHeight="1" x14ac:dyDescent="0.25">
      <c r="A126" s="194" t="s">
        <v>813</v>
      </c>
      <c r="B126" s="76" t="s">
        <v>15</v>
      </c>
      <c r="C126" s="422">
        <f>'7,3,3 APA'!G951</f>
        <v>3354.2186300000003</v>
      </c>
      <c r="D126" s="422">
        <f>'7,3,3 APA'!H951</f>
        <v>0</v>
      </c>
      <c r="E126" s="422">
        <f>'7,3,3 APA'!I951</f>
        <v>3354.2186300000003</v>
      </c>
      <c r="F126" s="422">
        <f>'7,3,3 APA'!L951</f>
        <v>0</v>
      </c>
      <c r="G126" s="423">
        <f>'7,3,3 APA'!M951</f>
        <v>3354.2186300000003</v>
      </c>
      <c r="H126" s="191"/>
      <c r="I126" s="192"/>
      <c r="J126" s="191"/>
      <c r="K126" s="191"/>
      <c r="L126" s="191"/>
      <c r="M126" s="191"/>
      <c r="N126" s="191">
        <f t="shared" si="24"/>
        <v>0</v>
      </c>
      <c r="O126" s="191"/>
      <c r="P126" s="191"/>
      <c r="Q126" s="191"/>
      <c r="R126" s="191"/>
      <c r="S126" s="191"/>
      <c r="T126" s="191"/>
      <c r="U126" s="191"/>
      <c r="V126" s="191"/>
      <c r="W126" s="191"/>
      <c r="X126" s="191"/>
      <c r="Y126" s="191"/>
      <c r="Z126" s="191"/>
      <c r="AA126" s="191"/>
      <c r="AB126" s="191"/>
      <c r="AC126" s="191"/>
      <c r="AD126" s="191"/>
      <c r="AE126" s="191"/>
      <c r="AF126" s="191"/>
      <c r="AG126" s="191"/>
      <c r="AH126" s="191"/>
      <c r="AI126" s="191"/>
      <c r="AJ126" s="191"/>
    </row>
    <row r="127" spans="1:80" s="193" customFormat="1" ht="15" customHeight="1" x14ac:dyDescent="0.25">
      <c r="A127" s="194" t="s">
        <v>814</v>
      </c>
      <c r="B127" s="76" t="s">
        <v>562</v>
      </c>
      <c r="C127" s="422">
        <f>'7,3,3 CANAL'!G773</f>
        <v>7635.3550900000009</v>
      </c>
      <c r="D127" s="422">
        <f>'7,3,3 CANAL'!H773</f>
        <v>7635.3550900000009</v>
      </c>
      <c r="E127" s="422">
        <f>'7,3,3 CANAL'!J773</f>
        <v>0</v>
      </c>
      <c r="F127" s="422">
        <f>'7,3,3 CANAL'!L773</f>
        <v>0</v>
      </c>
      <c r="G127" s="423">
        <f>'7,3,3 CANAL'!M773</f>
        <v>7635.3550900000009</v>
      </c>
      <c r="H127" s="191"/>
      <c r="I127" s="192"/>
      <c r="J127" s="191"/>
      <c r="K127" s="191"/>
      <c r="L127" s="191"/>
      <c r="M127" s="191"/>
      <c r="N127" s="191">
        <f t="shared" si="24"/>
        <v>0</v>
      </c>
      <c r="O127" s="191"/>
      <c r="P127" s="191"/>
      <c r="Q127" s="191"/>
      <c r="R127" s="191"/>
      <c r="S127" s="191"/>
      <c r="T127" s="191"/>
      <c r="U127" s="191"/>
      <c r="V127" s="191"/>
      <c r="W127" s="191"/>
      <c r="X127" s="191"/>
      <c r="Y127" s="191"/>
      <c r="Z127" s="191"/>
      <c r="AA127" s="191"/>
      <c r="AB127" s="191"/>
      <c r="AC127" s="191"/>
      <c r="AD127" s="191"/>
      <c r="AE127" s="191"/>
      <c r="AF127" s="191"/>
      <c r="AG127" s="191"/>
      <c r="AH127" s="191"/>
      <c r="AI127" s="191"/>
      <c r="AJ127" s="191"/>
    </row>
    <row r="128" spans="1:80" s="193" customFormat="1" ht="15" customHeight="1" x14ac:dyDescent="0.25">
      <c r="A128" s="165">
        <v>34</v>
      </c>
      <c r="B128" s="203" t="s">
        <v>353</v>
      </c>
      <c r="C128" s="419">
        <f>C129+C130</f>
        <v>17477.127992000002</v>
      </c>
      <c r="D128" s="419">
        <f t="shared" ref="D128:G128" si="43">D129+D130</f>
        <v>0</v>
      </c>
      <c r="E128" s="419">
        <f t="shared" si="43"/>
        <v>17477.127992000002</v>
      </c>
      <c r="F128" s="419">
        <f t="shared" si="43"/>
        <v>0</v>
      </c>
      <c r="G128" s="424">
        <f t="shared" si="43"/>
        <v>17477.127992000002</v>
      </c>
      <c r="H128" s="191"/>
      <c r="I128" s="192"/>
      <c r="J128" s="191"/>
      <c r="K128" s="191"/>
      <c r="L128" s="191"/>
      <c r="M128" s="191"/>
      <c r="N128" s="191">
        <f t="shared" si="24"/>
        <v>0</v>
      </c>
      <c r="O128" s="191"/>
      <c r="P128" s="191"/>
      <c r="Q128" s="191"/>
      <c r="R128" s="191"/>
      <c r="S128" s="191"/>
      <c r="T128" s="191"/>
      <c r="U128" s="191"/>
      <c r="V128" s="191"/>
      <c r="W128" s="191"/>
      <c r="X128" s="191"/>
      <c r="Y128" s="191"/>
      <c r="Z128" s="191"/>
      <c r="AA128" s="191"/>
      <c r="AB128" s="191"/>
      <c r="AC128" s="191"/>
      <c r="AD128" s="191"/>
      <c r="AE128" s="191"/>
      <c r="AF128" s="191"/>
      <c r="AG128" s="191"/>
      <c r="AH128" s="191"/>
      <c r="AI128" s="191"/>
      <c r="AJ128" s="191"/>
      <c r="AK128" s="191"/>
      <c r="AL128" s="191"/>
      <c r="AM128" s="191"/>
      <c r="AN128" s="191"/>
      <c r="AO128" s="191"/>
      <c r="AP128" s="191"/>
      <c r="AQ128" s="191"/>
      <c r="AR128" s="191"/>
      <c r="AS128" s="191"/>
      <c r="AT128" s="191"/>
      <c r="AU128" s="191"/>
      <c r="AV128" s="191"/>
      <c r="AW128" s="191"/>
      <c r="AX128" s="191"/>
      <c r="AY128" s="191"/>
      <c r="AZ128" s="191"/>
      <c r="BA128" s="191"/>
      <c r="BB128" s="191"/>
      <c r="BC128" s="191"/>
      <c r="BD128" s="191"/>
      <c r="BE128" s="191"/>
      <c r="BF128" s="191"/>
      <c r="BG128" s="191"/>
      <c r="BH128" s="191"/>
      <c r="BI128" s="191"/>
      <c r="BJ128" s="191"/>
      <c r="BK128" s="191"/>
      <c r="BL128" s="191"/>
      <c r="BM128" s="191"/>
      <c r="BN128" s="191"/>
      <c r="BO128" s="191"/>
      <c r="BP128" s="191"/>
      <c r="BQ128" s="191"/>
      <c r="BR128" s="191"/>
      <c r="BS128" s="191"/>
      <c r="BT128" s="191"/>
      <c r="BU128" s="191"/>
      <c r="BV128" s="191"/>
      <c r="BW128" s="191"/>
      <c r="BX128" s="191"/>
      <c r="BY128" s="191"/>
      <c r="BZ128" s="191"/>
      <c r="CA128" s="191"/>
      <c r="CB128" s="191"/>
    </row>
    <row r="129" spans="1:80" s="193" customFormat="1" ht="15" customHeight="1" x14ac:dyDescent="0.25">
      <c r="A129" s="194" t="s">
        <v>815</v>
      </c>
      <c r="B129" s="76" t="s">
        <v>15</v>
      </c>
      <c r="C129" s="422">
        <f>'7,3,3 APA'!G985</f>
        <v>5685.2726200000006</v>
      </c>
      <c r="D129" s="422">
        <f>'7,3,3 APA'!H985</f>
        <v>0</v>
      </c>
      <c r="E129" s="422">
        <f>'7,3,3 APA'!I985</f>
        <v>5685.2726200000006</v>
      </c>
      <c r="F129" s="422">
        <f>'7,3,3 APA'!L985</f>
        <v>0</v>
      </c>
      <c r="G129" s="423">
        <f>'7,3,3 APA'!M985</f>
        <v>5685.2726200000006</v>
      </c>
      <c r="H129" s="191"/>
      <c r="I129" s="192"/>
      <c r="J129" s="191"/>
      <c r="K129" s="191"/>
      <c r="L129" s="191"/>
      <c r="M129" s="191"/>
      <c r="N129" s="191">
        <f t="shared" si="24"/>
        <v>0</v>
      </c>
      <c r="O129" s="191"/>
      <c r="P129" s="191"/>
      <c r="Q129" s="191"/>
      <c r="R129" s="191"/>
      <c r="S129" s="191"/>
      <c r="T129" s="191"/>
      <c r="U129" s="191"/>
      <c r="V129" s="191"/>
      <c r="W129" s="191"/>
      <c r="X129" s="191"/>
      <c r="Y129" s="191"/>
      <c r="Z129" s="191"/>
      <c r="AA129" s="191"/>
      <c r="AB129" s="191"/>
      <c r="AC129" s="191"/>
      <c r="AD129" s="191"/>
      <c r="AE129" s="191"/>
      <c r="AF129" s="191"/>
      <c r="AG129" s="191"/>
      <c r="AH129" s="191"/>
      <c r="AI129" s="191"/>
      <c r="AJ129" s="191"/>
    </row>
    <row r="130" spans="1:80" s="193" customFormat="1" ht="15" customHeight="1" x14ac:dyDescent="0.25">
      <c r="A130" s="194" t="s">
        <v>816</v>
      </c>
      <c r="B130" s="76" t="s">
        <v>562</v>
      </c>
      <c r="C130" s="422">
        <f>'7,3,3 CANAL'!G793</f>
        <v>11791.855372</v>
      </c>
      <c r="D130" s="422">
        <f>'7,3,3 CANAL'!H793</f>
        <v>0</v>
      </c>
      <c r="E130" s="422">
        <f>'7,3,3 CANAL'!I793+'7,3,3 CANAL'!J793</f>
        <v>11791.855372</v>
      </c>
      <c r="F130" s="422">
        <f>'7,3,3 CANAL'!L793</f>
        <v>0</v>
      </c>
      <c r="G130" s="423">
        <f>'7,3,3 CANAL'!M793</f>
        <v>11791.855372</v>
      </c>
      <c r="H130" s="191"/>
      <c r="I130" s="192"/>
      <c r="J130" s="191"/>
      <c r="K130" s="191"/>
      <c r="L130" s="191"/>
      <c r="M130" s="191"/>
      <c r="N130" s="191">
        <f t="shared" si="24"/>
        <v>0</v>
      </c>
      <c r="O130" s="191"/>
      <c r="P130" s="191"/>
      <c r="Q130" s="191"/>
      <c r="R130" s="191"/>
      <c r="S130" s="191"/>
      <c r="T130" s="191"/>
      <c r="U130" s="191"/>
      <c r="V130" s="191"/>
      <c r="W130" s="191"/>
      <c r="X130" s="191"/>
      <c r="Y130" s="191"/>
      <c r="Z130" s="191"/>
      <c r="AA130" s="191"/>
      <c r="AB130" s="191"/>
      <c r="AC130" s="191"/>
      <c r="AD130" s="191"/>
      <c r="AE130" s="191"/>
      <c r="AF130" s="191"/>
      <c r="AG130" s="191"/>
      <c r="AH130" s="191"/>
      <c r="AI130" s="191"/>
      <c r="AJ130" s="191"/>
    </row>
    <row r="131" spans="1:80" s="193" customFormat="1" ht="15" customHeight="1" x14ac:dyDescent="0.25">
      <c r="A131" s="195" t="s">
        <v>93</v>
      </c>
      <c r="B131" s="203" t="s">
        <v>354</v>
      </c>
      <c r="C131" s="419">
        <f>C132+C133</f>
        <v>11676.863973</v>
      </c>
      <c r="D131" s="419">
        <f t="shared" ref="D131:G131" si="44">D132+D133</f>
        <v>0</v>
      </c>
      <c r="E131" s="419">
        <f t="shared" si="44"/>
        <v>11676.863973</v>
      </c>
      <c r="F131" s="419">
        <f t="shared" si="44"/>
        <v>0</v>
      </c>
      <c r="G131" s="424">
        <f t="shared" si="44"/>
        <v>11676.863973</v>
      </c>
      <c r="H131" s="191"/>
      <c r="I131" s="192"/>
      <c r="J131" s="191"/>
      <c r="K131" s="191"/>
      <c r="L131" s="191"/>
      <c r="M131" s="191"/>
      <c r="N131" s="191">
        <f t="shared" si="24"/>
        <v>0</v>
      </c>
      <c r="O131" s="191"/>
      <c r="P131" s="191"/>
      <c r="Q131" s="191"/>
      <c r="R131" s="191"/>
      <c r="S131" s="191"/>
      <c r="T131" s="191"/>
      <c r="U131" s="191"/>
      <c r="V131" s="191"/>
      <c r="W131" s="191"/>
      <c r="X131" s="191"/>
      <c r="Y131" s="191"/>
      <c r="Z131" s="191"/>
      <c r="AA131" s="191"/>
      <c r="AB131" s="191"/>
      <c r="AC131" s="191"/>
      <c r="AD131" s="191"/>
      <c r="AE131" s="191"/>
      <c r="AF131" s="191"/>
      <c r="AG131" s="191"/>
      <c r="AH131" s="191"/>
      <c r="AI131" s="191"/>
      <c r="AJ131" s="191"/>
      <c r="AK131" s="191"/>
      <c r="AL131" s="191"/>
      <c r="AM131" s="191"/>
      <c r="AN131" s="191"/>
      <c r="AO131" s="191"/>
      <c r="AP131" s="191"/>
      <c r="AQ131" s="191"/>
      <c r="AR131" s="191"/>
      <c r="AS131" s="191"/>
      <c r="AT131" s="191"/>
      <c r="AU131" s="191"/>
      <c r="AV131" s="191"/>
      <c r="AW131" s="191"/>
      <c r="AX131" s="191"/>
      <c r="AY131" s="191"/>
      <c r="AZ131" s="191"/>
      <c r="BA131" s="191"/>
      <c r="BB131" s="191"/>
      <c r="BC131" s="191"/>
      <c r="BD131" s="191"/>
      <c r="BE131" s="191"/>
      <c r="BF131" s="191"/>
      <c r="BG131" s="191"/>
      <c r="BH131" s="191"/>
      <c r="BI131" s="191"/>
      <c r="BJ131" s="191"/>
      <c r="BK131" s="191"/>
      <c r="BL131" s="191"/>
      <c r="BM131" s="191"/>
      <c r="BN131" s="191"/>
      <c r="BO131" s="191"/>
      <c r="BP131" s="191"/>
      <c r="BQ131" s="191"/>
      <c r="BR131" s="191"/>
      <c r="BS131" s="191"/>
      <c r="BT131" s="191"/>
      <c r="BU131" s="191"/>
      <c r="BV131" s="191"/>
      <c r="BW131" s="191"/>
      <c r="BX131" s="191"/>
      <c r="BY131" s="191"/>
      <c r="BZ131" s="191"/>
      <c r="CA131" s="191"/>
      <c r="CB131" s="191"/>
    </row>
    <row r="132" spans="1:80" s="193" customFormat="1" ht="15" customHeight="1" x14ac:dyDescent="0.25">
      <c r="A132" s="194" t="s">
        <v>817</v>
      </c>
      <c r="B132" s="76" t="s">
        <v>15</v>
      </c>
      <c r="C132" s="422">
        <f>'7,3,3 APA'!G1006</f>
        <v>810.35069999999996</v>
      </c>
      <c r="D132" s="422">
        <f>'7,3,3 APA'!H1006</f>
        <v>0</v>
      </c>
      <c r="E132" s="422">
        <f>'7,3,3 APA'!I1006</f>
        <v>810.35069999999996</v>
      </c>
      <c r="F132" s="422">
        <f>'7,3,3 APA'!L1006</f>
        <v>0</v>
      </c>
      <c r="G132" s="423">
        <f>'7,3,3 APA'!M1006</f>
        <v>810.35069999999996</v>
      </c>
      <c r="H132" s="191"/>
      <c r="I132" s="192"/>
      <c r="J132" s="191"/>
      <c r="K132" s="191"/>
      <c r="L132" s="191"/>
      <c r="M132" s="191"/>
      <c r="N132" s="191">
        <f t="shared" si="24"/>
        <v>0</v>
      </c>
      <c r="O132" s="191"/>
      <c r="P132" s="191"/>
      <c r="Q132" s="191"/>
      <c r="R132" s="191"/>
      <c r="S132" s="191"/>
      <c r="T132" s="191"/>
      <c r="U132" s="191"/>
      <c r="V132" s="191"/>
      <c r="W132" s="191"/>
      <c r="X132" s="191"/>
      <c r="Y132" s="191"/>
      <c r="Z132" s="191"/>
      <c r="AA132" s="191"/>
      <c r="AB132" s="191"/>
      <c r="AC132" s="191"/>
      <c r="AD132" s="191"/>
      <c r="AE132" s="191"/>
      <c r="AF132" s="191"/>
      <c r="AG132" s="191"/>
      <c r="AH132" s="191"/>
      <c r="AI132" s="191"/>
      <c r="AJ132" s="191"/>
    </row>
    <row r="133" spans="1:80" s="193" customFormat="1" ht="15" customHeight="1" x14ac:dyDescent="0.25">
      <c r="A133" s="194" t="s">
        <v>818</v>
      </c>
      <c r="B133" s="76" t="s">
        <v>562</v>
      </c>
      <c r="C133" s="422">
        <f>'7,3,3 CANAL'!G813</f>
        <v>10866.513272999999</v>
      </c>
      <c r="D133" s="422">
        <f>'7,3,3 CANAL'!H813</f>
        <v>0</v>
      </c>
      <c r="E133" s="422">
        <f>'7,3,3 CANAL'!I813+'7,3,3 CANAL'!J813</f>
        <v>10866.513273</v>
      </c>
      <c r="F133" s="422">
        <f>'7,3,3 CANAL'!L813</f>
        <v>0</v>
      </c>
      <c r="G133" s="423">
        <f>'7,3,3 CANAL'!M813</f>
        <v>10866.513272999999</v>
      </c>
      <c r="H133" s="191"/>
      <c r="I133" s="192"/>
      <c r="J133" s="191"/>
      <c r="K133" s="191"/>
      <c r="L133" s="191"/>
      <c r="M133" s="191"/>
      <c r="N133" s="191">
        <f t="shared" si="24"/>
        <v>0</v>
      </c>
      <c r="O133" s="191"/>
      <c r="P133" s="191"/>
      <c r="Q133" s="191"/>
      <c r="R133" s="191"/>
      <c r="S133" s="191"/>
      <c r="T133" s="191"/>
      <c r="U133" s="191"/>
      <c r="V133" s="191"/>
      <c r="W133" s="191"/>
      <c r="X133" s="191"/>
      <c r="Y133" s="191"/>
      <c r="Z133" s="191"/>
      <c r="AA133" s="191"/>
      <c r="AB133" s="191"/>
      <c r="AC133" s="191"/>
      <c r="AD133" s="191"/>
      <c r="AE133" s="191"/>
      <c r="AF133" s="191"/>
      <c r="AG133" s="191"/>
      <c r="AH133" s="191"/>
      <c r="AI133" s="191"/>
      <c r="AJ133" s="191"/>
    </row>
    <row r="134" spans="1:80" s="193" customFormat="1" ht="15" customHeight="1" x14ac:dyDescent="0.25">
      <c r="A134" s="165">
        <v>36</v>
      </c>
      <c r="B134" s="203" t="s">
        <v>355</v>
      </c>
      <c r="C134" s="419">
        <f>C135+C136</f>
        <v>7202.8581000000013</v>
      </c>
      <c r="D134" s="419">
        <f t="shared" ref="D134:G134" si="45">D135+D136</f>
        <v>0</v>
      </c>
      <c r="E134" s="419">
        <f t="shared" si="45"/>
        <v>7202.8581000000013</v>
      </c>
      <c r="F134" s="419">
        <f t="shared" si="45"/>
        <v>0</v>
      </c>
      <c r="G134" s="424">
        <f t="shared" si="45"/>
        <v>7202.8581000000013</v>
      </c>
      <c r="H134" s="191"/>
      <c r="I134" s="192"/>
      <c r="J134" s="191"/>
      <c r="K134" s="191"/>
      <c r="L134" s="191"/>
      <c r="M134" s="191"/>
      <c r="N134" s="191">
        <f t="shared" si="24"/>
        <v>0</v>
      </c>
      <c r="O134" s="191"/>
      <c r="P134" s="191"/>
      <c r="Q134" s="191"/>
      <c r="R134" s="191"/>
      <c r="S134" s="191"/>
      <c r="T134" s="191"/>
      <c r="U134" s="191"/>
      <c r="V134" s="191"/>
      <c r="W134" s="191"/>
      <c r="X134" s="191"/>
      <c r="Y134" s="191"/>
      <c r="Z134" s="191"/>
      <c r="AA134" s="191"/>
      <c r="AB134" s="191"/>
      <c r="AC134" s="191"/>
      <c r="AD134" s="191"/>
      <c r="AE134" s="191"/>
      <c r="AF134" s="191"/>
      <c r="AG134" s="191"/>
      <c r="AH134" s="191"/>
      <c r="AI134" s="191"/>
      <c r="AJ134" s="191"/>
      <c r="AK134" s="191"/>
      <c r="AL134" s="191"/>
      <c r="AM134" s="191"/>
      <c r="AN134" s="191"/>
      <c r="AO134" s="191"/>
      <c r="AP134" s="191"/>
      <c r="AQ134" s="191"/>
      <c r="AR134" s="191"/>
      <c r="AS134" s="191"/>
      <c r="AT134" s="191"/>
      <c r="AU134" s="191"/>
      <c r="AV134" s="191"/>
      <c r="AW134" s="191"/>
      <c r="AX134" s="191"/>
      <c r="AY134" s="191"/>
      <c r="AZ134" s="191"/>
      <c r="BA134" s="191"/>
      <c r="BB134" s="191"/>
      <c r="BC134" s="191"/>
      <c r="BD134" s="191"/>
      <c r="BE134" s="191"/>
      <c r="BF134" s="191"/>
      <c r="BG134" s="191"/>
      <c r="BH134" s="191"/>
      <c r="BI134" s="191"/>
      <c r="BJ134" s="191"/>
      <c r="BK134" s="191"/>
      <c r="BL134" s="191"/>
      <c r="BM134" s="191"/>
      <c r="BN134" s="191"/>
      <c r="BO134" s="191"/>
      <c r="BP134" s="191"/>
      <c r="BQ134" s="191"/>
      <c r="BR134" s="191"/>
      <c r="BS134" s="191"/>
      <c r="BT134" s="191"/>
      <c r="BU134" s="191"/>
      <c r="BV134" s="191"/>
      <c r="BW134" s="191"/>
      <c r="BX134" s="191"/>
      <c r="BY134" s="191"/>
      <c r="BZ134" s="191"/>
      <c r="CA134" s="191"/>
      <c r="CB134" s="191"/>
    </row>
    <row r="135" spans="1:80" s="193" customFormat="1" ht="15" customHeight="1" x14ac:dyDescent="0.25">
      <c r="A135" s="194" t="s">
        <v>819</v>
      </c>
      <c r="B135" s="76" t="s">
        <v>15</v>
      </c>
      <c r="C135" s="422">
        <f>'7,3,3 APA'!G1027</f>
        <v>891.90180000000009</v>
      </c>
      <c r="D135" s="422">
        <f>'7,3,3 APA'!H1027</f>
        <v>0</v>
      </c>
      <c r="E135" s="422">
        <f>'7,3,3 APA'!I1027</f>
        <v>891.90180000000009</v>
      </c>
      <c r="F135" s="422">
        <f>'7,3,3 APA'!L1027</f>
        <v>0</v>
      </c>
      <c r="G135" s="423">
        <f>'7,3,3 APA'!M1027</f>
        <v>891.90180000000009</v>
      </c>
      <c r="H135" s="191"/>
      <c r="I135" s="192"/>
      <c r="J135" s="191"/>
      <c r="K135" s="191"/>
      <c r="L135" s="191"/>
      <c r="M135" s="191"/>
      <c r="N135" s="191">
        <f t="shared" si="24"/>
        <v>0</v>
      </c>
      <c r="O135" s="191"/>
      <c r="P135" s="191"/>
      <c r="Q135" s="191"/>
      <c r="R135" s="191"/>
      <c r="S135" s="191"/>
      <c r="T135" s="191"/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  <c r="AF135" s="191"/>
      <c r="AG135" s="191"/>
      <c r="AH135" s="191"/>
      <c r="AI135" s="191"/>
      <c r="AJ135" s="191"/>
    </row>
    <row r="136" spans="1:80" s="193" customFormat="1" ht="15" customHeight="1" x14ac:dyDescent="0.25">
      <c r="A136" s="194" t="s">
        <v>820</v>
      </c>
      <c r="B136" s="76" t="s">
        <v>562</v>
      </c>
      <c r="C136" s="422">
        <f>'7,3,3 CANAL'!G830</f>
        <v>6310.9563000000007</v>
      </c>
      <c r="D136" s="422">
        <f>'7,3,3 CANAL'!H830</f>
        <v>0</v>
      </c>
      <c r="E136" s="422">
        <f>'7,3,3 CANAL'!J830</f>
        <v>6310.9563000000007</v>
      </c>
      <c r="F136" s="422">
        <f>'7,3,3 CANAL'!L830</f>
        <v>0</v>
      </c>
      <c r="G136" s="423">
        <f>'7,3,3 CANAL'!M830</f>
        <v>6310.9563000000007</v>
      </c>
      <c r="H136" s="191"/>
      <c r="I136" s="192"/>
      <c r="J136" s="191"/>
      <c r="K136" s="191"/>
      <c r="L136" s="191"/>
      <c r="M136" s="191"/>
      <c r="N136" s="191">
        <f t="shared" si="24"/>
        <v>0</v>
      </c>
      <c r="O136" s="191"/>
      <c r="P136" s="191"/>
      <c r="Q136" s="191"/>
      <c r="R136" s="191"/>
      <c r="S136" s="191"/>
      <c r="T136" s="191"/>
      <c r="U136" s="191"/>
      <c r="V136" s="191"/>
      <c r="W136" s="191"/>
      <c r="X136" s="191"/>
      <c r="Y136" s="191"/>
      <c r="Z136" s="191"/>
      <c r="AA136" s="191"/>
      <c r="AB136" s="191"/>
      <c r="AC136" s="191"/>
      <c r="AD136" s="191"/>
      <c r="AE136" s="191"/>
      <c r="AF136" s="191"/>
      <c r="AG136" s="191"/>
      <c r="AH136" s="191"/>
      <c r="AI136" s="191"/>
      <c r="AJ136" s="191"/>
    </row>
    <row r="137" spans="1:80" s="193" customFormat="1" ht="15" customHeight="1" x14ac:dyDescent="0.25">
      <c r="A137" s="165">
        <v>37</v>
      </c>
      <c r="B137" s="203" t="s">
        <v>195</v>
      </c>
      <c r="C137" s="419">
        <f>C138+C139</f>
        <v>8011.7231229999998</v>
      </c>
      <c r="D137" s="419">
        <f t="shared" ref="D137:G137" si="46">D138+D139</f>
        <v>3169.3229999999999</v>
      </c>
      <c r="E137" s="419">
        <f t="shared" si="46"/>
        <v>4842.4001230000003</v>
      </c>
      <c r="F137" s="419">
        <f t="shared" si="46"/>
        <v>3169.3229999999999</v>
      </c>
      <c r="G137" s="424">
        <f t="shared" si="46"/>
        <v>4842.4001230000003</v>
      </c>
      <c r="H137" s="191"/>
      <c r="I137" s="192"/>
      <c r="J137" s="191"/>
      <c r="K137" s="191"/>
      <c r="L137" s="191"/>
      <c r="M137" s="191"/>
      <c r="N137" s="191">
        <f t="shared" ref="N137:N200" si="47">IF((D137+E137)=C137,0,1)</f>
        <v>0</v>
      </c>
      <c r="O137" s="191"/>
      <c r="P137" s="191"/>
      <c r="Q137" s="191"/>
      <c r="R137" s="191"/>
      <c r="S137" s="191"/>
      <c r="T137" s="191"/>
      <c r="U137" s="191"/>
      <c r="V137" s="191"/>
      <c r="W137" s="191"/>
      <c r="X137" s="191"/>
      <c r="Y137" s="191"/>
      <c r="Z137" s="191"/>
      <c r="AA137" s="191"/>
      <c r="AB137" s="191"/>
      <c r="AC137" s="191"/>
      <c r="AD137" s="191"/>
      <c r="AE137" s="191"/>
      <c r="AF137" s="191"/>
      <c r="AG137" s="191"/>
      <c r="AH137" s="191"/>
      <c r="AI137" s="191"/>
      <c r="AJ137" s="191"/>
      <c r="AK137" s="191"/>
      <c r="AL137" s="191"/>
      <c r="AM137" s="191"/>
      <c r="AN137" s="191"/>
      <c r="AO137" s="191"/>
      <c r="AP137" s="191"/>
      <c r="AQ137" s="191"/>
      <c r="AR137" s="191"/>
      <c r="AS137" s="191"/>
      <c r="AT137" s="191"/>
      <c r="AU137" s="191"/>
      <c r="AV137" s="191"/>
      <c r="AW137" s="191"/>
      <c r="AX137" s="191"/>
      <c r="AY137" s="191"/>
      <c r="AZ137" s="191"/>
      <c r="BA137" s="191"/>
      <c r="BB137" s="191"/>
      <c r="BC137" s="191"/>
      <c r="BD137" s="191"/>
      <c r="BE137" s="191"/>
      <c r="BF137" s="191"/>
      <c r="BG137" s="191"/>
      <c r="BH137" s="191"/>
      <c r="BI137" s="191"/>
      <c r="BJ137" s="191"/>
      <c r="BK137" s="191"/>
      <c r="BL137" s="191"/>
      <c r="BM137" s="191"/>
      <c r="BN137" s="191"/>
      <c r="BO137" s="191"/>
      <c r="BP137" s="191"/>
      <c r="BQ137" s="191"/>
      <c r="BR137" s="191"/>
      <c r="BS137" s="191"/>
      <c r="BT137" s="191"/>
      <c r="BU137" s="191"/>
      <c r="BV137" s="191"/>
      <c r="BW137" s="191"/>
      <c r="BX137" s="191"/>
      <c r="BY137" s="191"/>
      <c r="BZ137" s="191"/>
      <c r="CA137" s="191"/>
      <c r="CB137" s="191"/>
    </row>
    <row r="138" spans="1:80" s="193" customFormat="1" ht="15" customHeight="1" x14ac:dyDescent="0.25">
      <c r="A138" s="194" t="s">
        <v>821</v>
      </c>
      <c r="B138" s="76" t="s">
        <v>15</v>
      </c>
      <c r="C138" s="422">
        <f>'7,3,3 APA'!G1048</f>
        <v>3169.3229999999999</v>
      </c>
      <c r="D138" s="422">
        <f>'7,3,3 APA'!H1048</f>
        <v>3169.3229999999999</v>
      </c>
      <c r="E138" s="422">
        <f>'7,3,3 APA'!I1048</f>
        <v>0</v>
      </c>
      <c r="F138" s="422">
        <f>'7,3,3 APA'!L1048</f>
        <v>3169.3229999999999</v>
      </c>
      <c r="G138" s="423">
        <f>'7,3,3 APA'!M1048</f>
        <v>0</v>
      </c>
      <c r="H138" s="191"/>
      <c r="I138" s="192"/>
      <c r="J138" s="191"/>
      <c r="K138" s="191"/>
      <c r="L138" s="191"/>
      <c r="M138" s="191"/>
      <c r="N138" s="191">
        <f t="shared" si="47"/>
        <v>0</v>
      </c>
      <c r="O138" s="191"/>
      <c r="P138" s="191"/>
      <c r="Q138" s="191"/>
      <c r="R138" s="191"/>
      <c r="S138" s="191"/>
      <c r="T138" s="191"/>
      <c r="U138" s="191"/>
      <c r="V138" s="191"/>
      <c r="W138" s="191"/>
      <c r="X138" s="191"/>
      <c r="Y138" s="191"/>
      <c r="Z138" s="191"/>
      <c r="AA138" s="191"/>
      <c r="AB138" s="191"/>
      <c r="AC138" s="191"/>
      <c r="AD138" s="191"/>
      <c r="AE138" s="191"/>
      <c r="AF138" s="191"/>
      <c r="AG138" s="191"/>
      <c r="AH138" s="191"/>
      <c r="AI138" s="191"/>
      <c r="AJ138" s="191"/>
    </row>
    <row r="139" spans="1:80" s="193" customFormat="1" ht="15" customHeight="1" x14ac:dyDescent="0.25">
      <c r="A139" s="194" t="s">
        <v>822</v>
      </c>
      <c r="B139" s="76" t="s">
        <v>562</v>
      </c>
      <c r="C139" s="422">
        <f>'7,3,3 CANAL'!G847</f>
        <v>4842.4001230000003</v>
      </c>
      <c r="D139" s="422">
        <f>'7,3,3 CANAL'!H847</f>
        <v>0</v>
      </c>
      <c r="E139" s="422">
        <f>'7,3,3 CANAL'!I847+'7,3,3 CANAL'!J847</f>
        <v>4842.4001230000003</v>
      </c>
      <c r="F139" s="422">
        <f>'7,3,3 CANAL'!L847</f>
        <v>0</v>
      </c>
      <c r="G139" s="423">
        <f>'7,3,3 CANAL'!M847</f>
        <v>4842.4001230000003</v>
      </c>
      <c r="H139" s="191"/>
      <c r="I139" s="192"/>
      <c r="J139" s="191"/>
      <c r="K139" s="191"/>
      <c r="L139" s="191"/>
      <c r="M139" s="191"/>
      <c r="N139" s="191">
        <f t="shared" si="47"/>
        <v>0</v>
      </c>
      <c r="O139" s="191"/>
      <c r="P139" s="191"/>
      <c r="Q139" s="191"/>
      <c r="R139" s="191"/>
      <c r="S139" s="191"/>
      <c r="T139" s="191"/>
      <c r="U139" s="191"/>
      <c r="V139" s="191"/>
      <c r="W139" s="191"/>
      <c r="X139" s="191"/>
      <c r="Y139" s="191"/>
      <c r="Z139" s="191"/>
      <c r="AA139" s="191"/>
      <c r="AB139" s="191"/>
      <c r="AC139" s="191"/>
      <c r="AD139" s="191"/>
      <c r="AE139" s="191"/>
      <c r="AF139" s="191"/>
      <c r="AG139" s="191"/>
      <c r="AH139" s="191"/>
      <c r="AI139" s="191"/>
      <c r="AJ139" s="191"/>
    </row>
    <row r="140" spans="1:80" s="193" customFormat="1" ht="15" customHeight="1" x14ac:dyDescent="0.25">
      <c r="A140" s="165">
        <v>38</v>
      </c>
      <c r="B140" s="203" t="s">
        <v>196</v>
      </c>
      <c r="C140" s="419">
        <f>C141+C142</f>
        <v>1791.2019000000003</v>
      </c>
      <c r="D140" s="419">
        <f t="shared" ref="D140:G140" si="48">D141+D142</f>
        <v>1377.8274000000001</v>
      </c>
      <c r="E140" s="419">
        <f t="shared" si="48"/>
        <v>413.37450000000007</v>
      </c>
      <c r="F140" s="419">
        <f t="shared" si="48"/>
        <v>0</v>
      </c>
      <c r="G140" s="424">
        <f t="shared" si="48"/>
        <v>1791.2019000000003</v>
      </c>
      <c r="H140" s="191"/>
      <c r="I140" s="192"/>
      <c r="J140" s="191"/>
      <c r="K140" s="191"/>
      <c r="L140" s="191"/>
      <c r="M140" s="191"/>
      <c r="N140" s="191">
        <f t="shared" si="47"/>
        <v>0</v>
      </c>
      <c r="O140" s="191"/>
      <c r="P140" s="191"/>
      <c r="Q140" s="191"/>
      <c r="R140" s="191"/>
      <c r="S140" s="191"/>
      <c r="T140" s="191"/>
      <c r="U140" s="191"/>
      <c r="V140" s="191"/>
      <c r="W140" s="191"/>
      <c r="X140" s="191"/>
      <c r="Y140" s="191"/>
      <c r="Z140" s="191"/>
      <c r="AA140" s="191"/>
      <c r="AB140" s="191"/>
      <c r="AC140" s="191"/>
      <c r="AD140" s="191"/>
      <c r="AE140" s="191"/>
      <c r="AF140" s="191"/>
      <c r="AG140" s="191"/>
      <c r="AH140" s="191"/>
      <c r="AI140" s="191"/>
      <c r="AJ140" s="191"/>
      <c r="AK140" s="191"/>
      <c r="AL140" s="191"/>
      <c r="AM140" s="191"/>
      <c r="AN140" s="191"/>
      <c r="AO140" s="191"/>
      <c r="AP140" s="191"/>
      <c r="AQ140" s="191"/>
      <c r="AR140" s="191"/>
      <c r="AS140" s="191"/>
      <c r="AT140" s="191"/>
      <c r="AU140" s="191"/>
      <c r="AV140" s="191"/>
      <c r="AW140" s="191"/>
      <c r="AX140" s="191"/>
      <c r="AY140" s="191"/>
      <c r="AZ140" s="191"/>
      <c r="BA140" s="191"/>
      <c r="BB140" s="191"/>
      <c r="BC140" s="191"/>
      <c r="BD140" s="191"/>
      <c r="BE140" s="191"/>
      <c r="BF140" s="191"/>
      <c r="BG140" s="191"/>
      <c r="BH140" s="191"/>
      <c r="BI140" s="191"/>
      <c r="BJ140" s="191"/>
      <c r="BK140" s="191"/>
      <c r="BL140" s="191"/>
      <c r="BM140" s="191"/>
      <c r="BN140" s="191"/>
      <c r="BO140" s="191"/>
      <c r="BP140" s="191"/>
      <c r="BQ140" s="191"/>
      <c r="BR140" s="191"/>
      <c r="BS140" s="191"/>
      <c r="BT140" s="191"/>
      <c r="BU140" s="191"/>
      <c r="BV140" s="191"/>
      <c r="BW140" s="191"/>
      <c r="BX140" s="191"/>
      <c r="BY140" s="191"/>
      <c r="BZ140" s="191"/>
      <c r="CA140" s="191"/>
      <c r="CB140" s="191"/>
    </row>
    <row r="141" spans="1:80" s="193" customFormat="1" ht="15" customHeight="1" x14ac:dyDescent="0.25">
      <c r="A141" s="194" t="s">
        <v>823</v>
      </c>
      <c r="B141" s="76" t="s">
        <v>15</v>
      </c>
      <c r="C141" s="422">
        <f>'7,3,3 APA'!G1072</f>
        <v>1377.8274000000001</v>
      </c>
      <c r="D141" s="422">
        <f>'7,3,3 APA'!H1072</f>
        <v>1377.8274000000001</v>
      </c>
      <c r="E141" s="422">
        <f>'7,3,3 APA'!I1072</f>
        <v>0</v>
      </c>
      <c r="F141" s="422">
        <f>'7,3,3 APA'!L1072</f>
        <v>0</v>
      </c>
      <c r="G141" s="423">
        <f>'7,3,3 APA'!M1072</f>
        <v>1377.8274000000001</v>
      </c>
      <c r="H141" s="191"/>
      <c r="I141" s="192"/>
      <c r="J141" s="191"/>
      <c r="K141" s="191"/>
      <c r="L141" s="191"/>
      <c r="M141" s="191"/>
      <c r="N141" s="191">
        <f t="shared" si="47"/>
        <v>0</v>
      </c>
      <c r="O141" s="191"/>
      <c r="P141" s="191"/>
      <c r="Q141" s="191"/>
      <c r="R141" s="191"/>
      <c r="S141" s="191"/>
      <c r="T141" s="191"/>
      <c r="U141" s="191"/>
      <c r="V141" s="191"/>
      <c r="W141" s="191"/>
      <c r="X141" s="191"/>
      <c r="Y141" s="191"/>
      <c r="Z141" s="191"/>
      <c r="AA141" s="191"/>
      <c r="AB141" s="191"/>
      <c r="AC141" s="191"/>
      <c r="AD141" s="191"/>
      <c r="AE141" s="191"/>
      <c r="AF141" s="191"/>
      <c r="AG141" s="191"/>
      <c r="AH141" s="191"/>
      <c r="AI141" s="191"/>
      <c r="AJ141" s="191"/>
    </row>
    <row r="142" spans="1:80" s="193" customFormat="1" ht="15" customHeight="1" x14ac:dyDescent="0.25">
      <c r="A142" s="194" t="s">
        <v>824</v>
      </c>
      <c r="B142" s="76" t="s">
        <v>562</v>
      </c>
      <c r="C142" s="422">
        <f>'7,3,3 CANAL'!G868</f>
        <v>413.37450000000007</v>
      </c>
      <c r="D142" s="422">
        <f>'7,3,3 CANAL'!H868</f>
        <v>0</v>
      </c>
      <c r="E142" s="422">
        <f>'7,3,3 CANAL'!J868</f>
        <v>413.37450000000007</v>
      </c>
      <c r="F142" s="422">
        <f>'7,3,3 CANAL'!L868</f>
        <v>0</v>
      </c>
      <c r="G142" s="423">
        <f>'7,3,3 CANAL'!M868</f>
        <v>413.37450000000007</v>
      </c>
      <c r="H142" s="191"/>
      <c r="I142" s="192"/>
      <c r="J142" s="191"/>
      <c r="K142" s="191"/>
      <c r="L142" s="191"/>
      <c r="M142" s="191"/>
      <c r="N142" s="191">
        <f t="shared" si="47"/>
        <v>0</v>
      </c>
      <c r="O142" s="191"/>
      <c r="P142" s="191"/>
      <c r="Q142" s="191"/>
      <c r="R142" s="191"/>
      <c r="S142" s="191"/>
      <c r="T142" s="191"/>
      <c r="U142" s="191"/>
      <c r="V142" s="191"/>
      <c r="W142" s="191"/>
      <c r="X142" s="191"/>
      <c r="Y142" s="191"/>
      <c r="Z142" s="191"/>
      <c r="AA142" s="191"/>
      <c r="AB142" s="191"/>
      <c r="AC142" s="191"/>
      <c r="AD142" s="191"/>
      <c r="AE142" s="191"/>
      <c r="AF142" s="191"/>
      <c r="AG142" s="191"/>
      <c r="AH142" s="191"/>
      <c r="AI142" s="191"/>
      <c r="AJ142" s="191"/>
    </row>
    <row r="143" spans="1:80" s="193" customFormat="1" ht="15" customHeight="1" x14ac:dyDescent="0.25">
      <c r="A143" s="165">
        <v>39</v>
      </c>
      <c r="B143" s="203" t="s">
        <v>197</v>
      </c>
      <c r="C143" s="419">
        <f>C144+C145</f>
        <v>19771.226954296573</v>
      </c>
      <c r="D143" s="419">
        <f t="shared" ref="D143:G143" si="49">D144+D145</f>
        <v>11539.86</v>
      </c>
      <c r="E143" s="419">
        <f t="shared" si="49"/>
        <v>8231.3669542965763</v>
      </c>
      <c r="F143" s="419">
        <f t="shared" si="49"/>
        <v>11539.86</v>
      </c>
      <c r="G143" s="424">
        <f t="shared" si="49"/>
        <v>8231.3669542965763</v>
      </c>
      <c r="H143" s="191"/>
      <c r="I143" s="192"/>
      <c r="J143" s="191"/>
      <c r="K143" s="191"/>
      <c r="L143" s="191"/>
      <c r="M143" s="191"/>
      <c r="N143" s="191">
        <f t="shared" si="47"/>
        <v>0</v>
      </c>
      <c r="O143" s="191"/>
      <c r="P143" s="191"/>
      <c r="Q143" s="191"/>
      <c r="R143" s="191"/>
      <c r="S143" s="191"/>
      <c r="T143" s="191"/>
      <c r="U143" s="191"/>
      <c r="V143" s="191"/>
      <c r="W143" s="191"/>
      <c r="X143" s="191"/>
      <c r="Y143" s="191"/>
      <c r="Z143" s="191"/>
      <c r="AA143" s="191"/>
      <c r="AB143" s="191"/>
      <c r="AC143" s="191"/>
      <c r="AD143" s="191"/>
      <c r="AE143" s="191"/>
      <c r="AF143" s="191"/>
      <c r="AG143" s="191"/>
      <c r="AH143" s="191"/>
      <c r="AI143" s="191"/>
      <c r="AJ143" s="191"/>
      <c r="AK143" s="191"/>
      <c r="AL143" s="191"/>
      <c r="AM143" s="191"/>
      <c r="AN143" s="191"/>
      <c r="AO143" s="191"/>
      <c r="AP143" s="191"/>
      <c r="AQ143" s="191"/>
      <c r="AR143" s="191"/>
      <c r="AS143" s="191"/>
      <c r="AT143" s="191"/>
      <c r="AU143" s="191"/>
      <c r="AV143" s="191"/>
      <c r="AW143" s="191"/>
      <c r="AX143" s="191"/>
      <c r="AY143" s="191"/>
      <c r="AZ143" s="191"/>
      <c r="BA143" s="191"/>
      <c r="BB143" s="191"/>
      <c r="BC143" s="191"/>
      <c r="BD143" s="191"/>
      <c r="BE143" s="191"/>
      <c r="BF143" s="191"/>
      <c r="BG143" s="191"/>
      <c r="BH143" s="191"/>
      <c r="BI143" s="191"/>
      <c r="BJ143" s="191"/>
      <c r="BK143" s="191"/>
      <c r="BL143" s="191"/>
      <c r="BM143" s="191"/>
      <c r="BN143" s="191"/>
      <c r="BO143" s="191"/>
      <c r="BP143" s="191"/>
      <c r="BQ143" s="191"/>
      <c r="BR143" s="191"/>
      <c r="BS143" s="191"/>
      <c r="BT143" s="191"/>
      <c r="BU143" s="191"/>
      <c r="BV143" s="191"/>
      <c r="BW143" s="191"/>
      <c r="BX143" s="191"/>
      <c r="BY143" s="191"/>
      <c r="BZ143" s="191"/>
      <c r="CA143" s="191"/>
      <c r="CB143" s="191"/>
    </row>
    <row r="144" spans="1:80" s="193" customFormat="1" ht="15" customHeight="1" x14ac:dyDescent="0.25">
      <c r="A144" s="194" t="s">
        <v>825</v>
      </c>
      <c r="B144" s="76" t="s">
        <v>15</v>
      </c>
      <c r="C144" s="422">
        <f>'7,3,3 APA'!G1101</f>
        <v>5021.2331675174009</v>
      </c>
      <c r="D144" s="422">
        <f>'7,3,3 APA'!H1101</f>
        <v>5019.9080000000004</v>
      </c>
      <c r="E144" s="422">
        <f>'7,3,3 APA'!I1101</f>
        <v>1.3251675174013922</v>
      </c>
      <c r="F144" s="422">
        <f>'7,3,3 APA'!L1101</f>
        <v>5019.9080000000004</v>
      </c>
      <c r="G144" s="423">
        <f>'7,3,3 APA'!M1101</f>
        <v>1.3251675174013922</v>
      </c>
      <c r="H144" s="191"/>
      <c r="I144" s="192"/>
      <c r="J144" s="191"/>
      <c r="K144" s="191"/>
      <c r="L144" s="191"/>
      <c r="M144" s="191"/>
      <c r="N144" s="191">
        <f t="shared" si="47"/>
        <v>0</v>
      </c>
      <c r="O144" s="191"/>
      <c r="P144" s="191"/>
      <c r="Q144" s="191"/>
      <c r="R144" s="191"/>
      <c r="S144" s="191"/>
      <c r="T144" s="191"/>
      <c r="U144" s="191"/>
      <c r="V144" s="191"/>
      <c r="W144" s="191"/>
      <c r="X144" s="191"/>
      <c r="Y144" s="191"/>
      <c r="Z144" s="191"/>
      <c r="AA144" s="191"/>
      <c r="AB144" s="191"/>
      <c r="AC144" s="191"/>
      <c r="AD144" s="191"/>
      <c r="AE144" s="191"/>
      <c r="AF144" s="191"/>
      <c r="AG144" s="191"/>
      <c r="AH144" s="191"/>
      <c r="AI144" s="191"/>
      <c r="AJ144" s="191"/>
    </row>
    <row r="145" spans="1:80" s="193" customFormat="1" ht="15" customHeight="1" x14ac:dyDescent="0.25">
      <c r="A145" s="194" t="s">
        <v>826</v>
      </c>
      <c r="B145" s="76" t="s">
        <v>562</v>
      </c>
      <c r="C145" s="422">
        <f>'7,3,3 CANAL'!G886</f>
        <v>14749.993786779174</v>
      </c>
      <c r="D145" s="422">
        <f>'7,3,3 CANAL'!H886</f>
        <v>6519.9520000000002</v>
      </c>
      <c r="E145" s="422">
        <f>'7,3,3 CANAL'!I886+'7,3,3 CANAL'!J886</f>
        <v>8230.0417867791748</v>
      </c>
      <c r="F145" s="422">
        <f>'7,3,3 CANAL'!L886</f>
        <v>6519.9520000000002</v>
      </c>
      <c r="G145" s="423">
        <f>'7,3,3 CANAL'!M886</f>
        <v>8230.0417867791748</v>
      </c>
      <c r="H145" s="191"/>
      <c r="I145" s="192"/>
      <c r="J145" s="191"/>
      <c r="K145" s="191"/>
      <c r="L145" s="191"/>
      <c r="M145" s="191"/>
      <c r="N145" s="191">
        <f t="shared" si="47"/>
        <v>0</v>
      </c>
      <c r="O145" s="191"/>
      <c r="P145" s="191"/>
      <c r="Q145" s="191"/>
      <c r="R145" s="191"/>
      <c r="S145" s="191"/>
      <c r="T145" s="191"/>
      <c r="U145" s="191"/>
      <c r="V145" s="191"/>
      <c r="W145" s="191"/>
      <c r="X145" s="191"/>
      <c r="Y145" s="191"/>
      <c r="Z145" s="191"/>
      <c r="AA145" s="191"/>
      <c r="AB145" s="191"/>
      <c r="AC145" s="191"/>
      <c r="AD145" s="191"/>
      <c r="AE145" s="191"/>
      <c r="AF145" s="191"/>
      <c r="AG145" s="191"/>
      <c r="AH145" s="191"/>
      <c r="AI145" s="191"/>
      <c r="AJ145" s="191"/>
    </row>
    <row r="146" spans="1:80" s="193" customFormat="1" ht="15" customHeight="1" x14ac:dyDescent="0.25">
      <c r="A146" s="165">
        <v>40</v>
      </c>
      <c r="B146" s="203" t="s">
        <v>198</v>
      </c>
      <c r="C146" s="419">
        <f>C147+C148</f>
        <v>13177.932000000001</v>
      </c>
      <c r="D146" s="419">
        <f t="shared" ref="D146:G146" si="50">D147+D148</f>
        <v>13177.932000000001</v>
      </c>
      <c r="E146" s="419">
        <f t="shared" si="50"/>
        <v>0</v>
      </c>
      <c r="F146" s="419">
        <f t="shared" si="50"/>
        <v>0</v>
      </c>
      <c r="G146" s="424">
        <f t="shared" si="50"/>
        <v>13177.932000000001</v>
      </c>
      <c r="H146" s="191"/>
      <c r="I146" s="192"/>
      <c r="J146" s="191"/>
      <c r="K146" s="191"/>
      <c r="L146" s="191"/>
      <c r="M146" s="191"/>
      <c r="N146" s="191">
        <f t="shared" si="47"/>
        <v>0</v>
      </c>
      <c r="O146" s="191"/>
      <c r="P146" s="191"/>
      <c r="Q146" s="191"/>
      <c r="R146" s="191"/>
      <c r="S146" s="191"/>
      <c r="T146" s="191"/>
      <c r="U146" s="191"/>
      <c r="V146" s="191"/>
      <c r="W146" s="191"/>
      <c r="X146" s="191"/>
      <c r="Y146" s="191"/>
      <c r="Z146" s="191"/>
      <c r="AA146" s="191"/>
      <c r="AB146" s="191"/>
      <c r="AC146" s="191"/>
      <c r="AD146" s="191"/>
      <c r="AE146" s="191"/>
      <c r="AF146" s="191"/>
      <c r="AG146" s="191"/>
      <c r="AH146" s="191"/>
      <c r="AI146" s="191"/>
      <c r="AJ146" s="191"/>
      <c r="AK146" s="191"/>
      <c r="AL146" s="191"/>
      <c r="AM146" s="191"/>
      <c r="AN146" s="191"/>
      <c r="AO146" s="191"/>
      <c r="AP146" s="191"/>
      <c r="AQ146" s="191"/>
      <c r="AR146" s="191"/>
      <c r="AS146" s="191"/>
      <c r="AT146" s="191"/>
      <c r="AU146" s="191"/>
      <c r="AV146" s="191"/>
      <c r="AW146" s="191"/>
      <c r="AX146" s="191"/>
      <c r="AY146" s="191"/>
      <c r="AZ146" s="191"/>
      <c r="BA146" s="191"/>
      <c r="BB146" s="191"/>
      <c r="BC146" s="191"/>
      <c r="BD146" s="191"/>
      <c r="BE146" s="191"/>
      <c r="BF146" s="191"/>
      <c r="BG146" s="191"/>
      <c r="BH146" s="191"/>
      <c r="BI146" s="191"/>
      <c r="BJ146" s="191"/>
      <c r="BK146" s="191"/>
      <c r="BL146" s="191"/>
      <c r="BM146" s="191"/>
      <c r="BN146" s="191"/>
      <c r="BO146" s="191"/>
      <c r="BP146" s="191"/>
      <c r="BQ146" s="191"/>
      <c r="BR146" s="191"/>
      <c r="BS146" s="191"/>
      <c r="BT146" s="191"/>
      <c r="BU146" s="191"/>
      <c r="BV146" s="191"/>
      <c r="BW146" s="191"/>
      <c r="BX146" s="191"/>
      <c r="BY146" s="191"/>
      <c r="BZ146" s="191"/>
      <c r="CA146" s="191"/>
      <c r="CB146" s="191"/>
    </row>
    <row r="147" spans="1:80" s="193" customFormat="1" ht="15" customHeight="1" x14ac:dyDescent="0.25">
      <c r="A147" s="194" t="s">
        <v>827</v>
      </c>
      <c r="B147" s="76" t="s">
        <v>15</v>
      </c>
      <c r="C147" s="422">
        <f>'7,3,3 APA'!G1125</f>
        <v>3381.87</v>
      </c>
      <c r="D147" s="422">
        <f>'7,3,3 APA'!H1125</f>
        <v>3381.87</v>
      </c>
      <c r="E147" s="422">
        <f>'7,3,3 APA'!I1125</f>
        <v>0</v>
      </c>
      <c r="F147" s="422">
        <f>'7,3,3 APA'!L1125</f>
        <v>0</v>
      </c>
      <c r="G147" s="423">
        <f>'7,3,3 APA'!M1125</f>
        <v>3381.87</v>
      </c>
      <c r="H147" s="191"/>
      <c r="I147" s="192"/>
      <c r="J147" s="191"/>
      <c r="K147" s="191"/>
      <c r="L147" s="191"/>
      <c r="M147" s="191"/>
      <c r="N147" s="191">
        <f t="shared" si="47"/>
        <v>0</v>
      </c>
      <c r="O147" s="191"/>
      <c r="P147" s="191"/>
      <c r="Q147" s="191"/>
      <c r="R147" s="191"/>
      <c r="S147" s="191"/>
      <c r="T147" s="191"/>
      <c r="U147" s="191"/>
      <c r="V147" s="191"/>
      <c r="W147" s="191"/>
      <c r="X147" s="191"/>
      <c r="Y147" s="191"/>
      <c r="Z147" s="191"/>
      <c r="AA147" s="191"/>
      <c r="AB147" s="191"/>
      <c r="AC147" s="191"/>
      <c r="AD147" s="191"/>
      <c r="AE147" s="191"/>
      <c r="AF147" s="191"/>
      <c r="AG147" s="191"/>
      <c r="AH147" s="191"/>
      <c r="AI147" s="191"/>
      <c r="AJ147" s="191"/>
    </row>
    <row r="148" spans="1:80" s="193" customFormat="1" ht="15" customHeight="1" x14ac:dyDescent="0.25">
      <c r="A148" s="194" t="s">
        <v>828</v>
      </c>
      <c r="B148" s="76" t="s">
        <v>562</v>
      </c>
      <c r="C148" s="422">
        <f>'7,3,3 CANAL'!G907</f>
        <v>9796.0619999999999</v>
      </c>
      <c r="D148" s="422">
        <f>'7,3,3 CANAL'!H907</f>
        <v>9796.0619999999999</v>
      </c>
      <c r="E148" s="422">
        <f>'7,3,3 CANAL'!J907</f>
        <v>0</v>
      </c>
      <c r="F148" s="422">
        <f>'7,3,3 CANAL'!L907</f>
        <v>0</v>
      </c>
      <c r="G148" s="423">
        <f>'7,3,3 CANAL'!M907</f>
        <v>9796.0619999999999</v>
      </c>
      <c r="H148" s="191"/>
      <c r="I148" s="192"/>
      <c r="J148" s="191"/>
      <c r="K148" s="191"/>
      <c r="L148" s="191"/>
      <c r="M148" s="191"/>
      <c r="N148" s="191">
        <f t="shared" si="47"/>
        <v>0</v>
      </c>
      <c r="O148" s="191"/>
      <c r="P148" s="191"/>
      <c r="Q148" s="191"/>
      <c r="R148" s="191"/>
      <c r="S148" s="191"/>
      <c r="T148" s="191"/>
      <c r="U148" s="191"/>
      <c r="V148" s="191"/>
      <c r="W148" s="191"/>
      <c r="X148" s="191"/>
      <c r="Y148" s="191"/>
      <c r="Z148" s="191"/>
      <c r="AA148" s="191"/>
      <c r="AB148" s="191"/>
      <c r="AC148" s="191"/>
      <c r="AD148" s="191"/>
      <c r="AE148" s="191"/>
      <c r="AF148" s="191"/>
      <c r="AG148" s="191"/>
      <c r="AH148" s="191"/>
      <c r="AI148" s="191"/>
      <c r="AJ148" s="191"/>
    </row>
    <row r="149" spans="1:80" s="193" customFormat="1" ht="15" customHeight="1" x14ac:dyDescent="0.25">
      <c r="A149" s="165">
        <v>41</v>
      </c>
      <c r="B149" s="203" t="s">
        <v>199</v>
      </c>
      <c r="C149" s="419">
        <f>C150+C151</f>
        <v>12251.807720000001</v>
      </c>
      <c r="D149" s="419">
        <f t="shared" ref="D149:G149" si="51">D150+D151</f>
        <v>12251.807720000001</v>
      </c>
      <c r="E149" s="419">
        <f t="shared" si="51"/>
        <v>0</v>
      </c>
      <c r="F149" s="419">
        <f t="shared" si="51"/>
        <v>0</v>
      </c>
      <c r="G149" s="424">
        <f t="shared" si="51"/>
        <v>12251.807720000001</v>
      </c>
      <c r="H149" s="191"/>
      <c r="I149" s="192"/>
      <c r="J149" s="191"/>
      <c r="K149" s="191"/>
      <c r="L149" s="191"/>
      <c r="M149" s="191"/>
      <c r="N149" s="191">
        <f t="shared" si="47"/>
        <v>0</v>
      </c>
      <c r="O149" s="191"/>
      <c r="P149" s="191"/>
      <c r="Q149" s="191"/>
      <c r="R149" s="191"/>
      <c r="S149" s="191"/>
      <c r="T149" s="191"/>
      <c r="U149" s="191"/>
      <c r="V149" s="191"/>
      <c r="W149" s="191"/>
      <c r="X149" s="191"/>
      <c r="Y149" s="191"/>
      <c r="Z149" s="191"/>
      <c r="AA149" s="191"/>
      <c r="AB149" s="191"/>
      <c r="AC149" s="191"/>
      <c r="AD149" s="191"/>
      <c r="AE149" s="191"/>
      <c r="AF149" s="191"/>
      <c r="AG149" s="191"/>
      <c r="AH149" s="191"/>
      <c r="AI149" s="191"/>
      <c r="AJ149" s="191"/>
    </row>
    <row r="150" spans="1:80" s="193" customFormat="1" ht="15" customHeight="1" x14ac:dyDescent="0.25">
      <c r="A150" s="194" t="s">
        <v>829</v>
      </c>
      <c r="B150" s="76" t="s">
        <v>15</v>
      </c>
      <c r="C150" s="422">
        <f>'7,3,3 APA'!G1153</f>
        <v>3689.8376000000003</v>
      </c>
      <c r="D150" s="422">
        <f>'7,3,3 APA'!H1153</f>
        <v>3689.8376000000003</v>
      </c>
      <c r="E150" s="422">
        <f>'7,3,3 APA'!I1153</f>
        <v>0</v>
      </c>
      <c r="F150" s="422">
        <f>'7,3,3 APA'!L1153</f>
        <v>0</v>
      </c>
      <c r="G150" s="423">
        <f>'7,3,3 APA'!M1153</f>
        <v>3689.8376000000003</v>
      </c>
      <c r="H150" s="191"/>
      <c r="I150" s="192"/>
      <c r="J150" s="191"/>
      <c r="K150" s="191"/>
      <c r="L150" s="191"/>
      <c r="M150" s="191"/>
      <c r="N150" s="191">
        <f t="shared" si="47"/>
        <v>0</v>
      </c>
      <c r="O150" s="191"/>
      <c r="P150" s="191"/>
      <c r="Q150" s="191"/>
      <c r="R150" s="191"/>
      <c r="S150" s="191"/>
      <c r="T150" s="191"/>
      <c r="U150" s="191"/>
      <c r="V150" s="191"/>
      <c r="W150" s="191"/>
      <c r="X150" s="191"/>
      <c r="Y150" s="191"/>
      <c r="Z150" s="191"/>
      <c r="AA150" s="191"/>
      <c r="AB150" s="191"/>
      <c r="AC150" s="191"/>
      <c r="AD150" s="191"/>
      <c r="AE150" s="191"/>
      <c r="AF150" s="191"/>
      <c r="AG150" s="191"/>
      <c r="AH150" s="191"/>
      <c r="AI150" s="191"/>
      <c r="AJ150" s="191"/>
    </row>
    <row r="151" spans="1:80" s="193" customFormat="1" ht="15" customHeight="1" x14ac:dyDescent="0.25">
      <c r="A151" s="194" t="s">
        <v>830</v>
      </c>
      <c r="B151" s="76" t="s">
        <v>562</v>
      </c>
      <c r="C151" s="422">
        <f>'7,3,3 CANAL'!G928</f>
        <v>8561.97012</v>
      </c>
      <c r="D151" s="422">
        <f>'7,3,3 CANAL'!H928</f>
        <v>8561.97012</v>
      </c>
      <c r="E151" s="422">
        <f>'7,3,3 CANAL'!J928</f>
        <v>0</v>
      </c>
      <c r="F151" s="422">
        <f>'7,3,3 CANAL'!L928</f>
        <v>0</v>
      </c>
      <c r="G151" s="423">
        <f>'7,3,3 CANAL'!M928</f>
        <v>8561.97012</v>
      </c>
      <c r="H151" s="191"/>
      <c r="I151" s="192"/>
      <c r="J151" s="191"/>
      <c r="K151" s="191"/>
      <c r="L151" s="191"/>
      <c r="M151" s="191"/>
      <c r="N151" s="191">
        <f t="shared" si="47"/>
        <v>0</v>
      </c>
      <c r="O151" s="191"/>
      <c r="P151" s="191"/>
      <c r="Q151" s="191"/>
      <c r="R151" s="191"/>
      <c r="S151" s="191"/>
      <c r="T151" s="191"/>
      <c r="U151" s="191"/>
      <c r="V151" s="191"/>
      <c r="W151" s="191"/>
      <c r="X151" s="191"/>
      <c r="Y151" s="191"/>
      <c r="Z151" s="191"/>
      <c r="AA151" s="191"/>
      <c r="AB151" s="191"/>
      <c r="AC151" s="191"/>
      <c r="AD151" s="191"/>
      <c r="AE151" s="191"/>
      <c r="AF151" s="191"/>
      <c r="AG151" s="191"/>
      <c r="AH151" s="191"/>
      <c r="AI151" s="191"/>
      <c r="AJ151" s="191"/>
    </row>
    <row r="152" spans="1:80" s="191" customFormat="1" ht="15" hidden="1" customHeight="1" x14ac:dyDescent="0.25">
      <c r="A152" s="223"/>
      <c r="B152" s="224" t="s">
        <v>356</v>
      </c>
      <c r="C152" s="425">
        <f>C153+C154</f>
        <v>0</v>
      </c>
      <c r="D152" s="425">
        <f t="shared" ref="D152:G152" si="52">D153+D154</f>
        <v>0</v>
      </c>
      <c r="E152" s="425">
        <f t="shared" si="52"/>
        <v>0</v>
      </c>
      <c r="F152" s="425">
        <f t="shared" si="52"/>
        <v>0</v>
      </c>
      <c r="G152" s="426">
        <f t="shared" si="52"/>
        <v>0</v>
      </c>
      <c r="I152" s="192"/>
      <c r="N152" s="191">
        <f t="shared" si="47"/>
        <v>0</v>
      </c>
    </row>
    <row r="153" spans="1:80" s="193" customFormat="1" ht="15" hidden="1" customHeight="1" x14ac:dyDescent="0.25">
      <c r="A153" s="194"/>
      <c r="B153" s="76" t="s">
        <v>15</v>
      </c>
      <c r="C153" s="422">
        <f>'7,3,3 APA'!G1174</f>
        <v>0</v>
      </c>
      <c r="D153" s="422">
        <f>'7,3,3 APA'!H1174</f>
        <v>0</v>
      </c>
      <c r="E153" s="422">
        <f>'7,3,3 APA'!J1174</f>
        <v>0</v>
      </c>
      <c r="F153" s="422">
        <f>'7,3,3 APA'!L1174</f>
        <v>0</v>
      </c>
      <c r="G153" s="423">
        <f>'7,3,3 APA'!M1174</f>
        <v>0</v>
      </c>
      <c r="H153" s="191"/>
      <c r="I153" s="192"/>
      <c r="J153" s="191"/>
      <c r="K153" s="191"/>
      <c r="L153" s="191"/>
      <c r="M153" s="191"/>
      <c r="N153" s="191">
        <f t="shared" si="47"/>
        <v>0</v>
      </c>
      <c r="O153" s="191"/>
      <c r="P153" s="191"/>
      <c r="Q153" s="191"/>
      <c r="R153" s="191"/>
      <c r="S153" s="191"/>
      <c r="T153" s="191"/>
      <c r="U153" s="191"/>
      <c r="V153" s="191"/>
      <c r="W153" s="191"/>
      <c r="X153" s="191"/>
      <c r="Y153" s="191"/>
      <c r="Z153" s="191"/>
      <c r="AA153" s="191"/>
      <c r="AB153" s="191"/>
      <c r="AC153" s="191"/>
      <c r="AD153" s="191"/>
      <c r="AE153" s="191"/>
      <c r="AF153" s="191"/>
      <c r="AG153" s="191"/>
      <c r="AH153" s="191"/>
      <c r="AI153" s="191"/>
      <c r="AJ153" s="191"/>
    </row>
    <row r="154" spans="1:80" s="193" customFormat="1" ht="15" hidden="1" customHeight="1" x14ac:dyDescent="0.25">
      <c r="A154" s="194"/>
      <c r="B154" s="76" t="s">
        <v>562</v>
      </c>
      <c r="C154" s="422">
        <f>'7,3,3 CANAL'!G945</f>
        <v>0</v>
      </c>
      <c r="D154" s="422">
        <f>'7,3,3 CANAL'!H945</f>
        <v>0</v>
      </c>
      <c r="E154" s="422">
        <f>'7,3,3 CANAL'!J945</f>
        <v>0</v>
      </c>
      <c r="F154" s="422">
        <f>'7,3,3 CANAL'!L945</f>
        <v>0</v>
      </c>
      <c r="G154" s="423">
        <f>'7,3,3 CANAL'!M945</f>
        <v>0</v>
      </c>
      <c r="H154" s="191"/>
      <c r="I154" s="192"/>
      <c r="J154" s="191"/>
      <c r="K154" s="191"/>
      <c r="L154" s="191"/>
      <c r="M154" s="191"/>
      <c r="N154" s="191">
        <f t="shared" si="47"/>
        <v>0</v>
      </c>
      <c r="O154" s="191"/>
      <c r="P154" s="191"/>
      <c r="Q154" s="191"/>
      <c r="R154" s="191"/>
      <c r="S154" s="191"/>
      <c r="T154" s="191"/>
      <c r="U154" s="191"/>
      <c r="V154" s="191"/>
      <c r="W154" s="191"/>
      <c r="X154" s="191"/>
      <c r="Y154" s="191"/>
      <c r="Z154" s="191"/>
      <c r="AA154" s="191"/>
      <c r="AB154" s="191"/>
      <c r="AC154" s="191"/>
      <c r="AD154" s="191"/>
      <c r="AE154" s="191"/>
      <c r="AF154" s="191"/>
      <c r="AG154" s="191"/>
      <c r="AH154" s="191"/>
      <c r="AI154" s="191"/>
      <c r="AJ154" s="191"/>
    </row>
    <row r="155" spans="1:80" s="196" customFormat="1" ht="15" customHeight="1" x14ac:dyDescent="0.25">
      <c r="A155" s="165">
        <v>42</v>
      </c>
      <c r="B155" s="203" t="s">
        <v>200</v>
      </c>
      <c r="C155" s="419">
        <f>C156+C157</f>
        <v>1439.5931</v>
      </c>
      <c r="D155" s="419">
        <f t="shared" ref="D155:G155" si="53">D156+D157</f>
        <v>790.0046000000001</v>
      </c>
      <c r="E155" s="419">
        <f t="shared" si="53"/>
        <v>649.58850000000007</v>
      </c>
      <c r="F155" s="419">
        <f t="shared" si="53"/>
        <v>0</v>
      </c>
      <c r="G155" s="424">
        <f t="shared" si="53"/>
        <v>1439.5931</v>
      </c>
      <c r="H155" s="191"/>
      <c r="I155" s="192"/>
      <c r="J155" s="79"/>
      <c r="K155" s="191"/>
      <c r="L155" s="79"/>
      <c r="M155" s="191"/>
      <c r="N155" s="191">
        <f t="shared" si="47"/>
        <v>0</v>
      </c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</row>
    <row r="156" spans="1:80" s="193" customFormat="1" ht="15" customHeight="1" x14ac:dyDescent="0.25">
      <c r="A156" s="194" t="s">
        <v>831</v>
      </c>
      <c r="B156" s="76" t="s">
        <v>15</v>
      </c>
      <c r="C156" s="422">
        <f>'7,3,3 APA'!G1195</f>
        <v>790.0046000000001</v>
      </c>
      <c r="D156" s="422">
        <f>'7,3,3 APA'!H1195</f>
        <v>790.0046000000001</v>
      </c>
      <c r="E156" s="422">
        <f>'7,3,3 APA'!I1195</f>
        <v>0</v>
      </c>
      <c r="F156" s="422">
        <f>'7,3,3 APA'!L1195</f>
        <v>0</v>
      </c>
      <c r="G156" s="423">
        <f>'7,3,3 APA'!M1195</f>
        <v>790.0046000000001</v>
      </c>
      <c r="H156" s="191"/>
      <c r="I156" s="192"/>
      <c r="J156" s="191"/>
      <c r="K156" s="191"/>
      <c r="L156" s="191"/>
      <c r="M156" s="191"/>
      <c r="N156" s="191">
        <f t="shared" si="47"/>
        <v>0</v>
      </c>
      <c r="O156" s="191"/>
      <c r="P156" s="191"/>
      <c r="Q156" s="191"/>
      <c r="R156" s="191"/>
      <c r="S156" s="191"/>
      <c r="T156" s="191"/>
      <c r="U156" s="191"/>
      <c r="V156" s="191"/>
      <c r="W156" s="191"/>
      <c r="X156" s="191"/>
      <c r="Y156" s="191"/>
      <c r="Z156" s="191"/>
      <c r="AA156" s="191"/>
      <c r="AB156" s="191"/>
      <c r="AC156" s="191"/>
      <c r="AD156" s="191"/>
      <c r="AE156" s="191"/>
      <c r="AF156" s="191"/>
      <c r="AG156" s="191"/>
      <c r="AH156" s="191"/>
      <c r="AI156" s="191"/>
      <c r="AJ156" s="191"/>
    </row>
    <row r="157" spans="1:80" s="193" customFormat="1" ht="15" customHeight="1" x14ac:dyDescent="0.25">
      <c r="A157" s="194" t="s">
        <v>1034</v>
      </c>
      <c r="B157" s="76" t="s">
        <v>562</v>
      </c>
      <c r="C157" s="422">
        <f>'7,3,3 CANAL'!G962</f>
        <v>649.58850000000007</v>
      </c>
      <c r="D157" s="422">
        <f>'7,3,3 CANAL'!H962</f>
        <v>0</v>
      </c>
      <c r="E157" s="422">
        <f>'7,3,3 CANAL'!J962</f>
        <v>649.58850000000007</v>
      </c>
      <c r="F157" s="422">
        <f>'7,3,3 CANAL'!L962</f>
        <v>0</v>
      </c>
      <c r="G157" s="423">
        <f>'7,3,3 CANAL'!M962</f>
        <v>649.58850000000007</v>
      </c>
      <c r="H157" s="191"/>
      <c r="I157" s="192"/>
      <c r="J157" s="191"/>
      <c r="K157" s="191"/>
      <c r="L157" s="191"/>
      <c r="M157" s="191"/>
      <c r="N157" s="191">
        <f t="shared" si="47"/>
        <v>0</v>
      </c>
      <c r="O157" s="191"/>
      <c r="P157" s="191"/>
      <c r="Q157" s="191"/>
      <c r="R157" s="191"/>
      <c r="S157" s="191"/>
      <c r="T157" s="191"/>
      <c r="U157" s="191"/>
      <c r="V157" s="191"/>
      <c r="W157" s="191"/>
      <c r="X157" s="191"/>
      <c r="Y157" s="191"/>
      <c r="Z157" s="191"/>
      <c r="AA157" s="191"/>
      <c r="AB157" s="191"/>
      <c r="AC157" s="191"/>
      <c r="AD157" s="191"/>
      <c r="AE157" s="191"/>
      <c r="AF157" s="191"/>
      <c r="AG157" s="191"/>
      <c r="AH157" s="191"/>
      <c r="AI157" s="191"/>
      <c r="AJ157" s="191"/>
    </row>
    <row r="158" spans="1:80" s="193" customFormat="1" ht="15" customHeight="1" x14ac:dyDescent="0.25">
      <c r="A158" s="165">
        <v>43</v>
      </c>
      <c r="B158" s="203" t="s">
        <v>201</v>
      </c>
      <c r="C158" s="419">
        <f>C159+C160</f>
        <v>2796.7054000000003</v>
      </c>
      <c r="D158" s="419">
        <f t="shared" ref="D158:G158" si="54">D159+D160</f>
        <v>1759.9884000000002</v>
      </c>
      <c r="E158" s="419">
        <f t="shared" si="54"/>
        <v>1036.7170000000001</v>
      </c>
      <c r="F158" s="419">
        <f t="shared" si="54"/>
        <v>0</v>
      </c>
      <c r="G158" s="424">
        <f t="shared" si="54"/>
        <v>2796.7054000000003</v>
      </c>
      <c r="H158" s="191"/>
      <c r="I158" s="192"/>
      <c r="J158" s="191"/>
      <c r="K158" s="191"/>
      <c r="L158" s="191"/>
      <c r="M158" s="191"/>
      <c r="N158" s="191">
        <f t="shared" si="47"/>
        <v>0</v>
      </c>
      <c r="O158" s="191"/>
      <c r="P158" s="191"/>
      <c r="Q158" s="191"/>
      <c r="R158" s="191"/>
      <c r="S158" s="191"/>
      <c r="T158" s="191"/>
      <c r="U158" s="191"/>
      <c r="V158" s="191"/>
      <c r="W158" s="191"/>
      <c r="X158" s="191"/>
      <c r="Y158" s="191"/>
      <c r="Z158" s="191"/>
      <c r="AA158" s="191"/>
      <c r="AB158" s="191"/>
      <c r="AC158" s="191"/>
      <c r="AD158" s="191"/>
      <c r="AE158" s="191"/>
      <c r="AF158" s="191"/>
      <c r="AG158" s="191"/>
      <c r="AH158" s="191"/>
      <c r="AI158" s="191"/>
      <c r="AJ158" s="191"/>
    </row>
    <row r="159" spans="1:80" s="193" customFormat="1" ht="15" customHeight="1" x14ac:dyDescent="0.25">
      <c r="A159" s="194" t="s">
        <v>832</v>
      </c>
      <c r="B159" s="76" t="s">
        <v>15</v>
      </c>
      <c r="C159" s="422">
        <f>'7,3,3 APA'!G1220</f>
        <v>1759.9884000000002</v>
      </c>
      <c r="D159" s="422">
        <f>'7,3,3 APA'!H1220</f>
        <v>1759.9884000000002</v>
      </c>
      <c r="E159" s="422">
        <f>'7,3,3 APA'!I1220</f>
        <v>0</v>
      </c>
      <c r="F159" s="422">
        <f>'7,3,3 APA'!L1220</f>
        <v>0</v>
      </c>
      <c r="G159" s="423">
        <f>'7,3,3 APA'!M1220</f>
        <v>1759.9884000000002</v>
      </c>
      <c r="H159" s="191"/>
      <c r="I159" s="192"/>
      <c r="J159" s="191"/>
      <c r="K159" s="191"/>
      <c r="L159" s="191"/>
      <c r="M159" s="191"/>
      <c r="N159" s="191">
        <f t="shared" si="47"/>
        <v>0</v>
      </c>
      <c r="O159" s="191"/>
      <c r="P159" s="191"/>
      <c r="Q159" s="191"/>
      <c r="R159" s="191"/>
      <c r="S159" s="191"/>
      <c r="T159" s="191"/>
      <c r="U159" s="191"/>
      <c r="V159" s="191"/>
      <c r="W159" s="191"/>
      <c r="X159" s="191"/>
      <c r="Y159" s="191"/>
      <c r="Z159" s="191"/>
      <c r="AA159" s="191"/>
      <c r="AB159" s="191"/>
      <c r="AC159" s="191"/>
      <c r="AD159" s="191"/>
      <c r="AE159" s="191"/>
      <c r="AF159" s="191"/>
      <c r="AG159" s="191"/>
      <c r="AH159" s="191"/>
      <c r="AI159" s="191"/>
      <c r="AJ159" s="191"/>
    </row>
    <row r="160" spans="1:80" s="193" customFormat="1" ht="15" customHeight="1" x14ac:dyDescent="0.25">
      <c r="A160" s="194" t="s">
        <v>833</v>
      </c>
      <c r="B160" s="76" t="s">
        <v>562</v>
      </c>
      <c r="C160" s="422">
        <f>'7,3,3 CANAL'!G979</f>
        <v>1036.7170000000001</v>
      </c>
      <c r="D160" s="422">
        <f>'7,3,3 CANAL'!H979</f>
        <v>0</v>
      </c>
      <c r="E160" s="422">
        <f>'7,3,3 CANAL'!I979+'7,3,3 CANAL'!J979</f>
        <v>1036.7170000000001</v>
      </c>
      <c r="F160" s="422">
        <f>'7,3,3 CANAL'!L979</f>
        <v>0</v>
      </c>
      <c r="G160" s="423">
        <f>'7,3,3 CANAL'!M979</f>
        <v>1036.7170000000001</v>
      </c>
      <c r="H160" s="191"/>
      <c r="I160" s="192"/>
      <c r="J160" s="191"/>
      <c r="K160" s="191"/>
      <c r="L160" s="191"/>
      <c r="M160" s="191"/>
      <c r="N160" s="191">
        <f t="shared" si="47"/>
        <v>0</v>
      </c>
      <c r="O160" s="191"/>
      <c r="P160" s="191"/>
      <c r="Q160" s="191"/>
      <c r="R160" s="191"/>
      <c r="S160" s="191"/>
      <c r="T160" s="191"/>
      <c r="U160" s="191"/>
      <c r="V160" s="191"/>
      <c r="W160" s="191"/>
      <c r="X160" s="191"/>
      <c r="Y160" s="191"/>
      <c r="Z160" s="191"/>
      <c r="AA160" s="191"/>
      <c r="AB160" s="191"/>
      <c r="AC160" s="191"/>
      <c r="AD160" s="191"/>
      <c r="AE160" s="191"/>
      <c r="AF160" s="191"/>
      <c r="AG160" s="191"/>
      <c r="AH160" s="191"/>
      <c r="AI160" s="191"/>
      <c r="AJ160" s="191"/>
    </row>
    <row r="161" spans="1:36" s="193" customFormat="1" ht="15" customHeight="1" x14ac:dyDescent="0.25">
      <c r="A161" s="165">
        <v>44</v>
      </c>
      <c r="B161" s="203" t="s">
        <v>202</v>
      </c>
      <c r="C161" s="419">
        <f>C162+C163</f>
        <v>6363.0965980000001</v>
      </c>
      <c r="D161" s="419">
        <f t="shared" ref="D161:G161" si="55">D162+D163</f>
        <v>0</v>
      </c>
      <c r="E161" s="419">
        <f t="shared" si="55"/>
        <v>6363.0965980000001</v>
      </c>
      <c r="F161" s="419">
        <f t="shared" si="55"/>
        <v>0</v>
      </c>
      <c r="G161" s="424">
        <f t="shared" si="55"/>
        <v>6363.0965980000001</v>
      </c>
      <c r="H161" s="191"/>
      <c r="I161" s="192"/>
      <c r="J161" s="191"/>
      <c r="K161" s="191"/>
      <c r="L161" s="191"/>
      <c r="M161" s="191"/>
      <c r="N161" s="191">
        <f t="shared" si="47"/>
        <v>0</v>
      </c>
      <c r="O161" s="191"/>
      <c r="P161" s="191"/>
      <c r="Q161" s="191"/>
      <c r="R161" s="191"/>
      <c r="S161" s="191"/>
      <c r="T161" s="191"/>
      <c r="U161" s="191"/>
      <c r="V161" s="191"/>
      <c r="W161" s="191"/>
      <c r="X161" s="191"/>
      <c r="Y161" s="191"/>
      <c r="Z161" s="191"/>
      <c r="AA161" s="191"/>
      <c r="AB161" s="191"/>
      <c r="AC161" s="191"/>
      <c r="AD161" s="191"/>
      <c r="AE161" s="191"/>
      <c r="AF161" s="191"/>
      <c r="AG161" s="191"/>
      <c r="AH161" s="191"/>
      <c r="AI161" s="191"/>
      <c r="AJ161" s="191"/>
    </row>
    <row r="162" spans="1:36" s="193" customFormat="1" ht="15" customHeight="1" x14ac:dyDescent="0.25">
      <c r="A162" s="194" t="s">
        <v>834</v>
      </c>
      <c r="B162" s="76" t="s">
        <v>15</v>
      </c>
      <c r="C162" s="422">
        <f>'7,3,3 APA'!G1244</f>
        <v>940.33180000000004</v>
      </c>
      <c r="D162" s="422">
        <f>'7,3,3 APA'!H1244</f>
        <v>0</v>
      </c>
      <c r="E162" s="422">
        <f>'7,3,3 APA'!I1244</f>
        <v>940.33180000000004</v>
      </c>
      <c r="F162" s="422">
        <f>'7,3,3 APA'!L1244</f>
        <v>0</v>
      </c>
      <c r="G162" s="423">
        <f>'7,3,3 APA'!M1244</f>
        <v>940.33180000000004</v>
      </c>
      <c r="H162" s="191"/>
      <c r="I162" s="192"/>
      <c r="J162" s="191"/>
      <c r="K162" s="191"/>
      <c r="L162" s="191"/>
      <c r="M162" s="191"/>
      <c r="N162" s="191">
        <f t="shared" si="47"/>
        <v>0</v>
      </c>
      <c r="O162" s="191"/>
      <c r="P162" s="191"/>
      <c r="Q162" s="191"/>
      <c r="R162" s="191"/>
      <c r="S162" s="191"/>
      <c r="T162" s="191"/>
      <c r="U162" s="191"/>
      <c r="V162" s="191"/>
      <c r="W162" s="191"/>
      <c r="X162" s="191"/>
      <c r="Y162" s="191"/>
      <c r="Z162" s="191"/>
      <c r="AA162" s="191"/>
      <c r="AB162" s="191"/>
      <c r="AC162" s="191"/>
      <c r="AD162" s="191"/>
      <c r="AE162" s="191"/>
      <c r="AF162" s="191"/>
      <c r="AG162" s="191"/>
      <c r="AH162" s="191"/>
      <c r="AI162" s="191"/>
      <c r="AJ162" s="191"/>
    </row>
    <row r="163" spans="1:36" s="193" customFormat="1" ht="15" customHeight="1" x14ac:dyDescent="0.25">
      <c r="A163" s="194" t="s">
        <v>835</v>
      </c>
      <c r="B163" s="76" t="s">
        <v>562</v>
      </c>
      <c r="C163" s="422">
        <f>'7,3,3 CANAL'!G1000</f>
        <v>5422.7647980000002</v>
      </c>
      <c r="D163" s="422">
        <f>'7,3,3 CANAL'!H1000</f>
        <v>0</v>
      </c>
      <c r="E163" s="422">
        <f>'7,3,3 CANAL'!I1000+'7,3,3 CANAL'!J1000</f>
        <v>5422.7647980000002</v>
      </c>
      <c r="F163" s="422">
        <f>'7,3,3 CANAL'!L1000</f>
        <v>0</v>
      </c>
      <c r="G163" s="423">
        <f>'7,3,3 CANAL'!M1000</f>
        <v>5422.7647980000002</v>
      </c>
      <c r="H163" s="191"/>
      <c r="I163" s="192"/>
      <c r="J163" s="191"/>
      <c r="K163" s="191"/>
      <c r="L163" s="191"/>
      <c r="M163" s="191"/>
      <c r="N163" s="191">
        <f t="shared" si="47"/>
        <v>0</v>
      </c>
      <c r="O163" s="191"/>
      <c r="P163" s="191"/>
      <c r="Q163" s="191"/>
      <c r="R163" s="191"/>
      <c r="S163" s="191"/>
      <c r="T163" s="191"/>
      <c r="U163" s="191"/>
      <c r="V163" s="191"/>
      <c r="W163" s="191"/>
      <c r="X163" s="191"/>
      <c r="Y163" s="191"/>
      <c r="Z163" s="191"/>
      <c r="AA163" s="191"/>
      <c r="AB163" s="191"/>
      <c r="AC163" s="191"/>
      <c r="AD163" s="191"/>
      <c r="AE163" s="191"/>
      <c r="AF163" s="191"/>
      <c r="AG163" s="191"/>
      <c r="AH163" s="191"/>
      <c r="AI163" s="191"/>
      <c r="AJ163" s="191"/>
    </row>
    <row r="164" spans="1:36" s="196" customFormat="1" ht="15" customHeight="1" x14ac:dyDescent="0.25">
      <c r="A164" s="165">
        <v>45</v>
      </c>
      <c r="B164" s="203" t="s">
        <v>203</v>
      </c>
      <c r="C164" s="419">
        <f>C165+C166</f>
        <v>20876.62529968669</v>
      </c>
      <c r="D164" s="419">
        <f t="shared" ref="D164:G164" si="56">D165+D166</f>
        <v>3729.8352920866882</v>
      </c>
      <c r="E164" s="419">
        <f t="shared" si="56"/>
        <v>17146.790007600001</v>
      </c>
      <c r="F164" s="419">
        <f t="shared" si="56"/>
        <v>2945.4690000000001</v>
      </c>
      <c r="G164" s="424">
        <f t="shared" si="56"/>
        <v>17931.156299686689</v>
      </c>
      <c r="H164" s="191"/>
      <c r="I164" s="192"/>
      <c r="J164" s="79"/>
      <c r="K164" s="191"/>
      <c r="L164" s="79"/>
      <c r="M164" s="191"/>
      <c r="N164" s="191">
        <f t="shared" si="47"/>
        <v>0</v>
      </c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</row>
    <row r="165" spans="1:36" s="193" customFormat="1" ht="15" customHeight="1" x14ac:dyDescent="0.25">
      <c r="A165" s="194" t="s">
        <v>836</v>
      </c>
      <c r="B165" s="76" t="s">
        <v>15</v>
      </c>
      <c r="C165" s="422">
        <f>'7,3,3 APA'!G1282</f>
        <v>3729.8352920866882</v>
      </c>
      <c r="D165" s="422">
        <f>'7,3,3 APA'!H1282</f>
        <v>3729.8352920866882</v>
      </c>
      <c r="E165" s="422">
        <f>'7,3,3 APA'!I1282</f>
        <v>0</v>
      </c>
      <c r="F165" s="422">
        <f>'7,3,3 APA'!L1282</f>
        <v>2945.4690000000001</v>
      </c>
      <c r="G165" s="423">
        <f>'7,3,3 APA'!M1282</f>
        <v>784.36629208668853</v>
      </c>
      <c r="H165" s="191"/>
      <c r="I165" s="192"/>
      <c r="J165" s="191"/>
      <c r="K165" s="191"/>
      <c r="L165" s="191"/>
      <c r="M165" s="191"/>
      <c r="N165" s="191">
        <f t="shared" si="47"/>
        <v>0</v>
      </c>
      <c r="O165" s="191"/>
      <c r="P165" s="191"/>
      <c r="Q165" s="191"/>
      <c r="R165" s="191"/>
      <c r="S165" s="191"/>
      <c r="T165" s="191"/>
      <c r="U165" s="191"/>
      <c r="V165" s="191"/>
      <c r="W165" s="191"/>
      <c r="X165" s="191"/>
      <c r="Y165" s="191"/>
      <c r="Z165" s="191"/>
      <c r="AA165" s="191"/>
      <c r="AB165" s="191"/>
      <c r="AC165" s="191"/>
      <c r="AD165" s="191"/>
      <c r="AE165" s="191"/>
      <c r="AF165" s="191"/>
      <c r="AG165" s="191"/>
      <c r="AH165" s="191"/>
      <c r="AI165" s="191"/>
      <c r="AJ165" s="191"/>
    </row>
    <row r="166" spans="1:36" s="193" customFormat="1" ht="15" customHeight="1" x14ac:dyDescent="0.25">
      <c r="A166" s="194" t="s">
        <v>837</v>
      </c>
      <c r="B166" s="76" t="s">
        <v>562</v>
      </c>
      <c r="C166" s="422">
        <f>'7,3,3 CANAL'!G1025</f>
        <v>17146.790007600001</v>
      </c>
      <c r="D166" s="422">
        <f>'7,3,3 CANAL'!H1025</f>
        <v>0</v>
      </c>
      <c r="E166" s="422">
        <f>'7,3,3 CANAL'!I1025+'7,3,3 CANAL'!J1025</f>
        <v>17146.790007600001</v>
      </c>
      <c r="F166" s="422">
        <f>'7,3,3 CANAL'!L1025</f>
        <v>0</v>
      </c>
      <c r="G166" s="423">
        <f>'7,3,3 CANAL'!M1025</f>
        <v>17146.790007600001</v>
      </c>
      <c r="H166" s="191"/>
      <c r="I166" s="192"/>
      <c r="J166" s="191"/>
      <c r="K166" s="191"/>
      <c r="L166" s="191"/>
      <c r="M166" s="191"/>
      <c r="N166" s="191">
        <f t="shared" si="47"/>
        <v>0</v>
      </c>
      <c r="O166" s="191"/>
      <c r="P166" s="191"/>
      <c r="Q166" s="191"/>
      <c r="R166" s="191"/>
      <c r="S166" s="191"/>
      <c r="T166" s="191"/>
      <c r="U166" s="191"/>
      <c r="V166" s="191"/>
      <c r="W166" s="191"/>
      <c r="X166" s="191"/>
      <c r="Y166" s="191"/>
      <c r="Z166" s="191"/>
      <c r="AA166" s="191"/>
      <c r="AB166" s="191"/>
      <c r="AC166" s="191"/>
      <c r="AD166" s="191"/>
      <c r="AE166" s="191"/>
      <c r="AF166" s="191"/>
      <c r="AG166" s="191"/>
      <c r="AH166" s="191"/>
      <c r="AI166" s="191"/>
      <c r="AJ166" s="191"/>
    </row>
    <row r="167" spans="1:36" s="193" customFormat="1" ht="15" customHeight="1" x14ac:dyDescent="0.25">
      <c r="A167" s="165">
        <v>46</v>
      </c>
      <c r="B167" s="203" t="s">
        <v>204</v>
      </c>
      <c r="C167" s="419">
        <f>C168+C169</f>
        <v>10144.663100000002</v>
      </c>
      <c r="D167" s="419">
        <f t="shared" ref="D167:G167" si="57">D168+D169</f>
        <v>2476.0673000000002</v>
      </c>
      <c r="E167" s="419">
        <f t="shared" si="57"/>
        <v>7668.595800000001</v>
      </c>
      <c r="F167" s="419">
        <f t="shared" si="57"/>
        <v>2365.0370000000003</v>
      </c>
      <c r="G167" s="424">
        <f t="shared" si="57"/>
        <v>7779.6261000000013</v>
      </c>
      <c r="H167" s="191"/>
      <c r="I167" s="192"/>
      <c r="J167" s="191"/>
      <c r="K167" s="191"/>
      <c r="L167" s="191"/>
      <c r="M167" s="191"/>
      <c r="N167" s="191">
        <f t="shared" si="47"/>
        <v>0</v>
      </c>
      <c r="O167" s="191"/>
      <c r="P167" s="191"/>
      <c r="Q167" s="191"/>
      <c r="R167" s="191"/>
      <c r="S167" s="191"/>
      <c r="T167" s="191"/>
      <c r="U167" s="191"/>
      <c r="V167" s="191"/>
      <c r="W167" s="191"/>
      <c r="X167" s="191"/>
      <c r="Y167" s="191"/>
      <c r="Z167" s="191"/>
      <c r="AA167" s="191"/>
      <c r="AB167" s="191"/>
      <c r="AC167" s="191"/>
      <c r="AD167" s="191"/>
      <c r="AE167" s="191"/>
      <c r="AF167" s="191"/>
      <c r="AG167" s="191"/>
      <c r="AH167" s="191"/>
      <c r="AI167" s="191"/>
      <c r="AJ167" s="191"/>
    </row>
    <row r="168" spans="1:36" s="193" customFormat="1" ht="15" customHeight="1" x14ac:dyDescent="0.25">
      <c r="A168" s="194" t="s">
        <v>838</v>
      </c>
      <c r="B168" s="76" t="s">
        <v>15</v>
      </c>
      <c r="C168" s="422">
        <f>'7,3,3 APA'!G1310</f>
        <v>2476.0673000000002</v>
      </c>
      <c r="D168" s="422">
        <f>'7,3,3 APA'!H1310</f>
        <v>2476.0673000000002</v>
      </c>
      <c r="E168" s="422">
        <f>'7,3,3 APA'!I1310</f>
        <v>0</v>
      </c>
      <c r="F168" s="422">
        <f>'7,3,3 APA'!L1310</f>
        <v>2365.0370000000003</v>
      </c>
      <c r="G168" s="423">
        <f>'7,3,3 APA'!M1310</f>
        <v>111.03030000000001</v>
      </c>
      <c r="H168" s="191"/>
      <c r="I168" s="192"/>
      <c r="J168" s="191"/>
      <c r="K168" s="191"/>
      <c r="L168" s="191"/>
      <c r="M168" s="191"/>
      <c r="N168" s="191">
        <f t="shared" si="47"/>
        <v>0</v>
      </c>
      <c r="O168" s="191"/>
      <c r="P168" s="191"/>
      <c r="Q168" s="191"/>
      <c r="R168" s="191"/>
      <c r="S168" s="191"/>
      <c r="T168" s="191"/>
      <c r="U168" s="191"/>
      <c r="V168" s="191"/>
      <c r="W168" s="191"/>
      <c r="X168" s="191"/>
      <c r="Y168" s="191"/>
      <c r="Z168" s="191"/>
      <c r="AA168" s="191"/>
      <c r="AB168" s="191"/>
      <c r="AC168" s="191"/>
      <c r="AD168" s="191"/>
      <c r="AE168" s="191"/>
      <c r="AF168" s="191"/>
      <c r="AG168" s="191"/>
      <c r="AH168" s="191"/>
      <c r="AI168" s="191"/>
      <c r="AJ168" s="191"/>
    </row>
    <row r="169" spans="1:36" s="193" customFormat="1" ht="15" customHeight="1" x14ac:dyDescent="0.25">
      <c r="A169" s="194" t="s">
        <v>839</v>
      </c>
      <c r="B169" s="76" t="s">
        <v>562</v>
      </c>
      <c r="C169" s="422">
        <f>'7,3,3 CANAL'!G1046</f>
        <v>7668.595800000001</v>
      </c>
      <c r="D169" s="422">
        <f>'7,3,3 CANAL'!H1046</f>
        <v>0</v>
      </c>
      <c r="E169" s="422">
        <f>'7,3,3 CANAL'!J1046</f>
        <v>7668.595800000001</v>
      </c>
      <c r="F169" s="422">
        <f>'7,3,3 CANAL'!L1046</f>
        <v>0</v>
      </c>
      <c r="G169" s="423">
        <f>'7,3,3 CANAL'!M1046</f>
        <v>7668.595800000001</v>
      </c>
      <c r="H169" s="191"/>
      <c r="I169" s="192"/>
      <c r="J169" s="191"/>
      <c r="K169" s="191"/>
      <c r="L169" s="191"/>
      <c r="M169" s="191"/>
      <c r="N169" s="191">
        <f t="shared" si="47"/>
        <v>0</v>
      </c>
      <c r="O169" s="191"/>
      <c r="P169" s="191"/>
      <c r="Q169" s="191"/>
      <c r="R169" s="191"/>
      <c r="S169" s="191"/>
      <c r="T169" s="191"/>
      <c r="U169" s="191"/>
      <c r="V169" s="191"/>
      <c r="W169" s="191"/>
      <c r="X169" s="191"/>
      <c r="Y169" s="191"/>
      <c r="Z169" s="191"/>
      <c r="AA169" s="191"/>
      <c r="AB169" s="191"/>
      <c r="AC169" s="191"/>
      <c r="AD169" s="191"/>
      <c r="AE169" s="191"/>
      <c r="AF169" s="191"/>
      <c r="AG169" s="191"/>
      <c r="AH169" s="191"/>
      <c r="AI169" s="191"/>
      <c r="AJ169" s="191"/>
    </row>
    <row r="170" spans="1:36" s="193" customFormat="1" ht="15" customHeight="1" x14ac:dyDescent="0.25">
      <c r="A170" s="165">
        <v>47</v>
      </c>
      <c r="B170" s="203" t="s">
        <v>357</v>
      </c>
      <c r="C170" s="419">
        <f>C171+C172</f>
        <v>56813.623206999997</v>
      </c>
      <c r="D170" s="419">
        <f t="shared" ref="D170:G170" si="58">D171+D172</f>
        <v>56813.623206999997</v>
      </c>
      <c r="E170" s="419">
        <f t="shared" si="58"/>
        <v>0</v>
      </c>
      <c r="F170" s="419">
        <f t="shared" si="58"/>
        <v>0</v>
      </c>
      <c r="G170" s="424">
        <f t="shared" si="58"/>
        <v>56813.623206999997</v>
      </c>
      <c r="H170" s="191"/>
      <c r="I170" s="192"/>
      <c r="J170" s="191"/>
      <c r="K170" s="191"/>
      <c r="L170" s="191"/>
      <c r="M170" s="191"/>
      <c r="N170" s="191">
        <f t="shared" si="47"/>
        <v>0</v>
      </c>
      <c r="O170" s="191"/>
      <c r="P170" s="191"/>
      <c r="Q170" s="191"/>
      <c r="R170" s="191"/>
      <c r="S170" s="191"/>
      <c r="T170" s="191"/>
      <c r="U170" s="191"/>
      <c r="V170" s="191"/>
      <c r="W170" s="191"/>
      <c r="X170" s="191"/>
      <c r="Y170" s="191"/>
      <c r="Z170" s="191"/>
      <c r="AA170" s="191"/>
      <c r="AB170" s="191"/>
      <c r="AC170" s="191"/>
      <c r="AD170" s="191"/>
      <c r="AE170" s="191"/>
      <c r="AF170" s="191"/>
      <c r="AG170" s="191"/>
      <c r="AH170" s="191"/>
      <c r="AI170" s="191"/>
      <c r="AJ170" s="191"/>
    </row>
    <row r="171" spans="1:36" s="193" customFormat="1" ht="15" customHeight="1" x14ac:dyDescent="0.25">
      <c r="A171" s="194" t="s">
        <v>840</v>
      </c>
      <c r="B171" s="76" t="s">
        <v>15</v>
      </c>
      <c r="C171" s="422">
        <f>'7,3,3 APA'!G1337</f>
        <v>46861.809279999994</v>
      </c>
      <c r="D171" s="422">
        <f>'7,3,3 APA'!H1337</f>
        <v>46861.809279999994</v>
      </c>
      <c r="E171" s="422">
        <f>'7,3,3 APA'!I1337</f>
        <v>0</v>
      </c>
      <c r="F171" s="422">
        <f>'7,3,3 APA'!L1337</f>
        <v>0</v>
      </c>
      <c r="G171" s="423">
        <f>'7,3,3 APA'!M1337</f>
        <v>46861.809279999994</v>
      </c>
      <c r="H171" s="191"/>
      <c r="I171" s="192"/>
      <c r="J171" s="191"/>
      <c r="K171" s="191"/>
      <c r="L171" s="191"/>
      <c r="M171" s="191"/>
      <c r="N171" s="191">
        <f t="shared" si="47"/>
        <v>0</v>
      </c>
      <c r="O171" s="191"/>
      <c r="P171" s="191"/>
      <c r="Q171" s="191"/>
      <c r="R171" s="191"/>
      <c r="S171" s="191"/>
      <c r="T171" s="191"/>
      <c r="U171" s="191"/>
      <c r="V171" s="191"/>
      <c r="W171" s="191"/>
      <c r="X171" s="191"/>
      <c r="Y171" s="191"/>
      <c r="Z171" s="191"/>
      <c r="AA171" s="191"/>
      <c r="AB171" s="191"/>
      <c r="AC171" s="191"/>
      <c r="AD171" s="191"/>
      <c r="AE171" s="191"/>
      <c r="AF171" s="191"/>
      <c r="AG171" s="191"/>
      <c r="AH171" s="191"/>
      <c r="AI171" s="191"/>
      <c r="AJ171" s="191"/>
    </row>
    <row r="172" spans="1:36" s="193" customFormat="1" ht="15" customHeight="1" x14ac:dyDescent="0.25">
      <c r="A172" s="194" t="s">
        <v>841</v>
      </c>
      <c r="B172" s="76" t="s">
        <v>562</v>
      </c>
      <c r="C172" s="422">
        <f>'7,3,3 CANAL'!G1063</f>
        <v>9951.8139270000011</v>
      </c>
      <c r="D172" s="422">
        <f>'7,3,3 CANAL'!H1063</f>
        <v>9951.8139270000011</v>
      </c>
      <c r="E172" s="422">
        <f>'7,3,3 CANAL'!J1063</f>
        <v>0</v>
      </c>
      <c r="F172" s="422">
        <f>'7,3,3 CANAL'!L1063</f>
        <v>0</v>
      </c>
      <c r="G172" s="423">
        <f>'7,3,3 CANAL'!M1063</f>
        <v>9951.8139270000011</v>
      </c>
      <c r="H172" s="191"/>
      <c r="I172" s="192"/>
      <c r="J172" s="191"/>
      <c r="K172" s="191"/>
      <c r="L172" s="191"/>
      <c r="M172" s="191"/>
      <c r="N172" s="191">
        <f t="shared" si="47"/>
        <v>0</v>
      </c>
      <c r="O172" s="191"/>
      <c r="P172" s="191"/>
      <c r="Q172" s="191"/>
      <c r="R172" s="191"/>
      <c r="S172" s="191"/>
      <c r="T172" s="191"/>
      <c r="U172" s="191"/>
      <c r="V172" s="191"/>
      <c r="W172" s="191"/>
      <c r="X172" s="191"/>
      <c r="Y172" s="191"/>
      <c r="Z172" s="191"/>
      <c r="AA172" s="191"/>
      <c r="AB172" s="191"/>
      <c r="AC172" s="191"/>
      <c r="AD172" s="191"/>
      <c r="AE172" s="191"/>
      <c r="AF172" s="191"/>
      <c r="AG172" s="191"/>
      <c r="AH172" s="191"/>
      <c r="AI172" s="191"/>
      <c r="AJ172" s="191"/>
    </row>
    <row r="173" spans="1:36" s="193" customFormat="1" ht="15" customHeight="1" x14ac:dyDescent="0.25">
      <c r="A173" s="165">
        <v>48</v>
      </c>
      <c r="B173" s="203" t="s">
        <v>205</v>
      </c>
      <c r="C173" s="419">
        <f>C174+C175</f>
        <v>8263.7201999999997</v>
      </c>
      <c r="D173" s="419">
        <f t="shared" ref="D173:G173" si="59">D174+D175</f>
        <v>1531.6212</v>
      </c>
      <c r="E173" s="419">
        <f t="shared" si="59"/>
        <v>6732.0990000000002</v>
      </c>
      <c r="F173" s="419">
        <f t="shared" si="59"/>
        <v>0</v>
      </c>
      <c r="G173" s="424">
        <f t="shared" si="59"/>
        <v>8263.7201999999997</v>
      </c>
      <c r="H173" s="191"/>
      <c r="I173" s="192"/>
      <c r="J173" s="191"/>
      <c r="K173" s="191"/>
      <c r="L173" s="191"/>
      <c r="M173" s="191"/>
      <c r="N173" s="191">
        <f t="shared" si="47"/>
        <v>0</v>
      </c>
      <c r="O173" s="191"/>
      <c r="P173" s="191"/>
      <c r="Q173" s="191"/>
      <c r="R173" s="191"/>
      <c r="S173" s="191"/>
      <c r="T173" s="191"/>
      <c r="U173" s="191"/>
      <c r="V173" s="191"/>
      <c r="W173" s="191"/>
      <c r="X173" s="191"/>
      <c r="Y173" s="191"/>
      <c r="Z173" s="191"/>
      <c r="AA173" s="191"/>
      <c r="AB173" s="191"/>
      <c r="AC173" s="191"/>
      <c r="AD173" s="191"/>
      <c r="AE173" s="191"/>
      <c r="AF173" s="191"/>
      <c r="AG173" s="191"/>
      <c r="AH173" s="191"/>
      <c r="AI173" s="191"/>
      <c r="AJ173" s="191"/>
    </row>
    <row r="174" spans="1:36" s="193" customFormat="1" ht="15" customHeight="1" x14ac:dyDescent="0.25">
      <c r="A174" s="194" t="s">
        <v>842</v>
      </c>
      <c r="B174" s="76" t="s">
        <v>15</v>
      </c>
      <c r="C174" s="422">
        <f>'7,3,3 APA'!G1360</f>
        <v>1531.6212</v>
      </c>
      <c r="D174" s="422">
        <f>'7,3,3 APA'!H1360</f>
        <v>1531.6212</v>
      </c>
      <c r="E174" s="422">
        <f>'7,3,3 APA'!I1360</f>
        <v>0</v>
      </c>
      <c r="F174" s="422">
        <f>'7,3,3 APA'!L1360</f>
        <v>0</v>
      </c>
      <c r="G174" s="423">
        <f>'7,3,3 APA'!M1360</f>
        <v>1531.6212</v>
      </c>
      <c r="H174" s="191"/>
      <c r="I174" s="192"/>
      <c r="J174" s="191"/>
      <c r="K174" s="191"/>
      <c r="L174" s="191"/>
      <c r="M174" s="191"/>
      <c r="N174" s="191">
        <f t="shared" si="47"/>
        <v>0</v>
      </c>
      <c r="O174" s="191"/>
      <c r="P174" s="191"/>
      <c r="Q174" s="191"/>
      <c r="R174" s="191"/>
      <c r="S174" s="191"/>
      <c r="T174" s="191"/>
      <c r="U174" s="191"/>
      <c r="V174" s="191"/>
      <c r="W174" s="191"/>
      <c r="X174" s="191"/>
      <c r="Y174" s="191"/>
      <c r="Z174" s="191"/>
      <c r="AA174" s="191"/>
      <c r="AB174" s="191"/>
      <c r="AC174" s="191"/>
      <c r="AD174" s="191"/>
      <c r="AE174" s="191"/>
      <c r="AF174" s="191"/>
      <c r="AG174" s="191"/>
      <c r="AH174" s="191"/>
      <c r="AI174" s="191"/>
      <c r="AJ174" s="191"/>
    </row>
    <row r="175" spans="1:36" s="193" customFormat="1" ht="15" customHeight="1" x14ac:dyDescent="0.25">
      <c r="A175" s="194" t="s">
        <v>843</v>
      </c>
      <c r="B175" s="76" t="s">
        <v>562</v>
      </c>
      <c r="C175" s="422">
        <f>'7,3,3 CANAL'!G1080</f>
        <v>6732.0990000000002</v>
      </c>
      <c r="D175" s="422">
        <f>'7,3,3 CANAL'!H1080</f>
        <v>0</v>
      </c>
      <c r="E175" s="422">
        <f>'7,3,3 CANAL'!J1080</f>
        <v>6732.0990000000002</v>
      </c>
      <c r="F175" s="422">
        <f>'7,3,3 CANAL'!L1080</f>
        <v>0</v>
      </c>
      <c r="G175" s="423">
        <f>'7,3,3 CANAL'!M1080</f>
        <v>6732.0990000000002</v>
      </c>
      <c r="H175" s="191"/>
      <c r="I175" s="192"/>
      <c r="J175" s="191"/>
      <c r="K175" s="191"/>
      <c r="L175" s="191"/>
      <c r="M175" s="191"/>
      <c r="N175" s="191">
        <f t="shared" si="47"/>
        <v>0</v>
      </c>
      <c r="O175" s="191"/>
      <c r="P175" s="191"/>
      <c r="Q175" s="191"/>
      <c r="R175" s="191"/>
      <c r="S175" s="191"/>
      <c r="T175" s="191"/>
      <c r="U175" s="191"/>
      <c r="V175" s="191"/>
      <c r="W175" s="191"/>
      <c r="X175" s="191"/>
      <c r="Y175" s="191"/>
      <c r="Z175" s="191"/>
      <c r="AA175" s="191"/>
      <c r="AB175" s="191"/>
      <c r="AC175" s="191"/>
      <c r="AD175" s="191"/>
      <c r="AE175" s="191"/>
      <c r="AF175" s="191"/>
      <c r="AG175" s="191"/>
      <c r="AH175" s="191"/>
      <c r="AI175" s="191"/>
      <c r="AJ175" s="191"/>
    </row>
    <row r="176" spans="1:36" s="196" customFormat="1" ht="15" customHeight="1" x14ac:dyDescent="0.25">
      <c r="A176" s="165">
        <v>49</v>
      </c>
      <c r="B176" s="203" t="s">
        <v>206</v>
      </c>
      <c r="C176" s="419">
        <f>C177+C178</f>
        <v>5371.5906249999998</v>
      </c>
      <c r="D176" s="419">
        <f t="shared" ref="D176:G176" si="60">D177+D178</f>
        <v>0</v>
      </c>
      <c r="E176" s="419">
        <f t="shared" si="60"/>
        <v>5371.5906249999998</v>
      </c>
      <c r="F176" s="419">
        <f t="shared" si="60"/>
        <v>0</v>
      </c>
      <c r="G176" s="424">
        <f t="shared" si="60"/>
        <v>5371.5906249999998</v>
      </c>
      <c r="H176" s="191"/>
      <c r="I176" s="192"/>
      <c r="J176" s="79"/>
      <c r="K176" s="191"/>
      <c r="L176" s="79"/>
      <c r="M176" s="191"/>
      <c r="N176" s="191">
        <f t="shared" si="47"/>
        <v>0</v>
      </c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</row>
    <row r="177" spans="1:36" s="193" customFormat="1" ht="15" customHeight="1" x14ac:dyDescent="0.25">
      <c r="A177" s="194" t="s">
        <v>844</v>
      </c>
      <c r="B177" s="76" t="s">
        <v>15</v>
      </c>
      <c r="C177" s="422">
        <f>'7,3,3 APA'!G1385</f>
        <v>1097.7575999999999</v>
      </c>
      <c r="D177" s="422">
        <f>'7,3,3 APA'!H1385</f>
        <v>0</v>
      </c>
      <c r="E177" s="422">
        <f>'7,3,3 APA'!I1385</f>
        <v>1097.7575999999999</v>
      </c>
      <c r="F177" s="422">
        <f>'7,3,3 APA'!L1385</f>
        <v>0</v>
      </c>
      <c r="G177" s="423">
        <f>'7,3,3 APA'!M1385</f>
        <v>1097.7575999999999</v>
      </c>
      <c r="H177" s="191"/>
      <c r="I177" s="192"/>
      <c r="J177" s="191"/>
      <c r="K177" s="191"/>
      <c r="L177" s="191"/>
      <c r="M177" s="191"/>
      <c r="N177" s="191">
        <f t="shared" si="47"/>
        <v>0</v>
      </c>
      <c r="O177" s="191"/>
      <c r="P177" s="191"/>
      <c r="Q177" s="191"/>
      <c r="R177" s="191"/>
      <c r="S177" s="191"/>
      <c r="T177" s="191"/>
      <c r="U177" s="191"/>
      <c r="V177" s="191"/>
      <c r="W177" s="191"/>
      <c r="X177" s="191"/>
      <c r="Y177" s="191"/>
      <c r="Z177" s="191"/>
      <c r="AA177" s="191"/>
      <c r="AB177" s="191"/>
      <c r="AC177" s="191"/>
      <c r="AD177" s="191"/>
      <c r="AE177" s="191"/>
      <c r="AF177" s="191"/>
      <c r="AG177" s="191"/>
      <c r="AH177" s="191"/>
      <c r="AI177" s="191"/>
      <c r="AJ177" s="191"/>
    </row>
    <row r="178" spans="1:36" s="193" customFormat="1" ht="15" customHeight="1" x14ac:dyDescent="0.25">
      <c r="A178" s="194" t="s">
        <v>845</v>
      </c>
      <c r="B178" s="76" t="s">
        <v>562</v>
      </c>
      <c r="C178" s="422">
        <f>'7,3,3 CANAL'!G1097</f>
        <v>4273.8330249999999</v>
      </c>
      <c r="D178" s="422">
        <f>'7,3,3 CANAL'!H1097</f>
        <v>0</v>
      </c>
      <c r="E178" s="422">
        <f>'7,3,3 CANAL'!I1097+'7,3,3 CANAL'!J1097</f>
        <v>4273.8330249999999</v>
      </c>
      <c r="F178" s="422">
        <f>'7,3,3 CANAL'!L1097</f>
        <v>0</v>
      </c>
      <c r="G178" s="423">
        <f>'7,3,3 CANAL'!M1097</f>
        <v>4273.8330249999999</v>
      </c>
      <c r="H178" s="191"/>
      <c r="I178" s="192"/>
      <c r="J178" s="191"/>
      <c r="K178" s="191"/>
      <c r="L178" s="191"/>
      <c r="M178" s="191"/>
      <c r="N178" s="191">
        <f t="shared" si="47"/>
        <v>0</v>
      </c>
      <c r="O178" s="191"/>
      <c r="P178" s="191"/>
      <c r="Q178" s="191"/>
      <c r="R178" s="191"/>
      <c r="S178" s="191"/>
      <c r="T178" s="191"/>
      <c r="U178" s="191"/>
      <c r="V178" s="191"/>
      <c r="W178" s="191"/>
      <c r="X178" s="191"/>
      <c r="Y178" s="191"/>
      <c r="Z178" s="191"/>
      <c r="AA178" s="191"/>
      <c r="AB178" s="191"/>
      <c r="AC178" s="191"/>
      <c r="AD178" s="191"/>
      <c r="AE178" s="191"/>
      <c r="AF178" s="191"/>
      <c r="AG178" s="191"/>
      <c r="AH178" s="191"/>
      <c r="AI178" s="191"/>
      <c r="AJ178" s="191"/>
    </row>
    <row r="179" spans="1:36" s="193" customFormat="1" ht="15" customHeight="1" x14ac:dyDescent="0.25">
      <c r="A179" s="165">
        <v>50</v>
      </c>
      <c r="B179" s="203" t="s">
        <v>207</v>
      </c>
      <c r="C179" s="419">
        <f>C180+C181</f>
        <v>2676.2766000000001</v>
      </c>
      <c r="D179" s="419">
        <f t="shared" ref="D179:G179" si="61">D180+D181</f>
        <v>884.49240000000009</v>
      </c>
      <c r="E179" s="419">
        <f t="shared" si="61"/>
        <v>1791.7842000000001</v>
      </c>
      <c r="F179" s="419">
        <f t="shared" si="61"/>
        <v>0</v>
      </c>
      <c r="G179" s="424">
        <f t="shared" si="61"/>
        <v>2676.2766000000001</v>
      </c>
      <c r="H179" s="191"/>
      <c r="I179" s="192"/>
      <c r="J179" s="191"/>
      <c r="K179" s="191"/>
      <c r="L179" s="191"/>
      <c r="M179" s="191"/>
      <c r="N179" s="191">
        <f t="shared" si="47"/>
        <v>0</v>
      </c>
      <c r="O179" s="191"/>
      <c r="P179" s="191"/>
      <c r="Q179" s="191"/>
      <c r="R179" s="191"/>
      <c r="S179" s="191"/>
      <c r="T179" s="191"/>
      <c r="U179" s="191"/>
      <c r="V179" s="191"/>
      <c r="W179" s="191"/>
      <c r="X179" s="191"/>
      <c r="Y179" s="191"/>
      <c r="Z179" s="191"/>
      <c r="AA179" s="191"/>
      <c r="AB179" s="191"/>
      <c r="AC179" s="191"/>
      <c r="AD179" s="191"/>
      <c r="AE179" s="191"/>
      <c r="AF179" s="191"/>
      <c r="AG179" s="191"/>
      <c r="AH179" s="191"/>
      <c r="AI179" s="191"/>
      <c r="AJ179" s="191"/>
    </row>
    <row r="180" spans="1:36" s="193" customFormat="1" ht="15" customHeight="1" x14ac:dyDescent="0.25">
      <c r="A180" s="194" t="s">
        <v>846</v>
      </c>
      <c r="B180" s="76" t="s">
        <v>15</v>
      </c>
      <c r="C180" s="422">
        <f>'7,3,3 APA'!G1409</f>
        <v>884.49240000000009</v>
      </c>
      <c r="D180" s="422">
        <f>'7,3,3 APA'!H1409</f>
        <v>884.49240000000009</v>
      </c>
      <c r="E180" s="422">
        <f>'7,3,3 APA'!J1409</f>
        <v>0</v>
      </c>
      <c r="F180" s="422">
        <f>'7,3,3 APA'!L1409</f>
        <v>0</v>
      </c>
      <c r="G180" s="423">
        <f>'7,3,3 APA'!M1409</f>
        <v>884.49240000000009</v>
      </c>
      <c r="H180" s="191"/>
      <c r="I180" s="192"/>
      <c r="J180" s="191"/>
      <c r="K180" s="191"/>
      <c r="L180" s="191"/>
      <c r="M180" s="191"/>
      <c r="N180" s="191">
        <f t="shared" si="47"/>
        <v>0</v>
      </c>
      <c r="O180" s="191"/>
      <c r="P180" s="191"/>
      <c r="Q180" s="191"/>
      <c r="R180" s="191"/>
      <c r="S180" s="191"/>
      <c r="T180" s="191"/>
      <c r="U180" s="191"/>
      <c r="V180" s="191"/>
      <c r="W180" s="191"/>
      <c r="X180" s="191"/>
      <c r="Y180" s="191"/>
      <c r="Z180" s="191"/>
      <c r="AA180" s="191"/>
      <c r="AB180" s="191"/>
      <c r="AC180" s="191"/>
      <c r="AD180" s="191"/>
      <c r="AE180" s="191"/>
      <c r="AF180" s="191"/>
      <c r="AG180" s="191"/>
      <c r="AH180" s="191"/>
      <c r="AI180" s="191"/>
      <c r="AJ180" s="191"/>
    </row>
    <row r="181" spans="1:36" s="193" customFormat="1" ht="15" customHeight="1" x14ac:dyDescent="0.25">
      <c r="A181" s="194" t="s">
        <v>847</v>
      </c>
      <c r="B181" s="76" t="s">
        <v>562</v>
      </c>
      <c r="C181" s="422">
        <f>'7,3,3 CANAL'!G1118</f>
        <v>1791.7842000000001</v>
      </c>
      <c r="D181" s="422">
        <f>'7,3,3 CANAL'!H1118</f>
        <v>0</v>
      </c>
      <c r="E181" s="422">
        <f>'7,3,3 CANAL'!I1118+'7,3,3 CANAL'!J1118</f>
        <v>1791.7842000000001</v>
      </c>
      <c r="F181" s="422">
        <f>'7,3,3 CANAL'!L1118</f>
        <v>0</v>
      </c>
      <c r="G181" s="423">
        <f>'7,3,3 CANAL'!M1118</f>
        <v>1791.7842000000001</v>
      </c>
      <c r="H181" s="191"/>
      <c r="I181" s="192"/>
      <c r="J181" s="191"/>
      <c r="K181" s="191"/>
      <c r="L181" s="191"/>
      <c r="M181" s="191"/>
      <c r="N181" s="191">
        <f t="shared" si="47"/>
        <v>0</v>
      </c>
      <c r="O181" s="191"/>
      <c r="P181" s="191"/>
      <c r="Q181" s="191"/>
      <c r="R181" s="191"/>
      <c r="S181" s="191"/>
      <c r="T181" s="191"/>
      <c r="U181" s="191"/>
      <c r="V181" s="191"/>
      <c r="W181" s="191"/>
      <c r="X181" s="191"/>
      <c r="Y181" s="191"/>
      <c r="Z181" s="191"/>
      <c r="AA181" s="191"/>
      <c r="AB181" s="191"/>
      <c r="AC181" s="191"/>
      <c r="AD181" s="191"/>
      <c r="AE181" s="191"/>
      <c r="AF181" s="191"/>
      <c r="AG181" s="191"/>
      <c r="AH181" s="191"/>
      <c r="AI181" s="191"/>
      <c r="AJ181" s="191"/>
    </row>
    <row r="182" spans="1:36" s="191" customFormat="1" ht="15" customHeight="1" x14ac:dyDescent="0.25">
      <c r="A182" s="165">
        <v>51</v>
      </c>
      <c r="B182" s="203" t="s">
        <v>358</v>
      </c>
      <c r="C182" s="419">
        <f>C183+C184</f>
        <v>6871.1212450000012</v>
      </c>
      <c r="D182" s="419">
        <f t="shared" ref="D182:G182" si="62">D183+D184</f>
        <v>0</v>
      </c>
      <c r="E182" s="419">
        <f t="shared" si="62"/>
        <v>6871.1212450000012</v>
      </c>
      <c r="F182" s="419">
        <f t="shared" si="62"/>
        <v>0</v>
      </c>
      <c r="G182" s="424">
        <f t="shared" si="62"/>
        <v>6871.1212450000012</v>
      </c>
      <c r="I182" s="192"/>
      <c r="N182" s="191">
        <f t="shared" si="47"/>
        <v>0</v>
      </c>
    </row>
    <row r="183" spans="1:36" s="193" customFormat="1" ht="15" customHeight="1" x14ac:dyDescent="0.25">
      <c r="A183" s="194" t="s">
        <v>848</v>
      </c>
      <c r="B183" s="76" t="s">
        <v>15</v>
      </c>
      <c r="C183" s="422">
        <f>'7,3,3 APA'!G1443</f>
        <v>2543.8202200000005</v>
      </c>
      <c r="D183" s="422">
        <f>'7,3,3 APA'!H1443</f>
        <v>0</v>
      </c>
      <c r="E183" s="422">
        <f>'7,3,3 APA'!I1443</f>
        <v>2543.8202200000005</v>
      </c>
      <c r="F183" s="422">
        <f>'7,3,3 APA'!J1443</f>
        <v>0</v>
      </c>
      <c r="G183" s="423">
        <f>'7,3,3 APA'!M1443</f>
        <v>2543.8202200000005</v>
      </c>
      <c r="H183" s="191"/>
      <c r="I183" s="192"/>
      <c r="J183" s="191"/>
      <c r="K183" s="191"/>
      <c r="L183" s="191"/>
      <c r="M183" s="191"/>
      <c r="N183" s="191">
        <f t="shared" si="47"/>
        <v>0</v>
      </c>
      <c r="O183" s="191"/>
      <c r="P183" s="191"/>
      <c r="Q183" s="191"/>
      <c r="R183" s="191"/>
      <c r="S183" s="191"/>
      <c r="T183" s="191"/>
      <c r="U183" s="191"/>
      <c r="V183" s="191"/>
      <c r="W183" s="191"/>
      <c r="X183" s="191"/>
      <c r="Y183" s="191"/>
      <c r="Z183" s="191"/>
      <c r="AA183" s="191"/>
      <c r="AB183" s="191"/>
      <c r="AC183" s="191"/>
      <c r="AD183" s="191"/>
      <c r="AE183" s="191"/>
      <c r="AF183" s="191"/>
      <c r="AG183" s="191"/>
      <c r="AH183" s="191"/>
      <c r="AI183" s="191"/>
      <c r="AJ183" s="191"/>
    </row>
    <row r="184" spans="1:36" s="193" customFormat="1" ht="15" customHeight="1" x14ac:dyDescent="0.25">
      <c r="A184" s="194" t="s">
        <v>849</v>
      </c>
      <c r="B184" s="76" t="s">
        <v>562</v>
      </c>
      <c r="C184" s="422">
        <f>'7,3,3 CANAL'!G1139</f>
        <v>4327.3010250000007</v>
      </c>
      <c r="D184" s="422">
        <f>'7,3,3 CANAL'!H1139</f>
        <v>0</v>
      </c>
      <c r="E184" s="422">
        <f>'7,3,3 CANAL'!I1139+'7,3,3 CANAL'!J1139</f>
        <v>4327.3010250000007</v>
      </c>
      <c r="F184" s="422">
        <f>'7,3,3 CANAL'!L1139</f>
        <v>0</v>
      </c>
      <c r="G184" s="423">
        <f>'7,3,3 CANAL'!M1139</f>
        <v>4327.3010250000007</v>
      </c>
      <c r="H184" s="191"/>
      <c r="I184" s="192"/>
      <c r="J184" s="191"/>
      <c r="K184" s="191"/>
      <c r="L184" s="191"/>
      <c r="M184" s="191"/>
      <c r="N184" s="191">
        <f t="shared" si="47"/>
        <v>0</v>
      </c>
      <c r="O184" s="191"/>
      <c r="P184" s="191"/>
      <c r="Q184" s="191"/>
      <c r="R184" s="191"/>
      <c r="S184" s="191"/>
      <c r="T184" s="191"/>
      <c r="U184" s="191"/>
      <c r="V184" s="191"/>
      <c r="W184" s="191"/>
      <c r="X184" s="191"/>
      <c r="Y184" s="191"/>
      <c r="Z184" s="191"/>
      <c r="AA184" s="191"/>
      <c r="AB184" s="191"/>
      <c r="AC184" s="191"/>
      <c r="AD184" s="191"/>
      <c r="AE184" s="191"/>
      <c r="AF184" s="191"/>
      <c r="AG184" s="191"/>
      <c r="AH184" s="191"/>
      <c r="AI184" s="191"/>
      <c r="AJ184" s="191"/>
    </row>
    <row r="185" spans="1:36" s="196" customFormat="1" ht="15" customHeight="1" x14ac:dyDescent="0.25">
      <c r="A185" s="165">
        <v>52</v>
      </c>
      <c r="B185" s="203" t="s">
        <v>208</v>
      </c>
      <c r="C185" s="419">
        <f>C186+C187</f>
        <v>2496.4263600000004</v>
      </c>
      <c r="D185" s="419">
        <f t="shared" ref="D185:G185" si="63">D186+D187</f>
        <v>1000.4043600000001</v>
      </c>
      <c r="E185" s="419">
        <f t="shared" si="63"/>
        <v>1496.0220000000002</v>
      </c>
      <c r="F185" s="419">
        <f t="shared" si="63"/>
        <v>0</v>
      </c>
      <c r="G185" s="424">
        <f t="shared" si="63"/>
        <v>2496.4263600000004</v>
      </c>
      <c r="H185" s="191"/>
      <c r="I185" s="192"/>
      <c r="J185" s="79"/>
      <c r="K185" s="191"/>
      <c r="L185" s="79"/>
      <c r="M185" s="191"/>
      <c r="N185" s="191">
        <f t="shared" si="47"/>
        <v>0</v>
      </c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</row>
    <row r="186" spans="1:36" s="193" customFormat="1" ht="15" customHeight="1" x14ac:dyDescent="0.25">
      <c r="A186" s="194" t="s">
        <v>850</v>
      </c>
      <c r="B186" s="76" t="s">
        <v>15</v>
      </c>
      <c r="C186" s="422">
        <f>'7,3,3 APA'!G1467</f>
        <v>1000.4043600000001</v>
      </c>
      <c r="D186" s="422">
        <f>'7,3,3 APA'!H1467</f>
        <v>1000.4043600000001</v>
      </c>
      <c r="E186" s="422">
        <f>'7,3,3 APA'!J1467</f>
        <v>0</v>
      </c>
      <c r="F186" s="422">
        <f>'7,3,3 APA'!L1467</f>
        <v>0</v>
      </c>
      <c r="G186" s="423">
        <f>'7,3,3 APA'!M1467</f>
        <v>1000.4043600000001</v>
      </c>
      <c r="H186" s="191"/>
      <c r="I186" s="192"/>
      <c r="J186" s="191"/>
      <c r="K186" s="191"/>
      <c r="L186" s="191"/>
      <c r="M186" s="191"/>
      <c r="N186" s="191">
        <f t="shared" si="47"/>
        <v>0</v>
      </c>
      <c r="O186" s="191"/>
      <c r="P186" s="191"/>
      <c r="Q186" s="191"/>
      <c r="R186" s="191"/>
      <c r="S186" s="191"/>
      <c r="T186" s="191"/>
      <c r="U186" s="191"/>
      <c r="V186" s="191"/>
      <c r="W186" s="191"/>
      <c r="X186" s="191"/>
      <c r="Y186" s="191"/>
      <c r="Z186" s="191"/>
      <c r="AA186" s="191"/>
      <c r="AB186" s="191"/>
      <c r="AC186" s="191"/>
      <c r="AD186" s="191"/>
      <c r="AE186" s="191"/>
      <c r="AF186" s="191"/>
      <c r="AG186" s="191"/>
      <c r="AH186" s="191"/>
      <c r="AI186" s="191"/>
      <c r="AJ186" s="191"/>
    </row>
    <row r="187" spans="1:36" s="193" customFormat="1" ht="15" customHeight="1" x14ac:dyDescent="0.25">
      <c r="A187" s="194" t="s">
        <v>851</v>
      </c>
      <c r="B187" s="76" t="s">
        <v>562</v>
      </c>
      <c r="C187" s="422">
        <f>'7,3,3 CANAL'!G1157</f>
        <v>1496.0220000000002</v>
      </c>
      <c r="D187" s="422">
        <f>'7,3,3 CANAL'!H1157</f>
        <v>0</v>
      </c>
      <c r="E187" s="422">
        <f>'7,3,3 CANAL'!J1157</f>
        <v>1496.0220000000002</v>
      </c>
      <c r="F187" s="422">
        <f>'7,3,3 CANAL'!L1157</f>
        <v>0</v>
      </c>
      <c r="G187" s="423">
        <f>'7,3,3 CANAL'!M1157</f>
        <v>1496.0220000000002</v>
      </c>
      <c r="H187" s="191"/>
      <c r="I187" s="192"/>
      <c r="J187" s="191"/>
      <c r="K187" s="191"/>
      <c r="L187" s="191"/>
      <c r="M187" s="191"/>
      <c r="N187" s="191">
        <f t="shared" si="47"/>
        <v>0</v>
      </c>
      <c r="O187" s="191"/>
      <c r="P187" s="191"/>
      <c r="Q187" s="191"/>
      <c r="R187" s="191"/>
      <c r="S187" s="191"/>
      <c r="T187" s="191"/>
      <c r="U187" s="191"/>
      <c r="V187" s="191"/>
      <c r="W187" s="191"/>
      <c r="X187" s="191"/>
      <c r="Y187" s="191"/>
      <c r="Z187" s="191"/>
      <c r="AA187" s="191"/>
      <c r="AB187" s="191"/>
      <c r="AC187" s="191"/>
      <c r="AD187" s="191"/>
      <c r="AE187" s="191"/>
      <c r="AF187" s="191"/>
      <c r="AG187" s="191"/>
      <c r="AH187" s="191"/>
      <c r="AI187" s="191"/>
      <c r="AJ187" s="191"/>
    </row>
    <row r="188" spans="1:36" s="79" customFormat="1" ht="15" customHeight="1" x14ac:dyDescent="0.25">
      <c r="A188" s="165">
        <v>53</v>
      </c>
      <c r="B188" s="203" t="s">
        <v>359</v>
      </c>
      <c r="C188" s="419">
        <f>C189+C190</f>
        <v>12834.091</v>
      </c>
      <c r="D188" s="419">
        <f t="shared" ref="D188:G188" si="64">D189+D190</f>
        <v>6343.2183999999997</v>
      </c>
      <c r="E188" s="419">
        <f t="shared" si="64"/>
        <v>6490.8726000000006</v>
      </c>
      <c r="F188" s="419">
        <f t="shared" si="64"/>
        <v>0</v>
      </c>
      <c r="G188" s="424">
        <f t="shared" si="64"/>
        <v>12834.091</v>
      </c>
      <c r="H188" s="191"/>
      <c r="I188" s="192"/>
      <c r="K188" s="191"/>
      <c r="M188" s="191"/>
      <c r="N188" s="191">
        <f t="shared" si="47"/>
        <v>0</v>
      </c>
    </row>
    <row r="189" spans="1:36" s="193" customFormat="1" ht="15" customHeight="1" x14ac:dyDescent="0.25">
      <c r="A189" s="194" t="s">
        <v>852</v>
      </c>
      <c r="B189" s="76" t="s">
        <v>15</v>
      </c>
      <c r="C189" s="422">
        <f>'7,3,3 APA'!G1497</f>
        <v>6343.2183999999997</v>
      </c>
      <c r="D189" s="422">
        <f>'7,3,3 APA'!H1497</f>
        <v>6343.2183999999997</v>
      </c>
      <c r="E189" s="422">
        <f>'7,3,3 APA'!J1497</f>
        <v>0</v>
      </c>
      <c r="F189" s="422">
        <f>'7,3,3 APA'!L1497</f>
        <v>0</v>
      </c>
      <c r="G189" s="423">
        <f>'7,3,3 APA'!M1497</f>
        <v>6343.2183999999997</v>
      </c>
      <c r="H189" s="191"/>
      <c r="I189" s="192"/>
      <c r="J189" s="191"/>
      <c r="K189" s="191"/>
      <c r="L189" s="191"/>
      <c r="M189" s="191"/>
      <c r="N189" s="191">
        <f t="shared" si="47"/>
        <v>0</v>
      </c>
      <c r="O189" s="191"/>
      <c r="P189" s="191"/>
      <c r="Q189" s="191"/>
      <c r="R189" s="191"/>
      <c r="S189" s="191"/>
      <c r="T189" s="191"/>
      <c r="U189" s="191"/>
      <c r="V189" s="191"/>
      <c r="W189" s="191"/>
      <c r="X189" s="191"/>
      <c r="Y189" s="191"/>
      <c r="Z189" s="191"/>
      <c r="AA189" s="191"/>
      <c r="AB189" s="191"/>
      <c r="AC189" s="191"/>
      <c r="AD189" s="191"/>
      <c r="AE189" s="191"/>
      <c r="AF189" s="191"/>
      <c r="AG189" s="191"/>
      <c r="AH189" s="191"/>
      <c r="AI189" s="191"/>
      <c r="AJ189" s="191"/>
    </row>
    <row r="190" spans="1:36" s="193" customFormat="1" ht="15" customHeight="1" x14ac:dyDescent="0.25">
      <c r="A190" s="194" t="s">
        <v>853</v>
      </c>
      <c r="B190" s="76" t="s">
        <v>562</v>
      </c>
      <c r="C190" s="422">
        <f>'7,3,3 CANAL'!G1174</f>
        <v>6490.8726000000006</v>
      </c>
      <c r="D190" s="422">
        <f>'7,3,3 CANAL'!H1174</f>
        <v>0</v>
      </c>
      <c r="E190" s="422">
        <f>'7,3,3 CANAL'!J1174</f>
        <v>6490.8726000000006</v>
      </c>
      <c r="F190" s="422">
        <f>'7,3,3 CANAL'!L1174</f>
        <v>0</v>
      </c>
      <c r="G190" s="423">
        <f>'7,3,3 CANAL'!M1174</f>
        <v>6490.8726000000006</v>
      </c>
      <c r="H190" s="191"/>
      <c r="I190" s="192"/>
      <c r="J190" s="191"/>
      <c r="K190" s="191"/>
      <c r="L190" s="191"/>
      <c r="M190" s="191"/>
      <c r="N190" s="191">
        <f t="shared" si="47"/>
        <v>0</v>
      </c>
      <c r="O190" s="191"/>
      <c r="P190" s="191"/>
      <c r="Q190" s="191"/>
      <c r="R190" s="191"/>
      <c r="S190" s="191"/>
      <c r="T190" s="191"/>
      <c r="U190" s="191"/>
      <c r="V190" s="191"/>
      <c r="W190" s="191"/>
      <c r="X190" s="191"/>
      <c r="Y190" s="191"/>
      <c r="Z190" s="191"/>
      <c r="AA190" s="191"/>
      <c r="AB190" s="191"/>
      <c r="AC190" s="191"/>
      <c r="AD190" s="191"/>
      <c r="AE190" s="191"/>
      <c r="AF190" s="191"/>
      <c r="AG190" s="191"/>
      <c r="AH190" s="191"/>
      <c r="AI190" s="191"/>
      <c r="AJ190" s="191"/>
    </row>
    <row r="191" spans="1:36" s="193" customFormat="1" ht="15" customHeight="1" x14ac:dyDescent="0.25">
      <c r="A191" s="165">
        <v>54</v>
      </c>
      <c r="B191" s="203" t="s">
        <v>209</v>
      </c>
      <c r="C191" s="419">
        <f>C192+C193</f>
        <v>12328.223918021391</v>
      </c>
      <c r="D191" s="419">
        <f t="shared" ref="D191:G191" si="65">D192+D193</f>
        <v>8980.7943400000004</v>
      </c>
      <c r="E191" s="419">
        <f t="shared" si="65"/>
        <v>3347.4295780213897</v>
      </c>
      <c r="F191" s="419">
        <f t="shared" si="65"/>
        <v>8385.3279999999995</v>
      </c>
      <c r="G191" s="424">
        <f t="shared" si="65"/>
        <v>3942.8959180213897</v>
      </c>
      <c r="H191" s="191"/>
      <c r="I191" s="192"/>
      <c r="J191" s="191"/>
      <c r="K191" s="191"/>
      <c r="L191" s="191"/>
      <c r="M191" s="191"/>
      <c r="N191" s="191">
        <f t="shared" si="47"/>
        <v>0</v>
      </c>
      <c r="O191" s="191"/>
      <c r="P191" s="191"/>
      <c r="Q191" s="191"/>
      <c r="R191" s="191"/>
      <c r="S191" s="191"/>
      <c r="T191" s="191"/>
      <c r="U191" s="191"/>
      <c r="V191" s="191"/>
      <c r="W191" s="191"/>
      <c r="X191" s="191"/>
      <c r="Y191" s="191"/>
      <c r="Z191" s="191"/>
      <c r="AA191" s="191"/>
      <c r="AB191" s="191"/>
      <c r="AC191" s="191"/>
      <c r="AD191" s="191"/>
      <c r="AE191" s="191"/>
      <c r="AF191" s="191"/>
      <c r="AG191" s="191"/>
      <c r="AH191" s="191"/>
      <c r="AI191" s="191"/>
      <c r="AJ191" s="191"/>
    </row>
    <row r="192" spans="1:36" s="193" customFormat="1" ht="15" customHeight="1" x14ac:dyDescent="0.25">
      <c r="A192" s="194" t="s">
        <v>854</v>
      </c>
      <c r="B192" s="76" t="s">
        <v>15</v>
      </c>
      <c r="C192" s="422">
        <f>'7,3,3 APA'!G1520</f>
        <v>595.46634000000006</v>
      </c>
      <c r="D192" s="422">
        <f>'7,3,3 APA'!H1520</f>
        <v>595.46634000000006</v>
      </c>
      <c r="E192" s="422">
        <f>'7,3,3 APA'!J1520</f>
        <v>0</v>
      </c>
      <c r="F192" s="422">
        <f>'7,3,3 APA'!L1520</f>
        <v>0</v>
      </c>
      <c r="G192" s="423">
        <f>'7,3,3 APA'!M1520</f>
        <v>595.46634000000006</v>
      </c>
      <c r="H192" s="191"/>
      <c r="I192" s="192"/>
      <c r="J192" s="191"/>
      <c r="K192" s="191"/>
      <c r="L192" s="191"/>
      <c r="M192" s="191"/>
      <c r="N192" s="191">
        <f t="shared" si="47"/>
        <v>0</v>
      </c>
      <c r="O192" s="191"/>
      <c r="P192" s="191"/>
      <c r="Q192" s="191"/>
      <c r="R192" s="191"/>
      <c r="S192" s="191"/>
      <c r="T192" s="191"/>
      <c r="U192" s="191"/>
      <c r="V192" s="191"/>
      <c r="W192" s="191"/>
      <c r="X192" s="191"/>
      <c r="Y192" s="191"/>
      <c r="Z192" s="191"/>
      <c r="AA192" s="191"/>
      <c r="AB192" s="191"/>
      <c r="AC192" s="191"/>
      <c r="AD192" s="191"/>
      <c r="AE192" s="191"/>
      <c r="AF192" s="191"/>
      <c r="AG192" s="191"/>
      <c r="AH192" s="191"/>
      <c r="AI192" s="191"/>
      <c r="AJ192" s="191"/>
    </row>
    <row r="193" spans="1:36" s="193" customFormat="1" ht="15" customHeight="1" x14ac:dyDescent="0.25">
      <c r="A193" s="194" t="s">
        <v>855</v>
      </c>
      <c r="B193" s="76" t="s">
        <v>562</v>
      </c>
      <c r="C193" s="422">
        <f>'7,3,3 CANAL'!G1191</f>
        <v>11732.75757802139</v>
      </c>
      <c r="D193" s="422">
        <f>'7,3,3 CANAL'!H1191</f>
        <v>8385.3279999999995</v>
      </c>
      <c r="E193" s="422">
        <f>'7,3,3 CANAL'!J1191</f>
        <v>3347.4295780213897</v>
      </c>
      <c r="F193" s="422">
        <f>'7,3,3 CANAL'!L1191</f>
        <v>8385.3279999999995</v>
      </c>
      <c r="G193" s="423">
        <f>'7,3,3 CANAL'!M1191</f>
        <v>3347.4295780213897</v>
      </c>
      <c r="H193" s="191"/>
      <c r="I193" s="192"/>
      <c r="J193" s="191"/>
      <c r="K193" s="191"/>
      <c r="L193" s="191"/>
      <c r="M193" s="191"/>
      <c r="N193" s="191">
        <f t="shared" si="47"/>
        <v>0</v>
      </c>
      <c r="O193" s="191"/>
      <c r="P193" s="191"/>
      <c r="Q193" s="191"/>
      <c r="R193" s="191"/>
      <c r="S193" s="191"/>
      <c r="T193" s="191"/>
      <c r="U193" s="191"/>
      <c r="V193" s="191"/>
      <c r="W193" s="191"/>
      <c r="X193" s="191"/>
      <c r="Y193" s="191"/>
      <c r="Z193" s="191"/>
      <c r="AA193" s="191"/>
      <c r="AB193" s="191"/>
      <c r="AC193" s="191"/>
      <c r="AD193" s="191"/>
      <c r="AE193" s="191"/>
      <c r="AF193" s="191"/>
      <c r="AG193" s="191"/>
      <c r="AH193" s="191"/>
      <c r="AI193" s="191"/>
      <c r="AJ193" s="191"/>
    </row>
    <row r="194" spans="1:36" s="193" customFormat="1" ht="15" customHeight="1" x14ac:dyDescent="0.25">
      <c r="A194" s="165">
        <v>55</v>
      </c>
      <c r="B194" s="203" t="s">
        <v>360</v>
      </c>
      <c r="C194" s="419">
        <f>C195+C196</f>
        <v>8837.5195259786087</v>
      </c>
      <c r="D194" s="419">
        <f t="shared" ref="D194:G194" si="66">D195+D196</f>
        <v>8837.5195259786087</v>
      </c>
      <c r="E194" s="419">
        <f t="shared" si="66"/>
        <v>0</v>
      </c>
      <c r="F194" s="419">
        <f t="shared" si="66"/>
        <v>0</v>
      </c>
      <c r="G194" s="424">
        <f t="shared" si="66"/>
        <v>8837.5195259786087</v>
      </c>
      <c r="H194" s="191"/>
      <c r="I194" s="192"/>
      <c r="J194" s="191"/>
      <c r="K194" s="191"/>
      <c r="L194" s="191"/>
      <c r="M194" s="191"/>
      <c r="N194" s="191">
        <f t="shared" si="47"/>
        <v>0</v>
      </c>
      <c r="O194" s="191"/>
      <c r="P194" s="191"/>
      <c r="Q194" s="191"/>
      <c r="R194" s="191"/>
      <c r="S194" s="191"/>
      <c r="T194" s="191"/>
      <c r="U194" s="191"/>
      <c r="V194" s="191"/>
      <c r="W194" s="191"/>
      <c r="X194" s="191"/>
      <c r="Y194" s="191"/>
      <c r="Z194" s="191"/>
      <c r="AA194" s="191"/>
      <c r="AB194" s="191"/>
      <c r="AC194" s="191"/>
      <c r="AD194" s="191"/>
      <c r="AE194" s="191"/>
      <c r="AF194" s="191"/>
      <c r="AG194" s="191"/>
      <c r="AH194" s="191"/>
      <c r="AI194" s="191"/>
      <c r="AJ194" s="191"/>
    </row>
    <row r="195" spans="1:36" s="193" customFormat="1" ht="15" customHeight="1" x14ac:dyDescent="0.25">
      <c r="A195" s="194" t="s">
        <v>856</v>
      </c>
      <c r="B195" s="76" t="s">
        <v>15</v>
      </c>
      <c r="C195" s="422">
        <f>'7,3,3 APA'!G1544</f>
        <v>0</v>
      </c>
      <c r="D195" s="422">
        <f>'7,3,3 APA'!H1544</f>
        <v>0</v>
      </c>
      <c r="E195" s="422">
        <f>'7,3,3 APA'!J1544</f>
        <v>0</v>
      </c>
      <c r="F195" s="422">
        <f>'7,3,3 APA'!L1544</f>
        <v>0</v>
      </c>
      <c r="G195" s="423">
        <f>'7,3,3 APA'!M1544</f>
        <v>0</v>
      </c>
      <c r="H195" s="191"/>
      <c r="I195" s="192"/>
      <c r="J195" s="191"/>
      <c r="K195" s="191"/>
      <c r="L195" s="191"/>
      <c r="M195" s="191"/>
      <c r="N195" s="191">
        <f t="shared" si="47"/>
        <v>0</v>
      </c>
      <c r="O195" s="191"/>
      <c r="P195" s="191"/>
      <c r="Q195" s="191"/>
      <c r="R195" s="191"/>
      <c r="S195" s="191"/>
      <c r="T195" s="191"/>
      <c r="U195" s="191"/>
      <c r="V195" s="191"/>
      <c r="W195" s="191"/>
      <c r="X195" s="191"/>
      <c r="Y195" s="191"/>
      <c r="Z195" s="191"/>
      <c r="AA195" s="191"/>
      <c r="AB195" s="191"/>
      <c r="AC195" s="191"/>
      <c r="AD195" s="191"/>
      <c r="AE195" s="191"/>
      <c r="AF195" s="191"/>
      <c r="AG195" s="191"/>
      <c r="AH195" s="191"/>
      <c r="AI195" s="191"/>
      <c r="AJ195" s="191"/>
    </row>
    <row r="196" spans="1:36" s="193" customFormat="1" ht="15" customHeight="1" x14ac:dyDescent="0.25">
      <c r="A196" s="194" t="s">
        <v>857</v>
      </c>
      <c r="B196" s="76" t="s">
        <v>562</v>
      </c>
      <c r="C196" s="422">
        <f>'7,3,3 CANAL'!G1212</f>
        <v>8837.5195259786087</v>
      </c>
      <c r="D196" s="422">
        <f>'7,3,3 CANAL'!H1212</f>
        <v>8837.5195259786087</v>
      </c>
      <c r="E196" s="422">
        <f>'7,3,3 CANAL'!J1212</f>
        <v>0</v>
      </c>
      <c r="F196" s="422">
        <f>'7,3,3 CANAL'!L1212</f>
        <v>0</v>
      </c>
      <c r="G196" s="423">
        <f>'7,3,3 CANAL'!M1212</f>
        <v>8837.5195259786087</v>
      </c>
      <c r="H196" s="191"/>
      <c r="I196" s="192"/>
      <c r="J196" s="191"/>
      <c r="K196" s="191"/>
      <c r="L196" s="191"/>
      <c r="M196" s="191"/>
      <c r="N196" s="191">
        <f t="shared" si="47"/>
        <v>0</v>
      </c>
      <c r="O196" s="191"/>
      <c r="P196" s="191"/>
      <c r="Q196" s="191"/>
      <c r="R196" s="191"/>
      <c r="S196" s="191"/>
      <c r="T196" s="191"/>
      <c r="U196" s="191"/>
      <c r="V196" s="191"/>
      <c r="W196" s="191"/>
      <c r="X196" s="191"/>
      <c r="Y196" s="191"/>
      <c r="Z196" s="191"/>
      <c r="AA196" s="191"/>
      <c r="AB196" s="191"/>
      <c r="AC196" s="191"/>
      <c r="AD196" s="191"/>
      <c r="AE196" s="191"/>
      <c r="AF196" s="191"/>
      <c r="AG196" s="191"/>
      <c r="AH196" s="191"/>
      <c r="AI196" s="191"/>
      <c r="AJ196" s="191"/>
    </row>
    <row r="197" spans="1:36" s="193" customFormat="1" ht="15" customHeight="1" x14ac:dyDescent="0.25">
      <c r="A197" s="165">
        <v>56</v>
      </c>
      <c r="B197" s="203" t="s">
        <v>361</v>
      </c>
      <c r="C197" s="419">
        <f>C198+C199</f>
        <v>2620.5204723707666</v>
      </c>
      <c r="D197" s="419">
        <f t="shared" ref="D197:G197" si="67">D198+D199</f>
        <v>767.529</v>
      </c>
      <c r="E197" s="419">
        <f t="shared" si="67"/>
        <v>1852.9914723707664</v>
      </c>
      <c r="F197" s="419">
        <f t="shared" si="67"/>
        <v>767.529</v>
      </c>
      <c r="G197" s="424">
        <f t="shared" si="67"/>
        <v>1852.9914723707664</v>
      </c>
      <c r="H197" s="191"/>
      <c r="I197" s="192"/>
      <c r="J197" s="191"/>
      <c r="K197" s="191"/>
      <c r="L197" s="191"/>
      <c r="M197" s="191"/>
      <c r="N197" s="191">
        <f t="shared" si="47"/>
        <v>0</v>
      </c>
      <c r="O197" s="191"/>
      <c r="P197" s="191"/>
      <c r="Q197" s="191"/>
      <c r="R197" s="191"/>
      <c r="S197" s="191"/>
      <c r="T197" s="191"/>
      <c r="U197" s="191"/>
      <c r="V197" s="191"/>
      <c r="W197" s="191"/>
      <c r="X197" s="191"/>
      <c r="Y197" s="191"/>
      <c r="Z197" s="191"/>
      <c r="AA197" s="191"/>
      <c r="AB197" s="191"/>
      <c r="AC197" s="191"/>
      <c r="AD197" s="191"/>
      <c r="AE197" s="191"/>
      <c r="AF197" s="191"/>
      <c r="AG197" s="191"/>
      <c r="AH197" s="191"/>
      <c r="AI197" s="191"/>
      <c r="AJ197" s="191"/>
    </row>
    <row r="198" spans="1:36" s="193" customFormat="1" ht="15" customHeight="1" x14ac:dyDescent="0.25">
      <c r="A198" s="194" t="s">
        <v>858</v>
      </c>
      <c r="B198" s="76" t="s">
        <v>15</v>
      </c>
      <c r="C198" s="422">
        <f>'7,3,3 APA'!G1565</f>
        <v>767.529</v>
      </c>
      <c r="D198" s="422">
        <f>'7,3,3 APA'!H1565</f>
        <v>767.529</v>
      </c>
      <c r="E198" s="422">
        <f>'7,3,3 APA'!J1565</f>
        <v>0</v>
      </c>
      <c r="F198" s="422">
        <f>'7,3,3 APA'!L1565</f>
        <v>767.529</v>
      </c>
      <c r="G198" s="423">
        <f>'7,3,3 APA'!M1565</f>
        <v>0</v>
      </c>
      <c r="H198" s="191"/>
      <c r="I198" s="192"/>
      <c r="J198" s="191"/>
      <c r="K198" s="191"/>
      <c r="L198" s="191"/>
      <c r="M198" s="191"/>
      <c r="N198" s="191">
        <f t="shared" si="47"/>
        <v>0</v>
      </c>
      <c r="O198" s="191"/>
      <c r="P198" s="191"/>
      <c r="Q198" s="191"/>
      <c r="R198" s="191"/>
      <c r="S198" s="191"/>
      <c r="T198" s="191"/>
      <c r="U198" s="191"/>
      <c r="V198" s="191"/>
      <c r="W198" s="191"/>
      <c r="X198" s="191"/>
      <c r="Y198" s="191"/>
      <c r="Z198" s="191"/>
      <c r="AA198" s="191"/>
      <c r="AB198" s="191"/>
      <c r="AC198" s="191"/>
      <c r="AD198" s="191"/>
      <c r="AE198" s="191"/>
      <c r="AF198" s="191"/>
      <c r="AG198" s="191"/>
      <c r="AH198" s="191"/>
      <c r="AI198" s="191"/>
      <c r="AJ198" s="191"/>
    </row>
    <row r="199" spans="1:36" s="193" customFormat="1" ht="15" customHeight="1" x14ac:dyDescent="0.25">
      <c r="A199" s="194" t="s">
        <v>859</v>
      </c>
      <c r="B199" s="76" t="s">
        <v>562</v>
      </c>
      <c r="C199" s="422">
        <f>'7,3,3 CANAL'!G1233</f>
        <v>1852.9914723707664</v>
      </c>
      <c r="D199" s="422">
        <f>'7,3,3 CANAL'!H1233</f>
        <v>0</v>
      </c>
      <c r="E199" s="422">
        <f>'7,3,3 CANAL'!I1233+'7,3,3 CANAL'!J1233</f>
        <v>1852.9914723707664</v>
      </c>
      <c r="F199" s="422">
        <f>'7,3,3 CANAL'!L1233</f>
        <v>0</v>
      </c>
      <c r="G199" s="423">
        <f>'7,3,3 CANAL'!M1233</f>
        <v>1852.9914723707664</v>
      </c>
      <c r="H199" s="191"/>
      <c r="I199" s="192"/>
      <c r="J199" s="191"/>
      <c r="K199" s="191"/>
      <c r="L199" s="191"/>
      <c r="M199" s="191"/>
      <c r="N199" s="191">
        <f t="shared" si="47"/>
        <v>0</v>
      </c>
      <c r="O199" s="191"/>
      <c r="P199" s="191"/>
      <c r="Q199" s="191"/>
      <c r="R199" s="191"/>
      <c r="S199" s="191"/>
      <c r="T199" s="191"/>
      <c r="U199" s="191"/>
      <c r="V199" s="191"/>
      <c r="W199" s="191"/>
      <c r="X199" s="191"/>
      <c r="Y199" s="191"/>
      <c r="Z199" s="191"/>
      <c r="AA199" s="191"/>
      <c r="AB199" s="191"/>
      <c r="AC199" s="191"/>
      <c r="AD199" s="191"/>
      <c r="AE199" s="191"/>
      <c r="AF199" s="191"/>
      <c r="AG199" s="191"/>
      <c r="AH199" s="191"/>
      <c r="AI199" s="191"/>
      <c r="AJ199" s="191"/>
    </row>
    <row r="200" spans="1:36" s="193" customFormat="1" ht="15" customHeight="1" x14ac:dyDescent="0.25">
      <c r="A200" s="165">
        <v>57</v>
      </c>
      <c r="B200" s="203" t="s">
        <v>210</v>
      </c>
      <c r="C200" s="419">
        <f>C201+C202</f>
        <v>4498.1050949999999</v>
      </c>
      <c r="D200" s="419">
        <f t="shared" ref="D200:G200" si="68">D201+D202</f>
        <v>0</v>
      </c>
      <c r="E200" s="419">
        <f t="shared" si="68"/>
        <v>4498.1050949999999</v>
      </c>
      <c r="F200" s="419">
        <f t="shared" si="68"/>
        <v>0</v>
      </c>
      <c r="G200" s="424">
        <f t="shared" si="68"/>
        <v>4498.1050949999999</v>
      </c>
      <c r="H200" s="191"/>
      <c r="I200" s="192"/>
      <c r="J200" s="191"/>
      <c r="K200" s="191"/>
      <c r="L200" s="191"/>
      <c r="M200" s="191"/>
      <c r="N200" s="191">
        <f t="shared" si="47"/>
        <v>0</v>
      </c>
      <c r="O200" s="191"/>
      <c r="P200" s="191"/>
      <c r="Q200" s="191"/>
      <c r="R200" s="191"/>
      <c r="S200" s="191"/>
      <c r="T200" s="191"/>
      <c r="U200" s="191"/>
      <c r="V200" s="191"/>
      <c r="W200" s="191"/>
      <c r="X200" s="191"/>
      <c r="Y200" s="191"/>
      <c r="Z200" s="191"/>
      <c r="AA200" s="191"/>
      <c r="AB200" s="191"/>
      <c r="AC200" s="191"/>
      <c r="AD200" s="191"/>
      <c r="AE200" s="191"/>
      <c r="AF200" s="191"/>
      <c r="AG200" s="191"/>
      <c r="AH200" s="191"/>
      <c r="AI200" s="191"/>
      <c r="AJ200" s="191"/>
    </row>
    <row r="201" spans="1:36" s="193" customFormat="1" ht="15" customHeight="1" x14ac:dyDescent="0.25">
      <c r="A201" s="194" t="s">
        <v>860</v>
      </c>
      <c r="B201" s="76" t="s">
        <v>15</v>
      </c>
      <c r="C201" s="422">
        <f>'7,3,3 APA'!G1590</f>
        <v>814.93830000000003</v>
      </c>
      <c r="D201" s="422">
        <f>'7,3,3 APA'!H1590</f>
        <v>0</v>
      </c>
      <c r="E201" s="422">
        <f>'7,3,3 APA'!I1590</f>
        <v>814.93830000000003</v>
      </c>
      <c r="F201" s="422">
        <f>'7,3,3 APA'!L1590</f>
        <v>0</v>
      </c>
      <c r="G201" s="423">
        <f>'7,3,3 APA'!M1590</f>
        <v>814.93830000000003</v>
      </c>
      <c r="H201" s="191"/>
      <c r="I201" s="192"/>
      <c r="J201" s="191"/>
      <c r="K201" s="191"/>
      <c r="L201" s="191"/>
      <c r="M201" s="191"/>
      <c r="N201" s="191">
        <f t="shared" ref="N201:N264" si="69">IF((D201+E201)=C201,0,1)</f>
        <v>0</v>
      </c>
      <c r="O201" s="191"/>
      <c r="P201" s="191"/>
      <c r="Q201" s="191"/>
      <c r="R201" s="191"/>
      <c r="S201" s="191"/>
      <c r="T201" s="191"/>
      <c r="U201" s="191"/>
      <c r="V201" s="191"/>
      <c r="W201" s="191"/>
      <c r="X201" s="191"/>
      <c r="Y201" s="191"/>
      <c r="Z201" s="191"/>
      <c r="AA201" s="191"/>
      <c r="AB201" s="191"/>
      <c r="AC201" s="191"/>
      <c r="AD201" s="191"/>
      <c r="AE201" s="191"/>
      <c r="AF201" s="191"/>
      <c r="AG201" s="191"/>
      <c r="AH201" s="191"/>
      <c r="AI201" s="191"/>
      <c r="AJ201" s="191"/>
    </row>
    <row r="202" spans="1:36" s="193" customFormat="1" ht="15" customHeight="1" x14ac:dyDescent="0.25">
      <c r="A202" s="194" t="s">
        <v>861</v>
      </c>
      <c r="B202" s="76" t="s">
        <v>562</v>
      </c>
      <c r="C202" s="422">
        <f>'7,3,3 CANAL'!G1254</f>
        <v>3683.1667950000001</v>
      </c>
      <c r="D202" s="422">
        <f>'7,3,3 CANAL'!H1254</f>
        <v>0</v>
      </c>
      <c r="E202" s="422">
        <f>'7,3,3 CANAL'!I1254+'7,3,3 CANAL'!J1254</f>
        <v>3683.1667950000001</v>
      </c>
      <c r="F202" s="422">
        <f>'7,3,3 CANAL'!L1254</f>
        <v>0</v>
      </c>
      <c r="G202" s="423">
        <f>'7,3,3 CANAL'!M1254</f>
        <v>3683.1667950000001</v>
      </c>
      <c r="H202" s="191"/>
      <c r="I202" s="192"/>
      <c r="J202" s="191"/>
      <c r="K202" s="191"/>
      <c r="L202" s="191"/>
      <c r="M202" s="191"/>
      <c r="N202" s="191">
        <f t="shared" si="69"/>
        <v>0</v>
      </c>
      <c r="O202" s="191"/>
      <c r="P202" s="191"/>
      <c r="Q202" s="191"/>
      <c r="R202" s="191"/>
      <c r="S202" s="191"/>
      <c r="T202" s="191"/>
      <c r="U202" s="191"/>
      <c r="V202" s="191"/>
      <c r="W202" s="191"/>
      <c r="X202" s="191"/>
      <c r="Y202" s="191"/>
      <c r="Z202" s="191"/>
      <c r="AA202" s="191"/>
      <c r="AB202" s="191"/>
      <c r="AC202" s="191"/>
      <c r="AD202" s="191"/>
      <c r="AE202" s="191"/>
      <c r="AF202" s="191"/>
      <c r="AG202" s="191"/>
      <c r="AH202" s="191"/>
      <c r="AI202" s="191"/>
      <c r="AJ202" s="191"/>
    </row>
    <row r="203" spans="1:36" s="196" customFormat="1" ht="15" customHeight="1" x14ac:dyDescent="0.25">
      <c r="A203" s="165">
        <v>58</v>
      </c>
      <c r="B203" s="203" t="s">
        <v>211</v>
      </c>
      <c r="C203" s="419">
        <f>C204+C205</f>
        <v>8544.0507400000006</v>
      </c>
      <c r="D203" s="419">
        <f t="shared" ref="D203:G203" si="70">D204+D205</f>
        <v>410.67780000000005</v>
      </c>
      <c r="E203" s="419">
        <f t="shared" si="70"/>
        <v>8133.3729400000011</v>
      </c>
      <c r="F203" s="419">
        <f t="shared" si="70"/>
        <v>0</v>
      </c>
      <c r="G203" s="424">
        <f t="shared" si="70"/>
        <v>8544.0507400000006</v>
      </c>
      <c r="H203" s="191"/>
      <c r="I203" s="192"/>
      <c r="J203" s="79"/>
      <c r="K203" s="191"/>
      <c r="L203" s="79"/>
      <c r="M203" s="191"/>
      <c r="N203" s="191">
        <f t="shared" si="69"/>
        <v>0</v>
      </c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</row>
    <row r="204" spans="1:36" s="193" customFormat="1" ht="15" customHeight="1" x14ac:dyDescent="0.25">
      <c r="A204" s="194" t="s">
        <v>862</v>
      </c>
      <c r="B204" s="76" t="s">
        <v>15</v>
      </c>
      <c r="C204" s="422">
        <f>'7,3,3 APA'!G1614</f>
        <v>410.67780000000005</v>
      </c>
      <c r="D204" s="422">
        <f>'7,3,3 APA'!H1614</f>
        <v>410.67780000000005</v>
      </c>
      <c r="E204" s="422">
        <f>'7,3,3 APA'!J1614</f>
        <v>0</v>
      </c>
      <c r="F204" s="422">
        <f>'7,3,3 APA'!L1614</f>
        <v>0</v>
      </c>
      <c r="G204" s="423">
        <f>'7,3,3 APA'!M1614</f>
        <v>410.67780000000005</v>
      </c>
      <c r="H204" s="191"/>
      <c r="I204" s="192"/>
      <c r="J204" s="191"/>
      <c r="K204" s="191"/>
      <c r="L204" s="191"/>
      <c r="M204" s="191"/>
      <c r="N204" s="191">
        <f t="shared" si="69"/>
        <v>0</v>
      </c>
      <c r="O204" s="191"/>
      <c r="P204" s="191"/>
      <c r="Q204" s="191"/>
      <c r="R204" s="191"/>
      <c r="S204" s="191"/>
      <c r="T204" s="191"/>
      <c r="U204" s="191"/>
      <c r="V204" s="191"/>
      <c r="W204" s="191"/>
      <c r="X204" s="191"/>
      <c r="Y204" s="191"/>
      <c r="Z204" s="191"/>
      <c r="AA204" s="191"/>
      <c r="AB204" s="191"/>
      <c r="AC204" s="191"/>
      <c r="AD204" s="191"/>
      <c r="AE204" s="191"/>
      <c r="AF204" s="191"/>
      <c r="AG204" s="191"/>
      <c r="AH204" s="191"/>
      <c r="AI204" s="191"/>
      <c r="AJ204" s="191"/>
    </row>
    <row r="205" spans="1:36" s="193" customFormat="1" ht="15" customHeight="1" x14ac:dyDescent="0.25">
      <c r="A205" s="194" t="s">
        <v>863</v>
      </c>
      <c r="B205" s="76" t="s">
        <v>562</v>
      </c>
      <c r="C205" s="422">
        <f>'7,3,3 CANAL'!G1275</f>
        <v>8133.3729400000011</v>
      </c>
      <c r="D205" s="422">
        <f>'7,3,3 CANAL'!H1275</f>
        <v>0</v>
      </c>
      <c r="E205" s="422">
        <f>'7,3,3 CANAL'!J1275</f>
        <v>8133.3729400000011</v>
      </c>
      <c r="F205" s="422">
        <f>'7,3,3 CANAL'!L1275</f>
        <v>0</v>
      </c>
      <c r="G205" s="423">
        <f>'7,3,3 CANAL'!M1275</f>
        <v>8133.3729400000011</v>
      </c>
      <c r="H205" s="191"/>
      <c r="I205" s="192"/>
      <c r="J205" s="191"/>
      <c r="K205" s="191"/>
      <c r="L205" s="191"/>
      <c r="M205" s="191"/>
      <c r="N205" s="191">
        <f t="shared" si="69"/>
        <v>0</v>
      </c>
      <c r="O205" s="191"/>
      <c r="P205" s="191"/>
      <c r="Q205" s="191"/>
      <c r="R205" s="191"/>
      <c r="S205" s="191"/>
      <c r="T205" s="191"/>
      <c r="U205" s="191"/>
      <c r="V205" s="191"/>
      <c r="W205" s="191"/>
      <c r="X205" s="191"/>
      <c r="Y205" s="191"/>
      <c r="Z205" s="191"/>
      <c r="AA205" s="191"/>
      <c r="AB205" s="191"/>
      <c r="AC205" s="191"/>
      <c r="AD205" s="191"/>
      <c r="AE205" s="191"/>
      <c r="AF205" s="191"/>
      <c r="AG205" s="191"/>
      <c r="AH205" s="191"/>
      <c r="AI205" s="191"/>
      <c r="AJ205" s="191"/>
    </row>
    <row r="206" spans="1:36" s="79" customFormat="1" ht="15" hidden="1" customHeight="1" x14ac:dyDescent="0.25">
      <c r="A206" s="223"/>
      <c r="B206" s="224" t="s">
        <v>362</v>
      </c>
      <c r="C206" s="425">
        <f>C207+C208</f>
        <v>0</v>
      </c>
      <c r="D206" s="425">
        <f t="shared" ref="D206:G206" si="71">D207+D208</f>
        <v>0</v>
      </c>
      <c r="E206" s="425">
        <f t="shared" si="71"/>
        <v>0</v>
      </c>
      <c r="F206" s="425">
        <f t="shared" si="71"/>
        <v>0</v>
      </c>
      <c r="G206" s="426">
        <f t="shared" si="71"/>
        <v>0</v>
      </c>
      <c r="H206" s="191"/>
      <c r="I206" s="192"/>
      <c r="K206" s="191"/>
      <c r="M206" s="191"/>
      <c r="N206" s="191">
        <f t="shared" si="69"/>
        <v>0</v>
      </c>
    </row>
    <row r="207" spans="1:36" s="193" customFormat="1" ht="15" hidden="1" customHeight="1" x14ac:dyDescent="0.25">
      <c r="A207" s="194"/>
      <c r="B207" s="76" t="s">
        <v>15</v>
      </c>
      <c r="C207" s="422">
        <f>'7,3,3 APA'!G1638</f>
        <v>0</v>
      </c>
      <c r="D207" s="422">
        <f>'7,3,3 APA'!H1638</f>
        <v>0</v>
      </c>
      <c r="E207" s="422">
        <f>'7,3,3 APA'!J1638</f>
        <v>0</v>
      </c>
      <c r="F207" s="422">
        <f>'7,3,3 APA'!L1638</f>
        <v>0</v>
      </c>
      <c r="G207" s="423">
        <f>'7,3,3 APA'!M1638</f>
        <v>0</v>
      </c>
      <c r="H207" s="191"/>
      <c r="I207" s="192"/>
      <c r="J207" s="191"/>
      <c r="K207" s="191"/>
      <c r="L207" s="191"/>
      <c r="M207" s="191"/>
      <c r="N207" s="191">
        <f t="shared" si="69"/>
        <v>0</v>
      </c>
      <c r="O207" s="191"/>
      <c r="P207" s="191"/>
      <c r="Q207" s="191"/>
      <c r="R207" s="191"/>
      <c r="S207" s="191"/>
      <c r="T207" s="191"/>
      <c r="U207" s="191"/>
      <c r="V207" s="191"/>
      <c r="W207" s="191"/>
      <c r="X207" s="191"/>
      <c r="Y207" s="191"/>
      <c r="Z207" s="191"/>
      <c r="AA207" s="191"/>
      <c r="AB207" s="191"/>
      <c r="AC207" s="191"/>
      <c r="AD207" s="191"/>
      <c r="AE207" s="191"/>
      <c r="AF207" s="191"/>
      <c r="AG207" s="191"/>
      <c r="AH207" s="191"/>
      <c r="AI207" s="191"/>
      <c r="AJ207" s="191"/>
    </row>
    <row r="208" spans="1:36" s="193" customFormat="1" ht="15" hidden="1" customHeight="1" x14ac:dyDescent="0.25">
      <c r="A208" s="194"/>
      <c r="B208" s="76" t="s">
        <v>562</v>
      </c>
      <c r="C208" s="422">
        <f>'7,3,3 CANAL'!G1292</f>
        <v>0</v>
      </c>
      <c r="D208" s="422">
        <f>'7,3,3 CANAL'!H1292</f>
        <v>0</v>
      </c>
      <c r="E208" s="422">
        <f>'7,3,3 CANAL'!J1292</f>
        <v>0</v>
      </c>
      <c r="F208" s="422">
        <f>'7,3,3 CANAL'!L1292</f>
        <v>0</v>
      </c>
      <c r="G208" s="423">
        <f>'7,3,3 CANAL'!M1292</f>
        <v>0</v>
      </c>
      <c r="H208" s="191"/>
      <c r="I208" s="192"/>
      <c r="J208" s="191"/>
      <c r="K208" s="191"/>
      <c r="L208" s="191"/>
      <c r="M208" s="191"/>
      <c r="N208" s="191">
        <f t="shared" si="69"/>
        <v>0</v>
      </c>
      <c r="O208" s="191"/>
      <c r="P208" s="191"/>
      <c r="Q208" s="191"/>
      <c r="R208" s="191"/>
      <c r="S208" s="191"/>
      <c r="T208" s="191"/>
      <c r="U208" s="191"/>
      <c r="V208" s="191"/>
      <c r="W208" s="191"/>
      <c r="X208" s="191"/>
      <c r="Y208" s="191"/>
      <c r="Z208" s="191"/>
      <c r="AA208" s="191"/>
      <c r="AB208" s="191"/>
      <c r="AC208" s="191"/>
      <c r="AD208" s="191"/>
      <c r="AE208" s="191"/>
      <c r="AF208" s="191"/>
      <c r="AG208" s="191"/>
      <c r="AH208" s="191"/>
      <c r="AI208" s="191"/>
      <c r="AJ208" s="191"/>
    </row>
    <row r="209" spans="1:36" s="193" customFormat="1" ht="15" customHeight="1" x14ac:dyDescent="0.25">
      <c r="A209" s="165">
        <v>59</v>
      </c>
      <c r="B209" s="203" t="s">
        <v>212</v>
      </c>
      <c r="C209" s="419">
        <f>C210+C211</f>
        <v>8208.7473000000009</v>
      </c>
      <c r="D209" s="419">
        <f t="shared" ref="D209:G209" si="72">D210+D211</f>
        <v>1016.5173000000001</v>
      </c>
      <c r="E209" s="419">
        <f t="shared" si="72"/>
        <v>7192.2300000000014</v>
      </c>
      <c r="F209" s="419">
        <f t="shared" si="72"/>
        <v>0</v>
      </c>
      <c r="G209" s="424">
        <f t="shared" si="72"/>
        <v>8208.7473000000009</v>
      </c>
      <c r="H209" s="191"/>
      <c r="I209" s="192"/>
      <c r="J209" s="191"/>
      <c r="K209" s="191"/>
      <c r="L209" s="191"/>
      <c r="M209" s="191"/>
      <c r="N209" s="191">
        <f t="shared" si="69"/>
        <v>0</v>
      </c>
      <c r="O209" s="191"/>
      <c r="P209" s="191"/>
      <c r="Q209" s="191"/>
      <c r="R209" s="191"/>
      <c r="S209" s="191"/>
      <c r="T209" s="191"/>
      <c r="U209" s="191"/>
      <c r="V209" s="191"/>
      <c r="W209" s="191"/>
      <c r="X209" s="191"/>
      <c r="Y209" s="191"/>
      <c r="Z209" s="191"/>
      <c r="AA209" s="191"/>
      <c r="AB209" s="191"/>
      <c r="AC209" s="191"/>
      <c r="AD209" s="191"/>
      <c r="AE209" s="191"/>
      <c r="AF209" s="191"/>
      <c r="AG209" s="191"/>
      <c r="AH209" s="191"/>
      <c r="AI209" s="191"/>
      <c r="AJ209" s="191"/>
    </row>
    <row r="210" spans="1:36" s="193" customFormat="1" ht="15" customHeight="1" x14ac:dyDescent="0.25">
      <c r="A210" s="194" t="s">
        <v>864</v>
      </c>
      <c r="B210" s="76" t="s">
        <v>15</v>
      </c>
      <c r="C210" s="422">
        <f>'7,3,3 APA'!G1659</f>
        <v>1016.5173000000001</v>
      </c>
      <c r="D210" s="422">
        <f>'7,3,3 APA'!H1659</f>
        <v>1016.5173000000001</v>
      </c>
      <c r="E210" s="422">
        <f>'7,3,3 APA'!J1659</f>
        <v>0</v>
      </c>
      <c r="F210" s="422">
        <f>'7,3,3 APA'!L1659</f>
        <v>0</v>
      </c>
      <c r="G210" s="423">
        <f>'7,3,3 APA'!M1659</f>
        <v>1016.5173000000001</v>
      </c>
      <c r="H210" s="191"/>
      <c r="I210" s="192"/>
      <c r="J210" s="191"/>
      <c r="K210" s="191"/>
      <c r="L210" s="191"/>
      <c r="M210" s="191"/>
      <c r="N210" s="191">
        <f t="shared" si="69"/>
        <v>0</v>
      </c>
      <c r="O210" s="191"/>
      <c r="P210" s="191"/>
      <c r="Q210" s="191"/>
      <c r="R210" s="191"/>
      <c r="S210" s="191"/>
      <c r="T210" s="191"/>
      <c r="U210" s="191"/>
      <c r="V210" s="191"/>
      <c r="W210" s="191"/>
      <c r="X210" s="191"/>
      <c r="Y210" s="191"/>
      <c r="Z210" s="191"/>
      <c r="AA210" s="191"/>
      <c r="AB210" s="191"/>
      <c r="AC210" s="191"/>
      <c r="AD210" s="191"/>
      <c r="AE210" s="191"/>
      <c r="AF210" s="191"/>
      <c r="AG210" s="191"/>
      <c r="AH210" s="191"/>
      <c r="AI210" s="191"/>
      <c r="AJ210" s="191"/>
    </row>
    <row r="211" spans="1:36" s="193" customFormat="1" ht="15" customHeight="1" x14ac:dyDescent="0.25">
      <c r="A211" s="194" t="s">
        <v>1035</v>
      </c>
      <c r="B211" s="76" t="s">
        <v>562</v>
      </c>
      <c r="C211" s="422">
        <f>'7,3,3 CANAL'!G1309</f>
        <v>7192.2300000000014</v>
      </c>
      <c r="D211" s="422">
        <f>'7,3,3 CANAL'!H1309</f>
        <v>0</v>
      </c>
      <c r="E211" s="422">
        <f>'7,3,3 CANAL'!J1309</f>
        <v>7192.2300000000014</v>
      </c>
      <c r="F211" s="422">
        <f>'7,3,3 CANAL'!L1309</f>
        <v>0</v>
      </c>
      <c r="G211" s="423">
        <f>'7,3,3 CANAL'!M1309</f>
        <v>7192.2300000000014</v>
      </c>
      <c r="H211" s="191"/>
      <c r="I211" s="192"/>
      <c r="J211" s="191"/>
      <c r="K211" s="191"/>
      <c r="L211" s="191"/>
      <c r="M211" s="191"/>
      <c r="N211" s="191">
        <f t="shared" si="69"/>
        <v>0</v>
      </c>
      <c r="O211" s="191"/>
      <c r="P211" s="191"/>
      <c r="Q211" s="191"/>
      <c r="R211" s="191"/>
      <c r="S211" s="191"/>
      <c r="T211" s="191"/>
      <c r="U211" s="191"/>
      <c r="V211" s="191"/>
      <c r="W211" s="191"/>
      <c r="X211" s="191"/>
      <c r="Y211" s="191"/>
      <c r="Z211" s="191"/>
      <c r="AA211" s="191"/>
      <c r="AB211" s="191"/>
      <c r="AC211" s="191"/>
      <c r="AD211" s="191"/>
      <c r="AE211" s="191"/>
      <c r="AF211" s="191"/>
      <c r="AG211" s="191"/>
      <c r="AH211" s="191"/>
      <c r="AI211" s="191"/>
      <c r="AJ211" s="191"/>
    </row>
    <row r="212" spans="1:36" s="193" customFormat="1" ht="15" customHeight="1" x14ac:dyDescent="0.25">
      <c r="A212" s="165">
        <v>60</v>
      </c>
      <c r="B212" s="203" t="s">
        <v>213</v>
      </c>
      <c r="C212" s="419">
        <f>C213+C214</f>
        <v>7313.0410000000011</v>
      </c>
      <c r="D212" s="419">
        <f t="shared" ref="D212:G212" si="73">D213+D214</f>
        <v>934.45600000000002</v>
      </c>
      <c r="E212" s="419">
        <f t="shared" si="73"/>
        <v>6378.5850000000009</v>
      </c>
      <c r="F212" s="419">
        <f t="shared" si="73"/>
        <v>934.45600000000002</v>
      </c>
      <c r="G212" s="424">
        <f t="shared" si="73"/>
        <v>6378.5850000000009</v>
      </c>
      <c r="H212" s="191"/>
      <c r="I212" s="192"/>
      <c r="J212" s="191"/>
      <c r="K212" s="191"/>
      <c r="L212" s="191"/>
      <c r="M212" s="191"/>
      <c r="N212" s="191">
        <f t="shared" si="69"/>
        <v>0</v>
      </c>
      <c r="O212" s="191"/>
      <c r="P212" s="191"/>
      <c r="Q212" s="191"/>
      <c r="R212" s="191"/>
      <c r="S212" s="191"/>
      <c r="T212" s="191"/>
      <c r="U212" s="191"/>
      <c r="V212" s="191"/>
      <c r="W212" s="191"/>
      <c r="X212" s="191"/>
      <c r="Y212" s="191"/>
      <c r="Z212" s="191"/>
      <c r="AA212" s="191"/>
      <c r="AB212" s="191"/>
      <c r="AC212" s="191"/>
      <c r="AD212" s="191"/>
      <c r="AE212" s="191"/>
      <c r="AF212" s="191"/>
      <c r="AG212" s="191"/>
      <c r="AH212" s="191"/>
      <c r="AI212" s="191"/>
      <c r="AJ212" s="191"/>
    </row>
    <row r="213" spans="1:36" s="193" customFormat="1" ht="15" customHeight="1" x14ac:dyDescent="0.25">
      <c r="A213" s="194" t="s">
        <v>865</v>
      </c>
      <c r="B213" s="76" t="s">
        <v>15</v>
      </c>
      <c r="C213" s="422">
        <f>'7,3,3 APA'!G1680</f>
        <v>934.45600000000002</v>
      </c>
      <c r="D213" s="422">
        <f>'7,3,3 APA'!H1680</f>
        <v>934.45600000000002</v>
      </c>
      <c r="E213" s="422">
        <f>'7,3,3 APA'!J1680</f>
        <v>0</v>
      </c>
      <c r="F213" s="422">
        <f>'7,3,3 APA'!L1680</f>
        <v>934.45600000000002</v>
      </c>
      <c r="G213" s="423">
        <f>'7,3,3 APA'!M1680</f>
        <v>0</v>
      </c>
      <c r="H213" s="191"/>
      <c r="I213" s="192"/>
      <c r="J213" s="191"/>
      <c r="K213" s="191"/>
      <c r="L213" s="191"/>
      <c r="M213" s="191"/>
      <c r="N213" s="191">
        <f t="shared" si="69"/>
        <v>0</v>
      </c>
      <c r="O213" s="191"/>
      <c r="P213" s="191"/>
      <c r="Q213" s="191"/>
      <c r="R213" s="191"/>
      <c r="S213" s="191"/>
      <c r="T213" s="191"/>
      <c r="U213" s="191"/>
      <c r="V213" s="191"/>
      <c r="W213" s="191"/>
      <c r="X213" s="191"/>
      <c r="Y213" s="191"/>
      <c r="Z213" s="191"/>
      <c r="AA213" s="191"/>
      <c r="AB213" s="191"/>
      <c r="AC213" s="191"/>
      <c r="AD213" s="191"/>
      <c r="AE213" s="191"/>
      <c r="AF213" s="191"/>
      <c r="AG213" s="191"/>
      <c r="AH213" s="191"/>
      <c r="AI213" s="191"/>
      <c r="AJ213" s="191"/>
    </row>
    <row r="214" spans="1:36" s="193" customFormat="1" ht="15" customHeight="1" x14ac:dyDescent="0.25">
      <c r="A214" s="194" t="s">
        <v>866</v>
      </c>
      <c r="B214" s="76" t="s">
        <v>562</v>
      </c>
      <c r="C214" s="422">
        <f>'7,3,3 CANAL'!G1326</f>
        <v>6378.5850000000009</v>
      </c>
      <c r="D214" s="422">
        <f>'7,3,3 CANAL'!H1326</f>
        <v>0</v>
      </c>
      <c r="E214" s="422">
        <f>'7,3,3 CANAL'!J1326</f>
        <v>6378.5850000000009</v>
      </c>
      <c r="F214" s="422">
        <f>'7,3,3 CANAL'!L1326</f>
        <v>0</v>
      </c>
      <c r="G214" s="423">
        <f>'7,3,3 CANAL'!M1326</f>
        <v>6378.5850000000009</v>
      </c>
      <c r="H214" s="191"/>
      <c r="I214" s="192"/>
      <c r="J214" s="191"/>
      <c r="K214" s="191"/>
      <c r="L214" s="191"/>
      <c r="M214" s="191"/>
      <c r="N214" s="191">
        <f t="shared" si="69"/>
        <v>0</v>
      </c>
      <c r="O214" s="191"/>
      <c r="P214" s="191"/>
      <c r="Q214" s="191"/>
      <c r="R214" s="191"/>
      <c r="S214" s="191"/>
      <c r="T214" s="191"/>
      <c r="U214" s="191"/>
      <c r="V214" s="191"/>
      <c r="W214" s="191"/>
      <c r="X214" s="191"/>
      <c r="Y214" s="191"/>
      <c r="Z214" s="191"/>
      <c r="AA214" s="191"/>
      <c r="AB214" s="191"/>
      <c r="AC214" s="191"/>
      <c r="AD214" s="191"/>
      <c r="AE214" s="191"/>
      <c r="AF214" s="191"/>
      <c r="AG214" s="191"/>
      <c r="AH214" s="191"/>
      <c r="AI214" s="191"/>
      <c r="AJ214" s="191"/>
    </row>
    <row r="215" spans="1:36" s="196" customFormat="1" ht="15" customHeight="1" x14ac:dyDescent="0.25">
      <c r="A215" s="165">
        <v>61</v>
      </c>
      <c r="B215" s="203" t="s">
        <v>214</v>
      </c>
      <c r="C215" s="419">
        <f>C216+C217</f>
        <v>10159.440066000001</v>
      </c>
      <c r="D215" s="419">
        <f t="shared" ref="D215:G215" si="74">D216+D217</f>
        <v>0</v>
      </c>
      <c r="E215" s="419">
        <f t="shared" si="74"/>
        <v>10159.440066000001</v>
      </c>
      <c r="F215" s="419">
        <f t="shared" si="74"/>
        <v>0</v>
      </c>
      <c r="G215" s="424">
        <f t="shared" si="74"/>
        <v>10159.440066000001</v>
      </c>
      <c r="H215" s="191"/>
      <c r="I215" s="192"/>
      <c r="J215" s="79"/>
      <c r="K215" s="191"/>
      <c r="L215" s="79"/>
      <c r="M215" s="191"/>
      <c r="N215" s="191">
        <f t="shared" si="69"/>
        <v>0</v>
      </c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</row>
    <row r="216" spans="1:36" s="193" customFormat="1" ht="15" customHeight="1" x14ac:dyDescent="0.25">
      <c r="A216" s="194" t="s">
        <v>867</v>
      </c>
      <c r="B216" s="76" t="s">
        <v>15</v>
      </c>
      <c r="C216" s="422">
        <f>'7,3,3 APA'!G1704</f>
        <v>141.84054</v>
      </c>
      <c r="D216" s="422">
        <f>'7,3,3 APA'!H1704</f>
        <v>0</v>
      </c>
      <c r="E216" s="422">
        <f>'7,3,3 APA'!I1704</f>
        <v>141.84054</v>
      </c>
      <c r="F216" s="422">
        <f>'7,3,3 APA'!L1704</f>
        <v>0</v>
      </c>
      <c r="G216" s="423">
        <f>'7,3,3 APA'!M1704</f>
        <v>141.84054</v>
      </c>
      <c r="H216" s="191"/>
      <c r="I216" s="192"/>
      <c r="J216" s="191"/>
      <c r="K216" s="191"/>
      <c r="L216" s="191"/>
      <c r="M216" s="191"/>
      <c r="N216" s="191">
        <f t="shared" si="69"/>
        <v>0</v>
      </c>
      <c r="O216" s="191"/>
      <c r="P216" s="191"/>
      <c r="Q216" s="191"/>
      <c r="R216" s="191"/>
      <c r="S216" s="191"/>
      <c r="T216" s="191"/>
      <c r="U216" s="191"/>
      <c r="V216" s="191"/>
      <c r="W216" s="191"/>
      <c r="X216" s="191"/>
      <c r="Y216" s="191"/>
      <c r="Z216" s="191"/>
      <c r="AA216" s="191"/>
      <c r="AB216" s="191"/>
      <c r="AC216" s="191"/>
      <c r="AD216" s="191"/>
      <c r="AE216" s="191"/>
      <c r="AF216" s="191"/>
      <c r="AG216" s="191"/>
      <c r="AH216" s="191"/>
      <c r="AI216" s="191"/>
      <c r="AJ216" s="191"/>
    </row>
    <row r="217" spans="1:36" s="193" customFormat="1" ht="15" customHeight="1" x14ac:dyDescent="0.25">
      <c r="A217" s="194" t="s">
        <v>868</v>
      </c>
      <c r="B217" s="76" t="s">
        <v>562</v>
      </c>
      <c r="C217" s="422">
        <f>'7,3,3 CANAL'!G1344</f>
        <v>10017.599526000002</v>
      </c>
      <c r="D217" s="422">
        <f>'7,3,3 CANAL'!H1344</f>
        <v>0</v>
      </c>
      <c r="E217" s="422">
        <f>'7,3,3 CANAL'!I1344+'7,3,3 CANAL'!J1344</f>
        <v>10017.599526000002</v>
      </c>
      <c r="F217" s="422">
        <f>'7,3,3 CANAL'!L1344</f>
        <v>0</v>
      </c>
      <c r="G217" s="423">
        <f>'7,3,3 CANAL'!M1344</f>
        <v>10017.599526000002</v>
      </c>
      <c r="H217" s="191"/>
      <c r="I217" s="192"/>
      <c r="J217" s="191"/>
      <c r="K217" s="191"/>
      <c r="L217" s="191"/>
      <c r="M217" s="191"/>
      <c r="N217" s="191">
        <f t="shared" si="69"/>
        <v>0</v>
      </c>
      <c r="O217" s="191"/>
      <c r="P217" s="191"/>
      <c r="Q217" s="191"/>
      <c r="R217" s="191"/>
      <c r="S217" s="191"/>
      <c r="T217" s="191"/>
      <c r="U217" s="191"/>
      <c r="V217" s="191"/>
      <c r="W217" s="191"/>
      <c r="X217" s="191"/>
      <c r="Y217" s="191"/>
      <c r="Z217" s="191"/>
      <c r="AA217" s="191"/>
      <c r="AB217" s="191"/>
      <c r="AC217" s="191"/>
      <c r="AD217" s="191"/>
      <c r="AE217" s="191"/>
      <c r="AF217" s="191"/>
      <c r="AG217" s="191"/>
      <c r="AH217" s="191"/>
      <c r="AI217" s="191"/>
      <c r="AJ217" s="191"/>
    </row>
    <row r="218" spans="1:36" s="193" customFormat="1" ht="15.75" customHeight="1" x14ac:dyDescent="0.25">
      <c r="A218" s="165">
        <v>62</v>
      </c>
      <c r="B218" s="203" t="s">
        <v>215</v>
      </c>
      <c r="C218" s="419">
        <f>C219+C220</f>
        <v>498.67400000000009</v>
      </c>
      <c r="D218" s="419">
        <f t="shared" ref="D218:G218" si="75">D219+D220</f>
        <v>0</v>
      </c>
      <c r="E218" s="419">
        <f t="shared" si="75"/>
        <v>498.67400000000009</v>
      </c>
      <c r="F218" s="419">
        <f t="shared" si="75"/>
        <v>0</v>
      </c>
      <c r="G218" s="424">
        <f t="shared" si="75"/>
        <v>498.67400000000009</v>
      </c>
      <c r="H218" s="191"/>
      <c r="I218" s="192"/>
      <c r="J218" s="191"/>
      <c r="K218" s="191"/>
      <c r="L218" s="191"/>
      <c r="M218" s="191"/>
      <c r="N218" s="191">
        <f t="shared" si="69"/>
        <v>0</v>
      </c>
      <c r="O218" s="191"/>
      <c r="P218" s="191"/>
      <c r="Q218" s="191"/>
      <c r="R218" s="191"/>
      <c r="S218" s="191"/>
      <c r="T218" s="191"/>
      <c r="U218" s="191"/>
      <c r="V218" s="191"/>
      <c r="W218" s="191"/>
      <c r="X218" s="191"/>
      <c r="Y218" s="191"/>
      <c r="Z218" s="191"/>
      <c r="AA218" s="191"/>
      <c r="AB218" s="191"/>
      <c r="AC218" s="191"/>
      <c r="AD218" s="191"/>
      <c r="AE218" s="191"/>
      <c r="AF218" s="191"/>
      <c r="AG218" s="191"/>
      <c r="AH218" s="191"/>
      <c r="AI218" s="191"/>
      <c r="AJ218" s="191"/>
    </row>
    <row r="219" spans="1:36" s="193" customFormat="1" ht="15" customHeight="1" x14ac:dyDescent="0.25">
      <c r="A219" s="194" t="s">
        <v>869</v>
      </c>
      <c r="B219" s="76" t="s">
        <v>15</v>
      </c>
      <c r="C219" s="422">
        <f>'7,3,3 APA'!G1728</f>
        <v>0</v>
      </c>
      <c r="D219" s="422">
        <f>'7,3,3 APA'!H1728</f>
        <v>0</v>
      </c>
      <c r="E219" s="422">
        <f>'7,3,3 APA'!J1728</f>
        <v>0</v>
      </c>
      <c r="F219" s="422">
        <f>'7,3,3 APA'!L1728</f>
        <v>0</v>
      </c>
      <c r="G219" s="423">
        <f>'7,3,3 APA'!M1728</f>
        <v>0</v>
      </c>
      <c r="H219" s="191"/>
      <c r="I219" s="192"/>
      <c r="J219" s="191"/>
      <c r="K219" s="191"/>
      <c r="L219" s="191"/>
      <c r="M219" s="191"/>
      <c r="N219" s="191">
        <f t="shared" si="69"/>
        <v>0</v>
      </c>
      <c r="O219" s="191"/>
      <c r="P219" s="191"/>
      <c r="Q219" s="191"/>
      <c r="R219" s="191"/>
      <c r="S219" s="191"/>
      <c r="T219" s="191"/>
      <c r="U219" s="191"/>
      <c r="V219" s="191"/>
      <c r="W219" s="191"/>
      <c r="X219" s="191"/>
      <c r="Y219" s="191"/>
      <c r="Z219" s="191"/>
      <c r="AA219" s="191"/>
      <c r="AB219" s="191"/>
      <c r="AC219" s="191"/>
      <c r="AD219" s="191"/>
      <c r="AE219" s="191"/>
      <c r="AF219" s="191"/>
      <c r="AG219" s="191"/>
      <c r="AH219" s="191"/>
      <c r="AI219" s="191"/>
      <c r="AJ219" s="191"/>
    </row>
    <row r="220" spans="1:36" s="193" customFormat="1" ht="15" customHeight="1" x14ac:dyDescent="0.25">
      <c r="A220" s="194" t="s">
        <v>870</v>
      </c>
      <c r="B220" s="76" t="s">
        <v>562</v>
      </c>
      <c r="C220" s="422">
        <f>'7,3,3 CANAL'!G1365</f>
        <v>498.67400000000009</v>
      </c>
      <c r="D220" s="422">
        <f>'7,3,3 CANAL'!H1365</f>
        <v>0</v>
      </c>
      <c r="E220" s="422">
        <f>'7,3,3 CANAL'!J1365</f>
        <v>498.67400000000009</v>
      </c>
      <c r="F220" s="422">
        <f>'7,3,3 CANAL'!L1365</f>
        <v>0</v>
      </c>
      <c r="G220" s="423">
        <f>'7,3,3 CANAL'!M1365</f>
        <v>498.67400000000009</v>
      </c>
      <c r="H220" s="191"/>
      <c r="I220" s="192"/>
      <c r="J220" s="191"/>
      <c r="K220" s="191"/>
      <c r="L220" s="191"/>
      <c r="M220" s="191"/>
      <c r="N220" s="191">
        <f t="shared" si="69"/>
        <v>0</v>
      </c>
      <c r="O220" s="191"/>
      <c r="P220" s="191"/>
      <c r="Q220" s="191"/>
      <c r="R220" s="191"/>
      <c r="S220" s="191"/>
      <c r="T220" s="191"/>
      <c r="U220" s="191"/>
      <c r="V220" s="191"/>
      <c r="W220" s="191"/>
      <c r="X220" s="191"/>
      <c r="Y220" s="191"/>
      <c r="Z220" s="191"/>
      <c r="AA220" s="191"/>
      <c r="AB220" s="191"/>
      <c r="AC220" s="191"/>
      <c r="AD220" s="191"/>
      <c r="AE220" s="191"/>
      <c r="AF220" s="191"/>
      <c r="AG220" s="191"/>
      <c r="AH220" s="191"/>
      <c r="AI220" s="191"/>
      <c r="AJ220" s="191"/>
    </row>
    <row r="221" spans="1:36" s="193" customFormat="1" ht="15" customHeight="1" x14ac:dyDescent="0.25">
      <c r="A221" s="165">
        <v>63</v>
      </c>
      <c r="B221" s="203" t="s">
        <v>216</v>
      </c>
      <c r="C221" s="419">
        <f>C222+C223</f>
        <v>10397.129809</v>
      </c>
      <c r="D221" s="419">
        <f t="shared" ref="D221:G221" si="76">D222+D223</f>
        <v>0</v>
      </c>
      <c r="E221" s="419">
        <f t="shared" si="76"/>
        <v>10397.129809</v>
      </c>
      <c r="F221" s="419">
        <f t="shared" si="76"/>
        <v>0</v>
      </c>
      <c r="G221" s="424">
        <f t="shared" si="76"/>
        <v>10397.129809</v>
      </c>
      <c r="H221" s="191"/>
      <c r="I221" s="192"/>
      <c r="J221" s="191"/>
      <c r="K221" s="191"/>
      <c r="L221" s="191"/>
      <c r="M221" s="191"/>
      <c r="N221" s="191">
        <f t="shared" si="69"/>
        <v>0</v>
      </c>
      <c r="O221" s="191"/>
      <c r="P221" s="191"/>
      <c r="Q221" s="191"/>
      <c r="R221" s="191"/>
      <c r="S221" s="191"/>
      <c r="T221" s="191"/>
      <c r="U221" s="191"/>
      <c r="V221" s="191"/>
      <c r="W221" s="191"/>
      <c r="X221" s="191"/>
      <c r="Y221" s="191"/>
      <c r="Z221" s="191"/>
      <c r="AA221" s="191"/>
      <c r="AB221" s="191"/>
      <c r="AC221" s="191"/>
      <c r="AD221" s="191"/>
      <c r="AE221" s="191"/>
      <c r="AF221" s="191"/>
      <c r="AG221" s="191"/>
      <c r="AH221" s="191"/>
      <c r="AI221" s="191"/>
      <c r="AJ221" s="191"/>
    </row>
    <row r="222" spans="1:36" s="193" customFormat="1" ht="15" customHeight="1" x14ac:dyDescent="0.25">
      <c r="A222" s="194" t="s">
        <v>871</v>
      </c>
      <c r="B222" s="76" t="s">
        <v>15</v>
      </c>
      <c r="C222" s="422">
        <f>'7,3,3 APA'!G1749</f>
        <v>0</v>
      </c>
      <c r="D222" s="422">
        <f>'7,3,3 APA'!H1749</f>
        <v>0</v>
      </c>
      <c r="E222" s="422">
        <f>'7,3,3 APA'!J1749</f>
        <v>0</v>
      </c>
      <c r="F222" s="422">
        <f>'7,3,3 APA'!L1749</f>
        <v>0</v>
      </c>
      <c r="G222" s="423">
        <f>'7,3,3 APA'!M1749</f>
        <v>0</v>
      </c>
      <c r="H222" s="191"/>
      <c r="I222" s="192"/>
      <c r="J222" s="191"/>
      <c r="K222" s="191"/>
      <c r="L222" s="191"/>
      <c r="M222" s="191"/>
      <c r="N222" s="191">
        <f t="shared" si="69"/>
        <v>0</v>
      </c>
      <c r="O222" s="191"/>
      <c r="P222" s="191"/>
      <c r="Q222" s="191"/>
      <c r="R222" s="191"/>
      <c r="S222" s="191"/>
      <c r="T222" s="191"/>
      <c r="U222" s="191"/>
      <c r="V222" s="191"/>
      <c r="W222" s="191"/>
      <c r="X222" s="191"/>
      <c r="Y222" s="191"/>
      <c r="Z222" s="191"/>
      <c r="AA222" s="191"/>
      <c r="AB222" s="191"/>
      <c r="AC222" s="191"/>
      <c r="AD222" s="191"/>
      <c r="AE222" s="191"/>
      <c r="AF222" s="191"/>
      <c r="AG222" s="191"/>
      <c r="AH222" s="191"/>
      <c r="AI222" s="191"/>
      <c r="AJ222" s="191"/>
    </row>
    <row r="223" spans="1:36" s="193" customFormat="1" ht="15" customHeight="1" x14ac:dyDescent="0.25">
      <c r="A223" s="194" t="s">
        <v>872</v>
      </c>
      <c r="B223" s="76" t="s">
        <v>562</v>
      </c>
      <c r="C223" s="422">
        <f>'7,3,3 CANAL'!G1383</f>
        <v>10397.129809</v>
      </c>
      <c r="D223" s="422">
        <f>'7,3,3 CANAL'!H1383</f>
        <v>0</v>
      </c>
      <c r="E223" s="422">
        <f>'7,3,3 CANAL'!I1383+'7,3,3 CANAL'!J1383</f>
        <v>10397.129809</v>
      </c>
      <c r="F223" s="422">
        <f>'7,3,3 CANAL'!L1383</f>
        <v>0</v>
      </c>
      <c r="G223" s="423">
        <f>'7,3,3 CANAL'!M1383</f>
        <v>10397.129809</v>
      </c>
      <c r="H223" s="191"/>
      <c r="I223" s="192"/>
      <c r="J223" s="191"/>
      <c r="K223" s="191"/>
      <c r="L223" s="191"/>
      <c r="M223" s="191"/>
      <c r="N223" s="191">
        <f t="shared" si="69"/>
        <v>0</v>
      </c>
      <c r="O223" s="191"/>
      <c r="P223" s="191"/>
      <c r="Q223" s="191"/>
      <c r="R223" s="191"/>
      <c r="S223" s="191"/>
      <c r="T223" s="191"/>
      <c r="U223" s="191"/>
      <c r="V223" s="191"/>
      <c r="W223" s="191"/>
      <c r="X223" s="191"/>
      <c r="Y223" s="191"/>
      <c r="Z223" s="191"/>
      <c r="AA223" s="191"/>
      <c r="AB223" s="191"/>
      <c r="AC223" s="191"/>
      <c r="AD223" s="191"/>
      <c r="AE223" s="191"/>
      <c r="AF223" s="191"/>
      <c r="AG223" s="191"/>
      <c r="AH223" s="191"/>
      <c r="AI223" s="191"/>
      <c r="AJ223" s="191"/>
    </row>
    <row r="224" spans="1:36" s="196" customFormat="1" ht="15" customHeight="1" x14ac:dyDescent="0.25">
      <c r="A224" s="165">
        <v>64</v>
      </c>
      <c r="B224" s="203" t="s">
        <v>217</v>
      </c>
      <c r="C224" s="419">
        <f>C225+C226</f>
        <v>4623.9214000000011</v>
      </c>
      <c r="D224" s="419">
        <f t="shared" ref="D224:G224" si="77">D225+D226</f>
        <v>0</v>
      </c>
      <c r="E224" s="419">
        <f t="shared" si="77"/>
        <v>4623.9214000000011</v>
      </c>
      <c r="F224" s="419">
        <f t="shared" si="77"/>
        <v>0</v>
      </c>
      <c r="G224" s="424">
        <f t="shared" si="77"/>
        <v>4623.9214000000011</v>
      </c>
      <c r="H224" s="191"/>
      <c r="I224" s="192"/>
      <c r="J224" s="79"/>
      <c r="K224" s="191"/>
      <c r="L224" s="79"/>
      <c r="M224" s="191"/>
      <c r="N224" s="191">
        <f t="shared" si="69"/>
        <v>0</v>
      </c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</row>
    <row r="225" spans="1:80" s="193" customFormat="1" ht="15" customHeight="1" x14ac:dyDescent="0.25">
      <c r="A225" s="194" t="s">
        <v>873</v>
      </c>
      <c r="B225" s="76" t="s">
        <v>15</v>
      </c>
      <c r="C225" s="422">
        <f>'7,3,3 APA'!G1771</f>
        <v>1028.1768999999999</v>
      </c>
      <c r="D225" s="422">
        <f>'7,3,3 APA'!H1771</f>
        <v>0</v>
      </c>
      <c r="E225" s="422">
        <f>'7,3,3 APA'!I1771</f>
        <v>1028.1768999999999</v>
      </c>
      <c r="F225" s="422">
        <f>'7,3,3 APA'!L1771</f>
        <v>0</v>
      </c>
      <c r="G225" s="423">
        <f>'7,3,3 APA'!M1771</f>
        <v>1028.1768999999999</v>
      </c>
      <c r="H225" s="191"/>
      <c r="I225" s="192"/>
      <c r="J225" s="191"/>
      <c r="K225" s="191"/>
      <c r="L225" s="191"/>
      <c r="M225" s="191"/>
      <c r="N225" s="191">
        <f t="shared" si="69"/>
        <v>0</v>
      </c>
      <c r="O225" s="191"/>
      <c r="P225" s="191"/>
      <c r="Q225" s="191"/>
      <c r="R225" s="191"/>
      <c r="S225" s="191"/>
      <c r="T225" s="191"/>
      <c r="U225" s="191"/>
      <c r="V225" s="191"/>
      <c r="W225" s="191"/>
      <c r="X225" s="191"/>
      <c r="Y225" s="191"/>
      <c r="Z225" s="191"/>
      <c r="AA225" s="191"/>
      <c r="AB225" s="191"/>
      <c r="AC225" s="191"/>
      <c r="AD225" s="191"/>
      <c r="AE225" s="191"/>
      <c r="AF225" s="191"/>
      <c r="AG225" s="191"/>
      <c r="AH225" s="191"/>
      <c r="AI225" s="191"/>
      <c r="AJ225" s="191"/>
    </row>
    <row r="226" spans="1:80" s="193" customFormat="1" ht="15" customHeight="1" x14ac:dyDescent="0.25">
      <c r="A226" s="194" t="s">
        <v>874</v>
      </c>
      <c r="B226" s="76" t="s">
        <v>562</v>
      </c>
      <c r="C226" s="422">
        <f>'7,3,3 CANAL'!G1404</f>
        <v>3595.7445000000007</v>
      </c>
      <c r="D226" s="422">
        <f>'7,3,3 CANAL'!H1404</f>
        <v>0</v>
      </c>
      <c r="E226" s="422">
        <f>'7,3,3 CANAL'!J1404</f>
        <v>3595.7445000000007</v>
      </c>
      <c r="F226" s="422">
        <f>'7,3,3 CANAL'!L1404</f>
        <v>0</v>
      </c>
      <c r="G226" s="423">
        <f>'7,3,3 CANAL'!M1404</f>
        <v>3595.7445000000007</v>
      </c>
      <c r="H226" s="191"/>
      <c r="I226" s="192"/>
      <c r="J226" s="191"/>
      <c r="K226" s="191"/>
      <c r="L226" s="191"/>
      <c r="M226" s="191"/>
      <c r="N226" s="191">
        <f t="shared" si="69"/>
        <v>0</v>
      </c>
      <c r="O226" s="191"/>
      <c r="P226" s="191"/>
      <c r="Q226" s="191"/>
      <c r="R226" s="191"/>
      <c r="S226" s="191"/>
      <c r="T226" s="191"/>
      <c r="U226" s="191"/>
      <c r="V226" s="191"/>
      <c r="W226" s="191"/>
      <c r="X226" s="191"/>
      <c r="Y226" s="191"/>
      <c r="Z226" s="191"/>
      <c r="AA226" s="191"/>
      <c r="AB226" s="191"/>
      <c r="AC226" s="191"/>
      <c r="AD226" s="191"/>
      <c r="AE226" s="191"/>
      <c r="AF226" s="191"/>
      <c r="AG226" s="191"/>
      <c r="AH226" s="191"/>
      <c r="AI226" s="191"/>
      <c r="AJ226" s="191"/>
    </row>
    <row r="227" spans="1:80" s="79" customFormat="1" ht="15" customHeight="1" x14ac:dyDescent="0.25">
      <c r="A227" s="165">
        <v>65</v>
      </c>
      <c r="B227" s="203" t="s">
        <v>363</v>
      </c>
      <c r="C227" s="419">
        <f>C228+C229</f>
        <v>15320.676244000002</v>
      </c>
      <c r="D227" s="419">
        <f t="shared" ref="D227:G227" si="78">D228+D229</f>
        <v>4562.0734000000002</v>
      </c>
      <c r="E227" s="419">
        <f t="shared" si="78"/>
        <v>10758.602844000001</v>
      </c>
      <c r="F227" s="419">
        <f t="shared" si="78"/>
        <v>0</v>
      </c>
      <c r="G227" s="424">
        <f t="shared" si="78"/>
        <v>15320.676244000002</v>
      </c>
      <c r="H227" s="191"/>
      <c r="I227" s="192"/>
      <c r="K227" s="191"/>
      <c r="M227" s="191"/>
      <c r="N227" s="191">
        <f t="shared" si="69"/>
        <v>0</v>
      </c>
    </row>
    <row r="228" spans="1:80" s="193" customFormat="1" ht="15" customHeight="1" x14ac:dyDescent="0.25">
      <c r="A228" s="194" t="s">
        <v>875</v>
      </c>
      <c r="B228" s="76" t="s">
        <v>15</v>
      </c>
      <c r="C228" s="422">
        <f>'7,3,3 APA'!G1812</f>
        <v>4562.0734000000002</v>
      </c>
      <c r="D228" s="422">
        <f>'7,3,3 APA'!H1812</f>
        <v>4562.0734000000002</v>
      </c>
      <c r="E228" s="422">
        <f>'7,3,3 APA'!J1812</f>
        <v>0</v>
      </c>
      <c r="F228" s="422">
        <f>'7,3,3 APA'!L1812</f>
        <v>0</v>
      </c>
      <c r="G228" s="423">
        <f>'7,3,3 APA'!M1812</f>
        <v>4562.0734000000002</v>
      </c>
      <c r="H228" s="191"/>
      <c r="I228" s="192"/>
      <c r="J228" s="191"/>
      <c r="K228" s="191"/>
      <c r="L228" s="191"/>
      <c r="M228" s="191"/>
      <c r="N228" s="191">
        <f t="shared" si="69"/>
        <v>0</v>
      </c>
      <c r="O228" s="191"/>
      <c r="P228" s="191"/>
      <c r="Q228" s="191"/>
      <c r="R228" s="191"/>
      <c r="S228" s="191"/>
      <c r="T228" s="191"/>
      <c r="U228" s="191"/>
      <c r="V228" s="191"/>
      <c r="W228" s="191"/>
      <c r="X228" s="191"/>
      <c r="Y228" s="191"/>
      <c r="Z228" s="191"/>
      <c r="AA228" s="191"/>
      <c r="AB228" s="191"/>
      <c r="AC228" s="191"/>
      <c r="AD228" s="191"/>
      <c r="AE228" s="191"/>
      <c r="AF228" s="191"/>
      <c r="AG228" s="191"/>
      <c r="AH228" s="191"/>
      <c r="AI228" s="191"/>
      <c r="AJ228" s="191"/>
    </row>
    <row r="229" spans="1:80" s="193" customFormat="1" ht="15" customHeight="1" x14ac:dyDescent="0.25">
      <c r="A229" s="194" t="s">
        <v>876</v>
      </c>
      <c r="B229" s="76" t="s">
        <v>562</v>
      </c>
      <c r="C229" s="422">
        <f>'7,3,3 CANAL'!G1422</f>
        <v>10758.602844000001</v>
      </c>
      <c r="D229" s="422">
        <f>'7,3,3 CANAL'!H1422</f>
        <v>0</v>
      </c>
      <c r="E229" s="422">
        <f>'7,3,3 CANAL'!I1422+'7,3,3 CANAL'!J1422</f>
        <v>10758.602844000001</v>
      </c>
      <c r="F229" s="422">
        <f>'7,3,3 CANAL'!L1422</f>
        <v>0</v>
      </c>
      <c r="G229" s="423">
        <f>'7,3,3 CANAL'!M1422</f>
        <v>10758.602844000001</v>
      </c>
      <c r="H229" s="191"/>
      <c r="I229" s="192"/>
      <c r="J229" s="191"/>
      <c r="K229" s="191"/>
      <c r="L229" s="191"/>
      <c r="M229" s="191"/>
      <c r="N229" s="191">
        <f t="shared" si="69"/>
        <v>0</v>
      </c>
      <c r="O229" s="191"/>
      <c r="P229" s="191"/>
      <c r="Q229" s="191"/>
      <c r="R229" s="191"/>
      <c r="S229" s="191"/>
      <c r="T229" s="191"/>
      <c r="U229" s="191"/>
      <c r="V229" s="191"/>
      <c r="W229" s="191"/>
      <c r="X229" s="191"/>
      <c r="Y229" s="191"/>
      <c r="Z229" s="191"/>
      <c r="AA229" s="191"/>
      <c r="AB229" s="191"/>
      <c r="AC229" s="191"/>
      <c r="AD229" s="191"/>
      <c r="AE229" s="191"/>
      <c r="AF229" s="191"/>
      <c r="AG229" s="191"/>
      <c r="AH229" s="191"/>
      <c r="AI229" s="191"/>
      <c r="AJ229" s="191"/>
    </row>
    <row r="230" spans="1:80" s="193" customFormat="1" ht="15" customHeight="1" x14ac:dyDescent="0.25">
      <c r="A230" s="165">
        <v>66</v>
      </c>
      <c r="B230" s="203" t="s">
        <v>218</v>
      </c>
      <c r="C230" s="419">
        <f>C231+C232</f>
        <v>8858.3274200000014</v>
      </c>
      <c r="D230" s="419">
        <f t="shared" ref="D230:G230" si="79">D231+D232</f>
        <v>717.2</v>
      </c>
      <c r="E230" s="419">
        <f t="shared" si="79"/>
        <v>8141.1274200000007</v>
      </c>
      <c r="F230" s="419">
        <f t="shared" si="79"/>
        <v>717.2</v>
      </c>
      <c r="G230" s="424">
        <f t="shared" si="79"/>
        <v>8141.1274200000007</v>
      </c>
      <c r="H230" s="191"/>
      <c r="I230" s="192"/>
      <c r="J230" s="191"/>
      <c r="K230" s="191"/>
      <c r="L230" s="191"/>
      <c r="M230" s="191"/>
      <c r="N230" s="191">
        <f t="shared" si="69"/>
        <v>0</v>
      </c>
      <c r="O230" s="191"/>
      <c r="P230" s="191"/>
      <c r="Q230" s="191"/>
      <c r="R230" s="191"/>
      <c r="S230" s="191"/>
      <c r="T230" s="191"/>
      <c r="U230" s="191"/>
      <c r="V230" s="191"/>
      <c r="W230" s="191"/>
      <c r="X230" s="191"/>
      <c r="Y230" s="191"/>
      <c r="Z230" s="191"/>
      <c r="AA230" s="191"/>
      <c r="AB230" s="191"/>
      <c r="AC230" s="191"/>
      <c r="AD230" s="191"/>
      <c r="AE230" s="191"/>
      <c r="AF230" s="191"/>
      <c r="AG230" s="191"/>
      <c r="AH230" s="191"/>
      <c r="AI230" s="191"/>
      <c r="AJ230" s="191"/>
    </row>
    <row r="231" spans="1:80" s="193" customFormat="1" ht="15" customHeight="1" x14ac:dyDescent="0.25">
      <c r="A231" s="194" t="s">
        <v>877</v>
      </c>
      <c r="B231" s="76" t="s">
        <v>15</v>
      </c>
      <c r="C231" s="422">
        <f>'7,3,3 APA'!G1835</f>
        <v>1405.3701200000003</v>
      </c>
      <c r="D231" s="422">
        <f>'7,3,3 APA'!H1835</f>
        <v>717.2</v>
      </c>
      <c r="E231" s="422">
        <f>'7,3,3 APA'!I1835</f>
        <v>688.17012000000011</v>
      </c>
      <c r="F231" s="422">
        <f>'7,3,3 APA'!L1835</f>
        <v>717.2</v>
      </c>
      <c r="G231" s="423">
        <f>'7,3,3 APA'!M1835</f>
        <v>688.17012000000011</v>
      </c>
      <c r="H231" s="191"/>
      <c r="I231" s="192"/>
      <c r="J231" s="191"/>
      <c r="K231" s="191"/>
      <c r="L231" s="191"/>
      <c r="M231" s="191"/>
      <c r="N231" s="191">
        <f t="shared" si="69"/>
        <v>0</v>
      </c>
      <c r="O231" s="191"/>
      <c r="P231" s="191"/>
      <c r="Q231" s="191"/>
      <c r="R231" s="191"/>
      <c r="S231" s="191"/>
      <c r="T231" s="191"/>
      <c r="U231" s="191"/>
      <c r="V231" s="191"/>
      <c r="W231" s="191"/>
      <c r="X231" s="191"/>
      <c r="Y231" s="191"/>
      <c r="Z231" s="191"/>
      <c r="AA231" s="191"/>
      <c r="AB231" s="191"/>
      <c r="AC231" s="191"/>
      <c r="AD231" s="191"/>
      <c r="AE231" s="191"/>
      <c r="AF231" s="191"/>
      <c r="AG231" s="191"/>
      <c r="AH231" s="191"/>
      <c r="AI231" s="191"/>
      <c r="AJ231" s="191"/>
    </row>
    <row r="232" spans="1:80" s="193" customFormat="1" ht="15" customHeight="1" x14ac:dyDescent="0.25">
      <c r="A232" s="194" t="s">
        <v>878</v>
      </c>
      <c r="B232" s="76" t="s">
        <v>562</v>
      </c>
      <c r="C232" s="422">
        <f>'7,3,3 CANAL'!G1439</f>
        <v>7452.9573000000009</v>
      </c>
      <c r="D232" s="422">
        <f>'7,3,3 CANAL'!H1439</f>
        <v>0</v>
      </c>
      <c r="E232" s="422">
        <f>'7,3,3 CANAL'!J1439</f>
        <v>7452.9573000000009</v>
      </c>
      <c r="F232" s="422">
        <f>'7,3,3 CANAL'!L1439</f>
        <v>0</v>
      </c>
      <c r="G232" s="423">
        <f>'7,3,3 CANAL'!M1439</f>
        <v>7452.9573000000009</v>
      </c>
      <c r="H232" s="191"/>
      <c r="I232" s="192"/>
      <c r="J232" s="191"/>
      <c r="K232" s="191"/>
      <c r="L232" s="191"/>
      <c r="M232" s="191"/>
      <c r="N232" s="191">
        <f t="shared" si="69"/>
        <v>0</v>
      </c>
      <c r="O232" s="191"/>
      <c r="P232" s="191"/>
      <c r="Q232" s="191"/>
      <c r="R232" s="191"/>
      <c r="S232" s="191"/>
      <c r="T232" s="191"/>
      <c r="U232" s="191"/>
      <c r="V232" s="191"/>
      <c r="W232" s="191"/>
      <c r="X232" s="191"/>
      <c r="Y232" s="191"/>
      <c r="Z232" s="191"/>
      <c r="AA232" s="191"/>
      <c r="AB232" s="191"/>
      <c r="AC232" s="191"/>
      <c r="AD232" s="191"/>
      <c r="AE232" s="191"/>
      <c r="AF232" s="191"/>
      <c r="AG232" s="191"/>
      <c r="AH232" s="191"/>
      <c r="AI232" s="191"/>
      <c r="AJ232" s="191"/>
    </row>
    <row r="233" spans="1:80" s="193" customFormat="1" ht="15" hidden="1" customHeight="1" x14ac:dyDescent="0.25">
      <c r="A233" s="223"/>
      <c r="B233" s="224" t="s">
        <v>219</v>
      </c>
      <c r="C233" s="425">
        <f>C234+C235</f>
        <v>0</v>
      </c>
      <c r="D233" s="425">
        <f t="shared" ref="D233:G233" si="80">D234+D235</f>
        <v>0</v>
      </c>
      <c r="E233" s="425">
        <f t="shared" si="80"/>
        <v>0</v>
      </c>
      <c r="F233" s="425">
        <f t="shared" si="80"/>
        <v>0</v>
      </c>
      <c r="G233" s="426">
        <f t="shared" si="80"/>
        <v>0</v>
      </c>
      <c r="H233" s="191"/>
      <c r="I233" s="192"/>
      <c r="J233" s="191"/>
      <c r="K233" s="191"/>
      <c r="L233" s="191"/>
      <c r="M233" s="191"/>
      <c r="N233" s="191">
        <f t="shared" si="69"/>
        <v>0</v>
      </c>
      <c r="O233" s="191"/>
      <c r="P233" s="191"/>
      <c r="Q233" s="191"/>
      <c r="R233" s="191"/>
      <c r="S233" s="191"/>
      <c r="T233" s="191"/>
      <c r="U233" s="191"/>
      <c r="V233" s="191"/>
      <c r="W233" s="191"/>
      <c r="X233" s="191"/>
      <c r="Y233" s="191"/>
      <c r="Z233" s="191"/>
      <c r="AA233" s="191"/>
      <c r="AB233" s="191"/>
      <c r="AC233" s="191"/>
      <c r="AD233" s="191"/>
      <c r="AE233" s="191"/>
      <c r="AF233" s="191"/>
      <c r="AG233" s="191"/>
      <c r="AH233" s="191"/>
      <c r="AI233" s="191"/>
      <c r="AJ233" s="191"/>
    </row>
    <row r="234" spans="1:80" s="193" customFormat="1" ht="15" hidden="1" customHeight="1" x14ac:dyDescent="0.25">
      <c r="A234" s="194"/>
      <c r="B234" s="76" t="s">
        <v>15</v>
      </c>
      <c r="C234" s="422">
        <f>'7,3,3 APA'!G1859</f>
        <v>0</v>
      </c>
      <c r="D234" s="422">
        <f>'7,3,3 APA'!H1859</f>
        <v>0</v>
      </c>
      <c r="E234" s="422">
        <f>'7,3,3 APA'!J1859</f>
        <v>0</v>
      </c>
      <c r="F234" s="422">
        <f>'7,3,3 APA'!L1859</f>
        <v>0</v>
      </c>
      <c r="G234" s="423">
        <f>'7,3,3 APA'!M1859</f>
        <v>0</v>
      </c>
      <c r="H234" s="191"/>
      <c r="I234" s="192"/>
      <c r="J234" s="191"/>
      <c r="K234" s="191"/>
      <c r="L234" s="191"/>
      <c r="M234" s="191"/>
      <c r="N234" s="191">
        <f t="shared" si="69"/>
        <v>0</v>
      </c>
      <c r="O234" s="191"/>
      <c r="P234" s="191"/>
      <c r="Q234" s="191"/>
      <c r="R234" s="191"/>
      <c r="S234" s="191"/>
      <c r="T234" s="191"/>
      <c r="U234" s="191"/>
      <c r="V234" s="191"/>
      <c r="W234" s="191"/>
      <c r="X234" s="191"/>
      <c r="Y234" s="191"/>
      <c r="Z234" s="191"/>
      <c r="AA234" s="191"/>
      <c r="AB234" s="191"/>
      <c r="AC234" s="191"/>
      <c r="AD234" s="191"/>
      <c r="AE234" s="191"/>
      <c r="AF234" s="191"/>
      <c r="AG234" s="191"/>
      <c r="AH234" s="191"/>
      <c r="AI234" s="191"/>
      <c r="AJ234" s="191"/>
    </row>
    <row r="235" spans="1:80" s="193" customFormat="1" ht="15" hidden="1" customHeight="1" x14ac:dyDescent="0.25">
      <c r="A235" s="194"/>
      <c r="B235" s="76" t="s">
        <v>562</v>
      </c>
      <c r="C235" s="422">
        <f>'7,3,3 CANAL'!G1456</f>
        <v>0</v>
      </c>
      <c r="D235" s="422">
        <f>'7,3,3 CANAL'!H1456</f>
        <v>0</v>
      </c>
      <c r="E235" s="422">
        <f>'7,3,3 CANAL'!J1456</f>
        <v>0</v>
      </c>
      <c r="F235" s="422">
        <f>'7,3,3 CANAL'!L1456</f>
        <v>0</v>
      </c>
      <c r="G235" s="423">
        <f>'7,3,3 CANAL'!M1456</f>
        <v>0</v>
      </c>
      <c r="H235" s="191"/>
      <c r="I235" s="192"/>
      <c r="J235" s="191"/>
      <c r="K235" s="191"/>
      <c r="L235" s="191"/>
      <c r="M235" s="191"/>
      <c r="N235" s="191">
        <f t="shared" si="69"/>
        <v>0</v>
      </c>
      <c r="O235" s="191"/>
      <c r="P235" s="191"/>
      <c r="Q235" s="191"/>
      <c r="R235" s="191"/>
      <c r="S235" s="191"/>
      <c r="T235" s="191"/>
      <c r="U235" s="191"/>
      <c r="V235" s="191"/>
      <c r="W235" s="191"/>
      <c r="X235" s="191"/>
      <c r="Y235" s="191"/>
      <c r="Z235" s="191"/>
      <c r="AA235" s="191"/>
      <c r="AB235" s="191"/>
      <c r="AC235" s="191"/>
      <c r="AD235" s="191"/>
      <c r="AE235" s="191"/>
      <c r="AF235" s="191"/>
      <c r="AG235" s="191"/>
      <c r="AH235" s="191"/>
      <c r="AI235" s="191"/>
      <c r="AJ235" s="191"/>
    </row>
    <row r="236" spans="1:80" s="196" customFormat="1" ht="15" customHeight="1" x14ac:dyDescent="0.25">
      <c r="A236" s="165">
        <v>67</v>
      </c>
      <c r="B236" s="203" t="s">
        <v>220</v>
      </c>
      <c r="C236" s="419">
        <f>C237+C238</f>
        <v>10846.260999999999</v>
      </c>
      <c r="D236" s="419">
        <f t="shared" ref="D236:G236" si="81">D237+D238</f>
        <v>1227.1019999999999</v>
      </c>
      <c r="E236" s="419">
        <f t="shared" si="81"/>
        <v>9619.1589999999997</v>
      </c>
      <c r="F236" s="419">
        <f t="shared" si="81"/>
        <v>1227.1019999999999</v>
      </c>
      <c r="G236" s="424">
        <f t="shared" si="81"/>
        <v>9619.1589999999997</v>
      </c>
      <c r="H236" s="191"/>
      <c r="I236" s="192"/>
      <c r="J236" s="79"/>
      <c r="K236" s="191"/>
      <c r="L236" s="79"/>
      <c r="M236" s="191"/>
      <c r="N236" s="191">
        <f t="shared" si="69"/>
        <v>0</v>
      </c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</row>
    <row r="237" spans="1:80" s="193" customFormat="1" ht="15" customHeight="1" x14ac:dyDescent="0.25">
      <c r="A237" s="194" t="s">
        <v>879</v>
      </c>
      <c r="B237" s="76" t="s">
        <v>15</v>
      </c>
      <c r="C237" s="422">
        <f>'7,3,3 APA'!G1880</f>
        <v>1227.1019999999999</v>
      </c>
      <c r="D237" s="422">
        <f>'7,3,3 APA'!H1880</f>
        <v>1227.1019999999999</v>
      </c>
      <c r="E237" s="422">
        <f>'7,3,3 APA'!J1880</f>
        <v>0</v>
      </c>
      <c r="F237" s="422">
        <f>'7,3,3 APA'!L1880</f>
        <v>1227.1019999999999</v>
      </c>
      <c r="G237" s="423">
        <f>'7,3,3 APA'!M1880</f>
        <v>0</v>
      </c>
      <c r="H237" s="191"/>
      <c r="I237" s="192"/>
      <c r="J237" s="191"/>
      <c r="K237" s="191"/>
      <c r="L237" s="191"/>
      <c r="M237" s="191"/>
      <c r="N237" s="191">
        <f t="shared" si="69"/>
        <v>0</v>
      </c>
      <c r="O237" s="191"/>
      <c r="P237" s="191"/>
      <c r="Q237" s="191"/>
      <c r="R237" s="191"/>
      <c r="S237" s="191"/>
      <c r="T237" s="191"/>
      <c r="U237" s="191"/>
      <c r="V237" s="191"/>
      <c r="W237" s="191"/>
      <c r="X237" s="191"/>
      <c r="Y237" s="191"/>
      <c r="Z237" s="191"/>
      <c r="AA237" s="191"/>
      <c r="AB237" s="191"/>
      <c r="AC237" s="191"/>
      <c r="AD237" s="191"/>
      <c r="AE237" s="191"/>
      <c r="AF237" s="191"/>
      <c r="AG237" s="191"/>
      <c r="AH237" s="191"/>
      <c r="AI237" s="191"/>
      <c r="AJ237" s="191"/>
    </row>
    <row r="238" spans="1:80" s="193" customFormat="1" ht="15" customHeight="1" x14ac:dyDescent="0.25">
      <c r="A238" s="194" t="s">
        <v>880</v>
      </c>
      <c r="B238" s="76" t="s">
        <v>562</v>
      </c>
      <c r="C238" s="422">
        <f>'7,3,3 CANAL'!G1473</f>
        <v>9619.1589999999997</v>
      </c>
      <c r="D238" s="422">
        <f>'7,3,3 CANAL'!H1473</f>
        <v>0</v>
      </c>
      <c r="E238" s="422">
        <f>'7,3,3 CANAL'!J1473</f>
        <v>9619.1589999999997</v>
      </c>
      <c r="F238" s="422">
        <f>'7,3,3 CANAL'!L1473</f>
        <v>0</v>
      </c>
      <c r="G238" s="423">
        <f>'7,3,3 CANAL'!M1473</f>
        <v>9619.1589999999997</v>
      </c>
      <c r="H238" s="191"/>
      <c r="I238" s="192"/>
      <c r="J238" s="191"/>
      <c r="K238" s="191"/>
      <c r="L238" s="191"/>
      <c r="M238" s="191"/>
      <c r="N238" s="191">
        <f t="shared" si="69"/>
        <v>0</v>
      </c>
      <c r="O238" s="191"/>
      <c r="P238" s="191"/>
      <c r="Q238" s="191"/>
      <c r="R238" s="191"/>
      <c r="S238" s="191"/>
      <c r="T238" s="191"/>
      <c r="U238" s="191"/>
      <c r="V238" s="191"/>
      <c r="W238" s="191"/>
      <c r="X238" s="191"/>
      <c r="Y238" s="191"/>
      <c r="Z238" s="191"/>
      <c r="AA238" s="191"/>
      <c r="AB238" s="191"/>
      <c r="AC238" s="191"/>
      <c r="AD238" s="191"/>
      <c r="AE238" s="191"/>
      <c r="AF238" s="191"/>
      <c r="AG238" s="191"/>
      <c r="AH238" s="191"/>
      <c r="AI238" s="191"/>
      <c r="AJ238" s="191"/>
    </row>
    <row r="239" spans="1:80" s="193" customFormat="1" ht="15" customHeight="1" x14ac:dyDescent="0.25">
      <c r="A239" s="165">
        <v>68</v>
      </c>
      <c r="B239" s="203" t="s">
        <v>1032</v>
      </c>
      <c r="C239" s="419">
        <f>C240+C241</f>
        <v>8136.3186000000014</v>
      </c>
      <c r="D239" s="419">
        <f t="shared" ref="D239:G239" si="82">D240+D241</f>
        <v>1267.6818000000001</v>
      </c>
      <c r="E239" s="419">
        <f t="shared" si="82"/>
        <v>6868.6368000000011</v>
      </c>
      <c r="F239" s="419">
        <f t="shared" si="82"/>
        <v>0</v>
      </c>
      <c r="G239" s="424">
        <f t="shared" si="82"/>
        <v>8136.3186000000014</v>
      </c>
      <c r="H239" s="191"/>
      <c r="I239" s="192"/>
      <c r="J239" s="191"/>
      <c r="K239" s="191"/>
      <c r="L239" s="191"/>
      <c r="M239" s="191"/>
      <c r="N239" s="191">
        <f t="shared" si="69"/>
        <v>0</v>
      </c>
      <c r="O239" s="191"/>
      <c r="P239" s="191"/>
      <c r="Q239" s="191"/>
      <c r="R239" s="191"/>
      <c r="S239" s="191"/>
      <c r="T239" s="191"/>
      <c r="U239" s="191"/>
      <c r="V239" s="191"/>
      <c r="W239" s="191"/>
      <c r="X239" s="191"/>
      <c r="Y239" s="191"/>
      <c r="Z239" s="191"/>
      <c r="AA239" s="191"/>
      <c r="AB239" s="191"/>
      <c r="AC239" s="191"/>
      <c r="AD239" s="191"/>
      <c r="AE239" s="191"/>
      <c r="AF239" s="191"/>
      <c r="AG239" s="191"/>
      <c r="AH239" s="191"/>
      <c r="AI239" s="191"/>
      <c r="AJ239" s="191"/>
      <c r="AK239" s="197"/>
      <c r="AL239" s="197"/>
      <c r="AM239" s="197"/>
      <c r="AN239" s="197"/>
      <c r="AO239" s="197"/>
      <c r="AP239" s="197"/>
      <c r="AQ239" s="197"/>
      <c r="AR239" s="197"/>
      <c r="AS239" s="197"/>
      <c r="AT239" s="197"/>
      <c r="AU239" s="197"/>
      <c r="AV239" s="197"/>
      <c r="AW239" s="197"/>
      <c r="AX239" s="197"/>
      <c r="AY239" s="197"/>
      <c r="AZ239" s="197"/>
      <c r="BA239" s="197"/>
      <c r="BB239" s="197"/>
      <c r="BC239" s="197"/>
      <c r="BD239" s="197"/>
      <c r="BE239" s="197"/>
      <c r="BF239" s="197"/>
      <c r="BG239" s="197"/>
      <c r="BH239" s="197"/>
      <c r="BI239" s="197"/>
      <c r="BJ239" s="197"/>
      <c r="BK239" s="197"/>
      <c r="BL239" s="197"/>
      <c r="BM239" s="197"/>
      <c r="BN239" s="197"/>
      <c r="BO239" s="197"/>
      <c r="BP239" s="197"/>
      <c r="BQ239" s="197"/>
      <c r="BR239" s="197"/>
      <c r="BS239" s="197"/>
      <c r="BT239" s="197"/>
      <c r="BU239" s="197"/>
      <c r="BV239" s="197"/>
      <c r="BW239" s="197"/>
      <c r="BX239" s="197"/>
      <c r="BY239" s="197"/>
      <c r="BZ239" s="197"/>
      <c r="CA239" s="197"/>
      <c r="CB239" s="197"/>
    </row>
    <row r="240" spans="1:80" s="193" customFormat="1" ht="15" customHeight="1" x14ac:dyDescent="0.25">
      <c r="A240" s="194" t="s">
        <v>881</v>
      </c>
      <c r="B240" s="76" t="s">
        <v>15</v>
      </c>
      <c r="C240" s="422">
        <f>'7,3,3 APA'!G1904</f>
        <v>1267.6818000000001</v>
      </c>
      <c r="D240" s="422">
        <f>'7,3,3 APA'!H1904</f>
        <v>1267.6818000000001</v>
      </c>
      <c r="E240" s="422">
        <f>'7,3,3 APA'!J1904</f>
        <v>0</v>
      </c>
      <c r="F240" s="422">
        <f>'7,3,3 APA'!L1904</f>
        <v>0</v>
      </c>
      <c r="G240" s="423">
        <f>'7,3,3 APA'!M1904</f>
        <v>1267.6818000000001</v>
      </c>
      <c r="H240" s="191"/>
      <c r="I240" s="192"/>
      <c r="J240" s="191"/>
      <c r="K240" s="191"/>
      <c r="L240" s="191"/>
      <c r="M240" s="191"/>
      <c r="N240" s="191">
        <f t="shared" si="69"/>
        <v>0</v>
      </c>
      <c r="O240" s="191"/>
      <c r="P240" s="191"/>
      <c r="Q240" s="191"/>
      <c r="R240" s="191"/>
      <c r="S240" s="191"/>
      <c r="T240" s="191"/>
      <c r="U240" s="191"/>
      <c r="V240" s="191"/>
      <c r="W240" s="191"/>
      <c r="X240" s="191"/>
      <c r="Y240" s="191"/>
      <c r="Z240" s="191"/>
      <c r="AA240" s="191"/>
      <c r="AB240" s="191"/>
      <c r="AC240" s="191"/>
      <c r="AD240" s="191"/>
      <c r="AE240" s="191"/>
      <c r="AF240" s="191"/>
      <c r="AG240" s="191"/>
      <c r="AH240" s="191"/>
      <c r="AI240" s="191"/>
      <c r="AJ240" s="191"/>
    </row>
    <row r="241" spans="1:80" s="193" customFormat="1" ht="15" customHeight="1" x14ac:dyDescent="0.25">
      <c r="A241" s="194" t="s">
        <v>882</v>
      </c>
      <c r="B241" s="76" t="s">
        <v>562</v>
      </c>
      <c r="C241" s="422">
        <f>'7,3,3 CANAL'!G1490</f>
        <v>6868.6368000000011</v>
      </c>
      <c r="D241" s="422">
        <f>'7,3,3 CANAL'!H1490</f>
        <v>0</v>
      </c>
      <c r="E241" s="422">
        <f>'7,3,3 CANAL'!J1490</f>
        <v>6868.6368000000011</v>
      </c>
      <c r="F241" s="422">
        <f>'7,3,3 CANAL'!L1490</f>
        <v>0</v>
      </c>
      <c r="G241" s="423">
        <f>'7,3,3 CANAL'!M1490</f>
        <v>6868.6368000000011</v>
      </c>
      <c r="H241" s="191"/>
      <c r="I241" s="192"/>
      <c r="J241" s="191"/>
      <c r="K241" s="191"/>
      <c r="L241" s="191"/>
      <c r="M241" s="191"/>
      <c r="N241" s="191">
        <f t="shared" si="69"/>
        <v>0</v>
      </c>
      <c r="O241" s="191"/>
      <c r="P241" s="191"/>
      <c r="Q241" s="191"/>
      <c r="R241" s="191"/>
      <c r="S241" s="191"/>
      <c r="T241" s="191"/>
      <c r="U241" s="191"/>
      <c r="V241" s="191"/>
      <c r="W241" s="191"/>
      <c r="X241" s="191"/>
      <c r="Y241" s="191"/>
      <c r="Z241" s="191"/>
      <c r="AA241" s="191"/>
      <c r="AB241" s="191"/>
      <c r="AC241" s="191"/>
      <c r="AD241" s="191"/>
      <c r="AE241" s="191"/>
      <c r="AF241" s="191"/>
      <c r="AG241" s="191"/>
      <c r="AH241" s="191"/>
      <c r="AI241" s="191"/>
      <c r="AJ241" s="191"/>
    </row>
    <row r="242" spans="1:80" s="193" customFormat="1" ht="15" customHeight="1" x14ac:dyDescent="0.25">
      <c r="A242" s="165">
        <v>69</v>
      </c>
      <c r="B242" s="203" t="s">
        <v>221</v>
      </c>
      <c r="C242" s="419">
        <f>C243+C244</f>
        <v>5931.5960000000005</v>
      </c>
      <c r="D242" s="419">
        <f t="shared" ref="D242:G242" si="83">D243+D244</f>
        <v>5931.5960000000005</v>
      </c>
      <c r="E242" s="419">
        <f t="shared" si="83"/>
        <v>0</v>
      </c>
      <c r="F242" s="419">
        <f t="shared" si="83"/>
        <v>0</v>
      </c>
      <c r="G242" s="424">
        <f t="shared" si="83"/>
        <v>5931.5960000000005</v>
      </c>
      <c r="H242" s="191"/>
      <c r="I242" s="192"/>
      <c r="J242" s="191"/>
      <c r="K242" s="191"/>
      <c r="L242" s="191"/>
      <c r="M242" s="191"/>
      <c r="N242" s="191">
        <f t="shared" si="69"/>
        <v>0</v>
      </c>
      <c r="O242" s="191"/>
      <c r="P242" s="191"/>
      <c r="Q242" s="191"/>
      <c r="R242" s="191"/>
      <c r="S242" s="191"/>
      <c r="T242" s="191"/>
      <c r="U242" s="191"/>
      <c r="V242" s="191"/>
      <c r="W242" s="191"/>
      <c r="X242" s="191"/>
      <c r="Y242" s="191"/>
      <c r="Z242" s="191"/>
      <c r="AA242" s="191"/>
      <c r="AB242" s="191"/>
      <c r="AC242" s="191"/>
      <c r="AD242" s="191"/>
      <c r="AE242" s="191"/>
      <c r="AF242" s="191"/>
      <c r="AG242" s="191"/>
      <c r="AH242" s="191"/>
      <c r="AI242" s="191"/>
      <c r="AJ242" s="191"/>
      <c r="AK242" s="191"/>
      <c r="AL242" s="191"/>
      <c r="AM242" s="191"/>
      <c r="AN242" s="191"/>
      <c r="AO242" s="191"/>
      <c r="AP242" s="191"/>
      <c r="AQ242" s="191"/>
      <c r="AR242" s="191"/>
      <c r="AS242" s="191"/>
      <c r="AT242" s="191"/>
      <c r="AU242" s="191"/>
      <c r="AV242" s="191"/>
      <c r="AW242" s="191"/>
      <c r="AX242" s="191"/>
      <c r="AY242" s="191"/>
      <c r="AZ242" s="191"/>
      <c r="BA242" s="191"/>
      <c r="BB242" s="191"/>
      <c r="BC242" s="191"/>
      <c r="BD242" s="191"/>
      <c r="BE242" s="191"/>
      <c r="BF242" s="191"/>
      <c r="BG242" s="191"/>
      <c r="BH242" s="191"/>
      <c r="BI242" s="191"/>
      <c r="BJ242" s="191"/>
      <c r="BK242" s="191"/>
      <c r="BL242" s="191"/>
      <c r="BM242" s="191"/>
      <c r="BN242" s="191"/>
      <c r="BO242" s="191"/>
      <c r="BP242" s="191"/>
      <c r="BQ242" s="191"/>
      <c r="BR242" s="191"/>
      <c r="BS242" s="191"/>
      <c r="BT242" s="191"/>
      <c r="BU242" s="191"/>
      <c r="BV242" s="191"/>
      <c r="BW242" s="191"/>
      <c r="BX242" s="191"/>
      <c r="BY242" s="191"/>
      <c r="BZ242" s="191"/>
      <c r="CA242" s="191"/>
      <c r="CB242" s="191"/>
    </row>
    <row r="243" spans="1:80" s="193" customFormat="1" ht="15" customHeight="1" x14ac:dyDescent="0.25">
      <c r="A243" s="194" t="s">
        <v>883</v>
      </c>
      <c r="B243" s="76" t="s">
        <v>15</v>
      </c>
      <c r="C243" s="422">
        <f>'7,3,3 APA'!G1928</f>
        <v>0</v>
      </c>
      <c r="D243" s="422">
        <f>'7,3,3 APA'!H1928</f>
        <v>0</v>
      </c>
      <c r="E243" s="422">
        <f>'7,3,3 APA'!J1928</f>
        <v>0</v>
      </c>
      <c r="F243" s="422">
        <f>'7,3,3 APA'!L1928</f>
        <v>0</v>
      </c>
      <c r="G243" s="423">
        <f>'7,3,3 APA'!M1928</f>
        <v>0</v>
      </c>
      <c r="H243" s="191"/>
      <c r="I243" s="192"/>
      <c r="J243" s="191"/>
      <c r="K243" s="191"/>
      <c r="L243" s="191"/>
      <c r="M243" s="191"/>
      <c r="N243" s="191">
        <f t="shared" si="69"/>
        <v>0</v>
      </c>
      <c r="O243" s="191"/>
      <c r="P243" s="191"/>
      <c r="Q243" s="191"/>
      <c r="R243" s="191"/>
      <c r="S243" s="191"/>
      <c r="T243" s="191"/>
      <c r="U243" s="191"/>
      <c r="V243" s="191"/>
      <c r="W243" s="191"/>
      <c r="X243" s="191"/>
      <c r="Y243" s="191"/>
      <c r="Z243" s="191"/>
      <c r="AA243" s="191"/>
      <c r="AB243" s="191"/>
      <c r="AC243" s="191"/>
      <c r="AD243" s="191"/>
      <c r="AE243" s="191"/>
      <c r="AF243" s="191"/>
      <c r="AG243" s="191"/>
      <c r="AH243" s="191"/>
      <c r="AI243" s="191"/>
      <c r="AJ243" s="191"/>
    </row>
    <row r="244" spans="1:80" s="193" customFormat="1" ht="15" customHeight="1" x14ac:dyDescent="0.25">
      <c r="A244" s="194" t="s">
        <v>884</v>
      </c>
      <c r="B244" s="76" t="s">
        <v>562</v>
      </c>
      <c r="C244" s="422">
        <f>'7,3,3 CANAL'!G1507</f>
        <v>5931.5960000000005</v>
      </c>
      <c r="D244" s="422">
        <f>'7,3,3 CANAL'!H1507</f>
        <v>5931.5960000000005</v>
      </c>
      <c r="E244" s="422">
        <f>'7,3,3 CANAL'!J1507</f>
        <v>0</v>
      </c>
      <c r="F244" s="422">
        <f>'7,3,3 CANAL'!L1507</f>
        <v>0</v>
      </c>
      <c r="G244" s="423">
        <f>'7,3,3 CANAL'!M1507</f>
        <v>5931.5960000000005</v>
      </c>
      <c r="H244" s="191"/>
      <c r="I244" s="192"/>
      <c r="J244" s="191"/>
      <c r="K244" s="191"/>
      <c r="L244" s="191"/>
      <c r="M244" s="191"/>
      <c r="N244" s="191">
        <f t="shared" si="69"/>
        <v>0</v>
      </c>
      <c r="O244" s="191"/>
      <c r="P244" s="191"/>
      <c r="Q244" s="191"/>
      <c r="R244" s="191"/>
      <c r="S244" s="191"/>
      <c r="T244" s="191"/>
      <c r="U244" s="191"/>
      <c r="V244" s="191"/>
      <c r="W244" s="191"/>
      <c r="X244" s="191"/>
      <c r="Y244" s="191"/>
      <c r="Z244" s="191"/>
      <c r="AA244" s="191"/>
      <c r="AB244" s="191"/>
      <c r="AC244" s="191"/>
      <c r="AD244" s="191"/>
      <c r="AE244" s="191"/>
      <c r="AF244" s="191"/>
      <c r="AG244" s="191"/>
      <c r="AH244" s="191"/>
      <c r="AI244" s="191"/>
      <c r="AJ244" s="191"/>
    </row>
    <row r="245" spans="1:80" s="193" customFormat="1" ht="15" customHeight="1" x14ac:dyDescent="0.25">
      <c r="A245" s="165">
        <v>70</v>
      </c>
      <c r="B245" s="203" t="s">
        <v>222</v>
      </c>
      <c r="C245" s="419">
        <f>C246+C247</f>
        <v>4361.3590000000004</v>
      </c>
      <c r="D245" s="419">
        <f t="shared" ref="D245:G245" si="84">D246+D247</f>
        <v>4361.3590000000004</v>
      </c>
      <c r="E245" s="419">
        <f t="shared" si="84"/>
        <v>0</v>
      </c>
      <c r="F245" s="419">
        <f t="shared" si="84"/>
        <v>4361.3590000000004</v>
      </c>
      <c r="G245" s="424">
        <f t="shared" si="84"/>
        <v>0</v>
      </c>
      <c r="H245" s="191"/>
      <c r="I245" s="192"/>
      <c r="J245" s="191"/>
      <c r="K245" s="191"/>
      <c r="L245" s="191"/>
      <c r="M245" s="191"/>
      <c r="N245" s="191">
        <f t="shared" si="69"/>
        <v>0</v>
      </c>
      <c r="O245" s="191"/>
      <c r="P245" s="191"/>
      <c r="Q245" s="191"/>
      <c r="R245" s="191"/>
      <c r="S245" s="191"/>
      <c r="T245" s="191"/>
      <c r="U245" s="191"/>
      <c r="V245" s="191"/>
      <c r="W245" s="191"/>
      <c r="X245" s="191"/>
      <c r="Y245" s="191"/>
      <c r="Z245" s="191"/>
      <c r="AA245" s="191"/>
      <c r="AB245" s="191"/>
      <c r="AC245" s="191"/>
      <c r="AD245" s="191"/>
      <c r="AE245" s="191"/>
      <c r="AF245" s="191"/>
      <c r="AG245" s="191"/>
      <c r="AH245" s="191"/>
      <c r="AI245" s="191"/>
      <c r="AJ245" s="191"/>
      <c r="AK245" s="191"/>
      <c r="AL245" s="191"/>
      <c r="AM245" s="191"/>
      <c r="AN245" s="191"/>
      <c r="AO245" s="191"/>
      <c r="AP245" s="191"/>
      <c r="AQ245" s="191"/>
      <c r="AR245" s="191"/>
      <c r="AS245" s="191"/>
      <c r="AT245" s="191"/>
      <c r="AU245" s="191"/>
      <c r="AV245" s="191"/>
      <c r="AW245" s="191"/>
      <c r="AX245" s="191"/>
      <c r="AY245" s="191"/>
      <c r="AZ245" s="191"/>
      <c r="BA245" s="191"/>
      <c r="BB245" s="191"/>
      <c r="BC245" s="191"/>
      <c r="BD245" s="191"/>
      <c r="BE245" s="191"/>
      <c r="BF245" s="191"/>
      <c r="BG245" s="191"/>
      <c r="BH245" s="191"/>
      <c r="BI245" s="191"/>
      <c r="BJ245" s="191"/>
      <c r="BK245" s="191"/>
      <c r="BL245" s="191"/>
      <c r="BM245" s="191"/>
      <c r="BN245" s="191"/>
      <c r="BO245" s="191"/>
      <c r="BP245" s="191"/>
      <c r="BQ245" s="191"/>
      <c r="BR245" s="191"/>
      <c r="BS245" s="191"/>
      <c r="BT245" s="191"/>
      <c r="BU245" s="191"/>
      <c r="BV245" s="191"/>
      <c r="BW245" s="191"/>
      <c r="BX245" s="191"/>
      <c r="BY245" s="191"/>
      <c r="BZ245" s="191"/>
      <c r="CA245" s="191"/>
      <c r="CB245" s="191"/>
    </row>
    <row r="246" spans="1:80" s="193" customFormat="1" ht="15" customHeight="1" x14ac:dyDescent="0.25">
      <c r="A246" s="194" t="s">
        <v>885</v>
      </c>
      <c r="B246" s="76" t="s">
        <v>15</v>
      </c>
      <c r="C246" s="422">
        <f>'7,3,3 APA'!G1949</f>
        <v>111.68</v>
      </c>
      <c r="D246" s="422">
        <f>'7,3,3 APA'!H1949</f>
        <v>111.68</v>
      </c>
      <c r="E246" s="422">
        <f>'7,3,3 APA'!J1949</f>
        <v>0</v>
      </c>
      <c r="F246" s="422">
        <f>'7,3,3 APA'!L1949</f>
        <v>111.68</v>
      </c>
      <c r="G246" s="423">
        <f>'7,3,3 APA'!M1949</f>
        <v>0</v>
      </c>
      <c r="H246" s="191"/>
      <c r="I246" s="192"/>
      <c r="J246" s="191"/>
      <c r="K246" s="191"/>
      <c r="L246" s="191"/>
      <c r="M246" s="191"/>
      <c r="N246" s="191">
        <f t="shared" si="69"/>
        <v>0</v>
      </c>
      <c r="O246" s="191"/>
      <c r="P246" s="191"/>
      <c r="Q246" s="191"/>
      <c r="R246" s="191"/>
      <c r="S246" s="191"/>
      <c r="T246" s="191"/>
      <c r="U246" s="191"/>
      <c r="V246" s="191"/>
      <c r="W246" s="191"/>
      <c r="X246" s="191"/>
      <c r="Y246" s="191"/>
      <c r="Z246" s="191"/>
      <c r="AA246" s="191"/>
      <c r="AB246" s="191"/>
      <c r="AC246" s="191"/>
      <c r="AD246" s="191"/>
      <c r="AE246" s="191"/>
      <c r="AF246" s="191"/>
      <c r="AG246" s="191"/>
      <c r="AH246" s="191"/>
      <c r="AI246" s="191"/>
      <c r="AJ246" s="191"/>
    </row>
    <row r="247" spans="1:80" s="193" customFormat="1" ht="15" customHeight="1" x14ac:dyDescent="0.25">
      <c r="A247" s="194" t="s">
        <v>886</v>
      </c>
      <c r="B247" s="76" t="s">
        <v>562</v>
      </c>
      <c r="C247" s="422">
        <f>'7,3,3 CANAL'!G1528</f>
        <v>4249.6790000000001</v>
      </c>
      <c r="D247" s="422">
        <f>'7,3,3 CANAL'!H1528</f>
        <v>4249.6790000000001</v>
      </c>
      <c r="E247" s="422">
        <f>'7,3,3 CANAL'!J1528</f>
        <v>0</v>
      </c>
      <c r="F247" s="422">
        <f>'7,3,3 CANAL'!L1528</f>
        <v>4249.6790000000001</v>
      </c>
      <c r="G247" s="423">
        <f>'7,3,3 CANAL'!M1528</f>
        <v>0</v>
      </c>
      <c r="H247" s="191"/>
      <c r="I247" s="192"/>
      <c r="J247" s="191"/>
      <c r="K247" s="191"/>
      <c r="L247" s="191"/>
      <c r="M247" s="191"/>
      <c r="N247" s="191">
        <f t="shared" si="69"/>
        <v>0</v>
      </c>
      <c r="O247" s="191"/>
      <c r="P247" s="191"/>
      <c r="Q247" s="191"/>
      <c r="R247" s="191"/>
      <c r="S247" s="191"/>
      <c r="T247" s="191"/>
      <c r="U247" s="191"/>
      <c r="V247" s="191"/>
      <c r="W247" s="191"/>
      <c r="X247" s="191"/>
      <c r="Y247" s="191"/>
      <c r="Z247" s="191"/>
      <c r="AA247" s="191"/>
      <c r="AB247" s="191"/>
      <c r="AC247" s="191"/>
      <c r="AD247" s="191"/>
      <c r="AE247" s="191"/>
      <c r="AF247" s="191"/>
      <c r="AG247" s="191"/>
      <c r="AH247" s="191"/>
      <c r="AI247" s="191"/>
      <c r="AJ247" s="191"/>
    </row>
    <row r="248" spans="1:80" s="193" customFormat="1" ht="15" customHeight="1" x14ac:dyDescent="0.25">
      <c r="A248" s="165">
        <v>71</v>
      </c>
      <c r="B248" s="203" t="s">
        <v>223</v>
      </c>
      <c r="C248" s="419">
        <f>C249+C250</f>
        <v>11909.390216639345</v>
      </c>
      <c r="D248" s="419">
        <f t="shared" ref="D248:G248" si="85">D249+D250</f>
        <v>0</v>
      </c>
      <c r="E248" s="419">
        <f t="shared" si="85"/>
        <v>11909.390216639345</v>
      </c>
      <c r="F248" s="419">
        <f t="shared" si="85"/>
        <v>0</v>
      </c>
      <c r="G248" s="424">
        <f t="shared" si="85"/>
        <v>11909.390216639345</v>
      </c>
      <c r="H248" s="191"/>
      <c r="I248" s="192"/>
      <c r="J248" s="191"/>
      <c r="K248" s="191"/>
      <c r="L248" s="191"/>
      <c r="M248" s="191"/>
      <c r="N248" s="191">
        <f t="shared" si="69"/>
        <v>0</v>
      </c>
      <c r="O248" s="191"/>
      <c r="P248" s="191"/>
      <c r="Q248" s="191"/>
      <c r="R248" s="191"/>
      <c r="S248" s="191"/>
      <c r="T248" s="191"/>
      <c r="U248" s="191"/>
      <c r="V248" s="191"/>
      <c r="W248" s="191"/>
      <c r="X248" s="191"/>
      <c r="Y248" s="191"/>
      <c r="Z248" s="191"/>
      <c r="AA248" s="191"/>
      <c r="AB248" s="191"/>
      <c r="AC248" s="191"/>
      <c r="AD248" s="191"/>
      <c r="AE248" s="191"/>
      <c r="AF248" s="191"/>
      <c r="AG248" s="191"/>
      <c r="AH248" s="191"/>
      <c r="AI248" s="191"/>
      <c r="AJ248" s="191"/>
      <c r="AK248" s="191"/>
      <c r="AL248" s="191"/>
      <c r="AM248" s="191"/>
      <c r="AN248" s="191"/>
      <c r="AO248" s="191"/>
      <c r="AP248" s="191"/>
      <c r="AQ248" s="191"/>
      <c r="AR248" s="191"/>
      <c r="AS248" s="191"/>
      <c r="AT248" s="191"/>
      <c r="AU248" s="191"/>
      <c r="AV248" s="191"/>
      <c r="AW248" s="191"/>
      <c r="AX248" s="191"/>
      <c r="AY248" s="191"/>
      <c r="AZ248" s="191"/>
      <c r="BA248" s="191"/>
      <c r="BB248" s="191"/>
      <c r="BC248" s="191"/>
      <c r="BD248" s="191"/>
      <c r="BE248" s="191"/>
      <c r="BF248" s="191"/>
      <c r="BG248" s="191"/>
      <c r="BH248" s="191"/>
      <c r="BI248" s="191"/>
      <c r="BJ248" s="191"/>
      <c r="BK248" s="191"/>
      <c r="BL248" s="191"/>
      <c r="BM248" s="191"/>
      <c r="BN248" s="191"/>
      <c r="BO248" s="191"/>
      <c r="BP248" s="191"/>
      <c r="BQ248" s="191"/>
      <c r="BR248" s="191"/>
      <c r="BS248" s="191"/>
      <c r="BT248" s="191"/>
      <c r="BU248" s="191"/>
      <c r="BV248" s="191"/>
      <c r="BW248" s="191"/>
      <c r="BX248" s="191"/>
      <c r="BY248" s="191"/>
      <c r="BZ248" s="191"/>
      <c r="CA248" s="191"/>
      <c r="CB248" s="191"/>
    </row>
    <row r="249" spans="1:80" s="193" customFormat="1" ht="15" customHeight="1" x14ac:dyDescent="0.25">
      <c r="A249" s="194" t="s">
        <v>887</v>
      </c>
      <c r="B249" s="76" t="s">
        <v>15</v>
      </c>
      <c r="C249" s="422">
        <f>'7,3,3 APA'!G1973</f>
        <v>0</v>
      </c>
      <c r="D249" s="422">
        <f>'7,3,3 APA'!H1973</f>
        <v>0</v>
      </c>
      <c r="E249" s="422">
        <f>'7,3,3 APA'!J1973</f>
        <v>0</v>
      </c>
      <c r="F249" s="422">
        <f>'7,3,3 APA'!L1973</f>
        <v>0</v>
      </c>
      <c r="G249" s="423">
        <f>'7,3,3 APA'!M1973</f>
        <v>0</v>
      </c>
      <c r="H249" s="191"/>
      <c r="I249" s="192"/>
      <c r="J249" s="191"/>
      <c r="K249" s="191"/>
      <c r="L249" s="191"/>
      <c r="M249" s="191"/>
      <c r="N249" s="191">
        <f t="shared" si="69"/>
        <v>0</v>
      </c>
      <c r="O249" s="191"/>
      <c r="P249" s="191"/>
      <c r="Q249" s="191"/>
      <c r="R249" s="191"/>
      <c r="S249" s="191"/>
      <c r="T249" s="191"/>
      <c r="U249" s="191"/>
      <c r="V249" s="191"/>
      <c r="W249" s="191"/>
      <c r="X249" s="191"/>
      <c r="Y249" s="191"/>
      <c r="Z249" s="191"/>
      <c r="AA249" s="191"/>
      <c r="AB249" s="191"/>
      <c r="AC249" s="191"/>
      <c r="AD249" s="191"/>
      <c r="AE249" s="191"/>
      <c r="AF249" s="191"/>
      <c r="AG249" s="191"/>
      <c r="AH249" s="191"/>
      <c r="AI249" s="191"/>
      <c r="AJ249" s="191"/>
    </row>
    <row r="250" spans="1:80" s="193" customFormat="1" ht="15" customHeight="1" x14ac:dyDescent="0.25">
      <c r="A250" s="194" t="s">
        <v>888</v>
      </c>
      <c r="B250" s="76" t="s">
        <v>562</v>
      </c>
      <c r="C250" s="422">
        <f>'7,3,3 CANAL'!G1549</f>
        <v>11909.390216639345</v>
      </c>
      <c r="D250" s="422">
        <f>'7,3,3 CANAL'!H1549</f>
        <v>0</v>
      </c>
      <c r="E250" s="422">
        <f>'7,3,3 CANAL'!I1549</f>
        <v>11909.390216639345</v>
      </c>
      <c r="F250" s="422">
        <f>'7,3,3 CANAL'!L1549</f>
        <v>0</v>
      </c>
      <c r="G250" s="423">
        <f>'7,3,3 CANAL'!M1549</f>
        <v>11909.390216639345</v>
      </c>
      <c r="H250" s="191"/>
      <c r="I250" s="192"/>
      <c r="J250" s="191"/>
      <c r="K250" s="191"/>
      <c r="L250" s="191"/>
      <c r="M250" s="191"/>
      <c r="N250" s="191">
        <f t="shared" si="69"/>
        <v>0</v>
      </c>
      <c r="O250" s="191"/>
      <c r="P250" s="191"/>
      <c r="Q250" s="191"/>
      <c r="R250" s="191"/>
      <c r="S250" s="191"/>
      <c r="T250" s="191"/>
      <c r="U250" s="191"/>
      <c r="V250" s="191"/>
      <c r="W250" s="191"/>
      <c r="X250" s="191"/>
      <c r="Y250" s="191"/>
      <c r="Z250" s="191"/>
      <c r="AA250" s="191"/>
      <c r="AB250" s="191"/>
      <c r="AC250" s="191"/>
      <c r="AD250" s="191"/>
      <c r="AE250" s="191"/>
      <c r="AF250" s="191"/>
      <c r="AG250" s="191"/>
      <c r="AH250" s="191"/>
      <c r="AI250" s="191"/>
      <c r="AJ250" s="191"/>
    </row>
    <row r="251" spans="1:80" s="193" customFormat="1" ht="15" customHeight="1" x14ac:dyDescent="0.25">
      <c r="A251" s="165">
        <v>72</v>
      </c>
      <c r="B251" s="203" t="s">
        <v>364</v>
      </c>
      <c r="C251" s="419">
        <f>C252+C253</f>
        <v>15582.129231280487</v>
      </c>
      <c r="D251" s="419">
        <f t="shared" ref="D251:G251" si="86">D252+D253</f>
        <v>12866.444532093496</v>
      </c>
      <c r="E251" s="419">
        <f t="shared" si="86"/>
        <v>2715.684699186992</v>
      </c>
      <c r="F251" s="419">
        <f t="shared" si="86"/>
        <v>0</v>
      </c>
      <c r="G251" s="424">
        <f t="shared" si="86"/>
        <v>15582.129231280487</v>
      </c>
      <c r="H251" s="191"/>
      <c r="I251" s="192"/>
      <c r="J251" s="191"/>
      <c r="K251" s="191"/>
      <c r="L251" s="191"/>
      <c r="M251" s="191"/>
      <c r="N251" s="191">
        <f t="shared" si="69"/>
        <v>0</v>
      </c>
      <c r="O251" s="191"/>
      <c r="P251" s="191"/>
      <c r="Q251" s="191"/>
      <c r="R251" s="191"/>
      <c r="S251" s="191"/>
      <c r="T251" s="191"/>
      <c r="U251" s="191"/>
      <c r="V251" s="191"/>
      <c r="W251" s="191"/>
      <c r="X251" s="191"/>
      <c r="Y251" s="191"/>
      <c r="Z251" s="191"/>
      <c r="AA251" s="191"/>
      <c r="AB251" s="191"/>
      <c r="AC251" s="191"/>
      <c r="AD251" s="191"/>
      <c r="AE251" s="191"/>
      <c r="AF251" s="191"/>
      <c r="AG251" s="191"/>
      <c r="AH251" s="191"/>
      <c r="AI251" s="191"/>
      <c r="AJ251" s="191"/>
      <c r="AK251" s="191"/>
      <c r="AL251" s="191"/>
      <c r="AM251" s="191"/>
      <c r="AN251" s="191"/>
      <c r="AO251" s="191"/>
      <c r="AP251" s="191"/>
      <c r="AQ251" s="191"/>
      <c r="AR251" s="191"/>
      <c r="AS251" s="191"/>
      <c r="AT251" s="191"/>
      <c r="AU251" s="191"/>
      <c r="AV251" s="191"/>
      <c r="AW251" s="191"/>
      <c r="AX251" s="191"/>
      <c r="AY251" s="191"/>
      <c r="AZ251" s="191"/>
      <c r="BA251" s="191"/>
      <c r="BB251" s="191"/>
      <c r="BC251" s="191"/>
      <c r="BD251" s="191"/>
      <c r="BE251" s="191"/>
      <c r="BF251" s="191"/>
      <c r="BG251" s="191"/>
      <c r="BH251" s="191"/>
      <c r="BI251" s="191"/>
      <c r="BJ251" s="191"/>
      <c r="BK251" s="191"/>
      <c r="BL251" s="191"/>
      <c r="BM251" s="191"/>
      <c r="BN251" s="191"/>
      <c r="BO251" s="191"/>
      <c r="BP251" s="191"/>
      <c r="BQ251" s="191"/>
      <c r="BR251" s="191"/>
      <c r="BS251" s="191"/>
      <c r="BT251" s="191"/>
      <c r="BU251" s="191"/>
      <c r="BV251" s="191"/>
      <c r="BW251" s="191"/>
      <c r="BX251" s="191"/>
      <c r="BY251" s="191"/>
      <c r="BZ251" s="191"/>
      <c r="CA251" s="191"/>
      <c r="CB251" s="191"/>
    </row>
    <row r="252" spans="1:80" s="193" customFormat="1" ht="15" customHeight="1" x14ac:dyDescent="0.25">
      <c r="A252" s="194" t="s">
        <v>889</v>
      </c>
      <c r="B252" s="76" t="s">
        <v>15</v>
      </c>
      <c r="C252" s="422">
        <f>'7,3,3 APA'!G2000</f>
        <v>1857.0541600000001</v>
      </c>
      <c r="D252" s="422">
        <f>'7,3,3 APA'!H2000</f>
        <v>1857.0541600000001</v>
      </c>
      <c r="E252" s="422">
        <f>'7,3,3 APA'!J2000</f>
        <v>0</v>
      </c>
      <c r="F252" s="422">
        <f>'7,3,3 APA'!L2000</f>
        <v>0</v>
      </c>
      <c r="G252" s="423">
        <f>'7,3,3 APA'!M2000</f>
        <v>1857.0541600000001</v>
      </c>
      <c r="H252" s="191"/>
      <c r="I252" s="192"/>
      <c r="J252" s="191"/>
      <c r="K252" s="191"/>
      <c r="L252" s="191"/>
      <c r="M252" s="191"/>
      <c r="N252" s="191">
        <f t="shared" si="69"/>
        <v>0</v>
      </c>
      <c r="O252" s="191"/>
      <c r="P252" s="191"/>
      <c r="Q252" s="191"/>
      <c r="R252" s="191"/>
      <c r="S252" s="191"/>
      <c r="T252" s="191"/>
      <c r="U252" s="191"/>
      <c r="V252" s="191"/>
      <c r="W252" s="191"/>
      <c r="X252" s="191"/>
      <c r="Y252" s="191"/>
      <c r="Z252" s="191"/>
      <c r="AA252" s="191"/>
      <c r="AB252" s="191"/>
      <c r="AC252" s="191"/>
      <c r="AD252" s="191"/>
      <c r="AE252" s="191"/>
      <c r="AF252" s="191"/>
      <c r="AG252" s="191"/>
      <c r="AH252" s="191"/>
      <c r="AI252" s="191"/>
      <c r="AJ252" s="191"/>
    </row>
    <row r="253" spans="1:80" s="193" customFormat="1" ht="15" customHeight="1" x14ac:dyDescent="0.25">
      <c r="A253" s="194" t="s">
        <v>890</v>
      </c>
      <c r="B253" s="76" t="s">
        <v>562</v>
      </c>
      <c r="C253" s="422">
        <f>'7,3,3 CANAL'!G1573</f>
        <v>13725.075071280487</v>
      </c>
      <c r="D253" s="422">
        <f>'7,3,3 CANAL'!H1573</f>
        <v>11009.390372093496</v>
      </c>
      <c r="E253" s="422">
        <f>'7,3,3 CANAL'!J1573</f>
        <v>2715.684699186992</v>
      </c>
      <c r="F253" s="422">
        <f>'7,3,3 CANAL'!L1573</f>
        <v>0</v>
      </c>
      <c r="G253" s="423">
        <f>'7,3,3 CANAL'!M1573</f>
        <v>13725.075071280487</v>
      </c>
      <c r="H253" s="191"/>
      <c r="I253" s="192"/>
      <c r="J253" s="191"/>
      <c r="K253" s="191"/>
      <c r="L253" s="191"/>
      <c r="M253" s="191"/>
      <c r="N253" s="191">
        <f t="shared" si="69"/>
        <v>0</v>
      </c>
      <c r="O253" s="191"/>
      <c r="P253" s="191"/>
      <c r="Q253" s="191"/>
      <c r="R253" s="191"/>
      <c r="S253" s="191"/>
      <c r="T253" s="191"/>
      <c r="U253" s="191"/>
      <c r="V253" s="191"/>
      <c r="W253" s="191"/>
      <c r="X253" s="191"/>
      <c r="Y253" s="191"/>
      <c r="Z253" s="191"/>
      <c r="AA253" s="191"/>
      <c r="AB253" s="191"/>
      <c r="AC253" s="191"/>
      <c r="AD253" s="191"/>
      <c r="AE253" s="191"/>
      <c r="AF253" s="191"/>
      <c r="AG253" s="191"/>
      <c r="AH253" s="191"/>
      <c r="AI253" s="191"/>
      <c r="AJ253" s="191"/>
    </row>
    <row r="254" spans="1:80" s="193" customFormat="1" ht="14.25" hidden="1" customHeight="1" x14ac:dyDescent="0.25">
      <c r="A254" s="223"/>
      <c r="B254" s="224" t="s">
        <v>224</v>
      </c>
      <c r="C254" s="425">
        <f>C255+C256</f>
        <v>0</v>
      </c>
      <c r="D254" s="425">
        <f t="shared" ref="D254:G254" si="87">D255+D256</f>
        <v>0</v>
      </c>
      <c r="E254" s="425">
        <f t="shared" si="87"/>
        <v>0</v>
      </c>
      <c r="F254" s="425">
        <f t="shared" si="87"/>
        <v>0</v>
      </c>
      <c r="G254" s="426">
        <f t="shared" si="87"/>
        <v>0</v>
      </c>
      <c r="H254" s="191"/>
      <c r="I254" s="192"/>
      <c r="J254" s="191"/>
      <c r="K254" s="191"/>
      <c r="L254" s="191"/>
      <c r="M254" s="191"/>
      <c r="N254" s="191">
        <f t="shared" si="69"/>
        <v>0</v>
      </c>
      <c r="O254" s="191"/>
      <c r="P254" s="191"/>
      <c r="Q254" s="191"/>
      <c r="R254" s="191"/>
      <c r="S254" s="191"/>
      <c r="T254" s="191"/>
      <c r="U254" s="191"/>
      <c r="V254" s="191"/>
      <c r="W254" s="191"/>
      <c r="X254" s="191"/>
      <c r="Y254" s="191"/>
      <c r="Z254" s="191"/>
      <c r="AA254" s="191"/>
      <c r="AB254" s="191"/>
      <c r="AC254" s="191"/>
      <c r="AD254" s="191"/>
      <c r="AE254" s="191"/>
      <c r="AF254" s="191"/>
      <c r="AG254" s="191"/>
      <c r="AH254" s="191"/>
      <c r="AI254" s="191"/>
      <c r="AJ254" s="191"/>
      <c r="AK254" s="191"/>
      <c r="AL254" s="191"/>
      <c r="AM254" s="191"/>
      <c r="AN254" s="191"/>
      <c r="AO254" s="191"/>
      <c r="AP254" s="191"/>
      <c r="AQ254" s="191"/>
      <c r="AR254" s="191"/>
      <c r="AS254" s="191"/>
      <c r="AT254" s="191"/>
      <c r="AU254" s="191"/>
      <c r="AV254" s="191"/>
      <c r="AW254" s="191"/>
      <c r="AX254" s="191"/>
      <c r="AY254" s="191"/>
      <c r="AZ254" s="191"/>
      <c r="BA254" s="191"/>
      <c r="BB254" s="191"/>
      <c r="BC254" s="191"/>
      <c r="BD254" s="191"/>
      <c r="BE254" s="191"/>
      <c r="BF254" s="191"/>
      <c r="BG254" s="191"/>
      <c r="BH254" s="191"/>
      <c r="BI254" s="191"/>
      <c r="BJ254" s="191"/>
      <c r="BK254" s="191"/>
      <c r="BL254" s="191"/>
      <c r="BM254" s="191"/>
      <c r="BN254" s="191"/>
      <c r="BO254" s="191"/>
      <c r="BP254" s="191"/>
      <c r="BQ254" s="191"/>
      <c r="BR254" s="191"/>
      <c r="BS254" s="191"/>
      <c r="BT254" s="191"/>
      <c r="BU254" s="191"/>
      <c r="BV254" s="191"/>
      <c r="BW254" s="191"/>
      <c r="BX254" s="191"/>
      <c r="BY254" s="191"/>
      <c r="BZ254" s="191"/>
      <c r="CA254" s="191"/>
      <c r="CB254" s="191"/>
    </row>
    <row r="255" spans="1:80" s="193" customFormat="1" ht="15" hidden="1" customHeight="1" x14ac:dyDescent="0.25">
      <c r="A255" s="194"/>
      <c r="B255" s="76" t="s">
        <v>15</v>
      </c>
      <c r="C255" s="422">
        <f>'7,3,3 APA'!G2021</f>
        <v>0</v>
      </c>
      <c r="D255" s="422">
        <f>'7,3,3 APA'!H2021</f>
        <v>0</v>
      </c>
      <c r="E255" s="422">
        <f>'7,3,3 APA'!J2021</f>
        <v>0</v>
      </c>
      <c r="F255" s="422">
        <f>'7,3,3 APA'!L2021</f>
        <v>0</v>
      </c>
      <c r="G255" s="423">
        <f>'7,3,3 APA'!M2021</f>
        <v>0</v>
      </c>
      <c r="H255" s="191"/>
      <c r="I255" s="192"/>
      <c r="J255" s="191"/>
      <c r="K255" s="191"/>
      <c r="L255" s="191"/>
      <c r="M255" s="191"/>
      <c r="N255" s="191">
        <f t="shared" si="69"/>
        <v>0</v>
      </c>
      <c r="O255" s="191"/>
      <c r="P255" s="191"/>
      <c r="Q255" s="191"/>
      <c r="R255" s="191"/>
      <c r="S255" s="191"/>
      <c r="T255" s="191"/>
      <c r="U255" s="191"/>
      <c r="V255" s="191"/>
      <c r="W255" s="191"/>
      <c r="X255" s="191"/>
      <c r="Y255" s="191"/>
      <c r="Z255" s="191"/>
      <c r="AA255" s="191"/>
      <c r="AB255" s="191"/>
      <c r="AC255" s="191"/>
      <c r="AD255" s="191"/>
      <c r="AE255" s="191"/>
      <c r="AF255" s="191"/>
      <c r="AG255" s="191"/>
      <c r="AH255" s="191"/>
      <c r="AI255" s="191"/>
      <c r="AJ255" s="191"/>
    </row>
    <row r="256" spans="1:80" s="193" customFormat="1" ht="15" hidden="1" customHeight="1" x14ac:dyDescent="0.25">
      <c r="A256" s="194"/>
      <c r="B256" s="76" t="s">
        <v>562</v>
      </c>
      <c r="C256" s="422">
        <f>'7,3,3 CANAL'!G1590</f>
        <v>0</v>
      </c>
      <c r="D256" s="422">
        <f>'7,3,3 CANAL'!H1590</f>
        <v>0</v>
      </c>
      <c r="E256" s="422">
        <f>'7,3,3 CANAL'!J1590</f>
        <v>0</v>
      </c>
      <c r="F256" s="422">
        <f>'7,3,3 CANAL'!L1590</f>
        <v>0</v>
      </c>
      <c r="G256" s="423">
        <f>'7,3,3 CANAL'!M1590</f>
        <v>0</v>
      </c>
      <c r="H256" s="191"/>
      <c r="I256" s="192"/>
      <c r="J256" s="191"/>
      <c r="K256" s="191"/>
      <c r="L256" s="191"/>
      <c r="M256" s="191"/>
      <c r="N256" s="191">
        <f t="shared" si="69"/>
        <v>0</v>
      </c>
      <c r="O256" s="191"/>
      <c r="P256" s="191"/>
      <c r="Q256" s="191"/>
      <c r="R256" s="191"/>
      <c r="S256" s="191"/>
      <c r="T256" s="191"/>
      <c r="U256" s="191"/>
      <c r="V256" s="191"/>
      <c r="W256" s="191"/>
      <c r="X256" s="191"/>
      <c r="Y256" s="191"/>
      <c r="Z256" s="191"/>
      <c r="AA256" s="191"/>
      <c r="AB256" s="191"/>
      <c r="AC256" s="191"/>
      <c r="AD256" s="191"/>
      <c r="AE256" s="191"/>
      <c r="AF256" s="191"/>
      <c r="AG256" s="191"/>
      <c r="AH256" s="191"/>
      <c r="AI256" s="191"/>
      <c r="AJ256" s="191"/>
    </row>
    <row r="257" spans="1:80" s="193" customFormat="1" ht="15" customHeight="1" x14ac:dyDescent="0.25">
      <c r="A257" s="165">
        <v>73</v>
      </c>
      <c r="B257" s="203" t="s">
        <v>225</v>
      </c>
      <c r="C257" s="419">
        <f>C258+C259</f>
        <v>11501.055951</v>
      </c>
      <c r="D257" s="419">
        <f t="shared" ref="D257:G257" si="88">D258+D259</f>
        <v>8537.396999999999</v>
      </c>
      <c r="E257" s="419">
        <f t="shared" si="88"/>
        <v>2963.6589509999999</v>
      </c>
      <c r="F257" s="419">
        <f t="shared" si="88"/>
        <v>8537.396999999999</v>
      </c>
      <c r="G257" s="424">
        <f t="shared" si="88"/>
        <v>2963.6589509999999</v>
      </c>
      <c r="H257" s="191"/>
      <c r="I257" s="192"/>
      <c r="J257" s="191"/>
      <c r="K257" s="191"/>
      <c r="L257" s="191"/>
      <c r="M257" s="191"/>
      <c r="N257" s="191">
        <f t="shared" si="69"/>
        <v>0</v>
      </c>
      <c r="O257" s="191"/>
      <c r="P257" s="191"/>
      <c r="Q257" s="191"/>
      <c r="R257" s="191"/>
      <c r="S257" s="191"/>
      <c r="T257" s="191"/>
      <c r="U257" s="191"/>
      <c r="V257" s="191"/>
      <c r="W257" s="191"/>
      <c r="X257" s="191"/>
      <c r="Y257" s="191"/>
      <c r="Z257" s="191"/>
      <c r="AA257" s="191"/>
      <c r="AB257" s="191"/>
      <c r="AC257" s="191"/>
      <c r="AD257" s="191"/>
      <c r="AE257" s="191"/>
      <c r="AF257" s="191"/>
      <c r="AG257" s="191"/>
      <c r="AH257" s="191"/>
      <c r="AI257" s="191"/>
      <c r="AJ257" s="191"/>
      <c r="AK257" s="191"/>
      <c r="AL257" s="191"/>
      <c r="AM257" s="191"/>
      <c r="AN257" s="191"/>
      <c r="AO257" s="191"/>
      <c r="AP257" s="191"/>
      <c r="AQ257" s="191"/>
      <c r="AR257" s="191"/>
      <c r="AS257" s="191"/>
      <c r="AT257" s="191"/>
      <c r="AU257" s="191"/>
      <c r="AV257" s="191"/>
      <c r="AW257" s="191"/>
      <c r="AX257" s="191"/>
      <c r="AY257" s="191"/>
      <c r="AZ257" s="191"/>
      <c r="BA257" s="191"/>
      <c r="BB257" s="191"/>
      <c r="BC257" s="191"/>
      <c r="BD257" s="191"/>
      <c r="BE257" s="191"/>
      <c r="BF257" s="191"/>
      <c r="BG257" s="191"/>
      <c r="BH257" s="191"/>
      <c r="BI257" s="191"/>
      <c r="BJ257" s="191"/>
      <c r="BK257" s="191"/>
      <c r="BL257" s="191"/>
      <c r="BM257" s="191"/>
      <c r="BN257" s="191"/>
      <c r="BO257" s="191"/>
      <c r="BP257" s="191"/>
      <c r="BQ257" s="191"/>
      <c r="BR257" s="191"/>
      <c r="BS257" s="191"/>
      <c r="BT257" s="191"/>
      <c r="BU257" s="191"/>
      <c r="BV257" s="191"/>
      <c r="BW257" s="191"/>
      <c r="BX257" s="191"/>
      <c r="BY257" s="191"/>
      <c r="BZ257" s="191"/>
      <c r="CA257" s="191"/>
      <c r="CB257" s="191"/>
    </row>
    <row r="258" spans="1:80" s="193" customFormat="1" ht="15" customHeight="1" x14ac:dyDescent="0.25">
      <c r="A258" s="194" t="s">
        <v>891</v>
      </c>
      <c r="B258" s="76" t="s">
        <v>15</v>
      </c>
      <c r="C258" s="422">
        <f>'7,3,3 APA'!G2042</f>
        <v>0</v>
      </c>
      <c r="D258" s="422">
        <f>'7,3,3 APA'!H2042</f>
        <v>0</v>
      </c>
      <c r="E258" s="422">
        <f>'7,3,3 APA'!J2042</f>
        <v>0</v>
      </c>
      <c r="F258" s="422">
        <f>'7,3,3 APA'!L2042</f>
        <v>0</v>
      </c>
      <c r="G258" s="423">
        <f>'7,3,3 APA'!M2042</f>
        <v>0</v>
      </c>
      <c r="H258" s="191"/>
      <c r="I258" s="192"/>
      <c r="J258" s="191"/>
      <c r="K258" s="191"/>
      <c r="L258" s="191"/>
      <c r="M258" s="191"/>
      <c r="N258" s="191">
        <f t="shared" si="69"/>
        <v>0</v>
      </c>
      <c r="O258" s="191"/>
      <c r="P258" s="191"/>
      <c r="Q258" s="191"/>
      <c r="R258" s="191"/>
      <c r="S258" s="191"/>
      <c r="T258" s="191"/>
      <c r="U258" s="191"/>
      <c r="V258" s="191"/>
      <c r="W258" s="191"/>
      <c r="X258" s="191"/>
      <c r="Y258" s="191"/>
      <c r="Z258" s="191"/>
      <c r="AA258" s="191"/>
      <c r="AB258" s="191"/>
      <c r="AC258" s="191"/>
      <c r="AD258" s="191"/>
      <c r="AE258" s="191"/>
      <c r="AF258" s="191"/>
      <c r="AG258" s="191"/>
      <c r="AH258" s="191"/>
      <c r="AI258" s="191"/>
      <c r="AJ258" s="191"/>
    </row>
    <row r="259" spans="1:80" s="193" customFormat="1" ht="15" customHeight="1" x14ac:dyDescent="0.25">
      <c r="A259" s="194" t="s">
        <v>892</v>
      </c>
      <c r="B259" s="76" t="s">
        <v>562</v>
      </c>
      <c r="C259" s="422">
        <f>'7,3,3 CANAL'!G1607</f>
        <v>11501.055951</v>
      </c>
      <c r="D259" s="422">
        <f>'7,3,3 CANAL'!H1607</f>
        <v>8537.396999999999</v>
      </c>
      <c r="E259" s="422">
        <f>'7,3,3 CANAL'!I1607+'7,3,3 CANAL'!J1607</f>
        <v>2963.6589509999999</v>
      </c>
      <c r="F259" s="422">
        <f>'7,3,3 CANAL'!L1607</f>
        <v>8537.396999999999</v>
      </c>
      <c r="G259" s="423">
        <f>'7,3,3 CANAL'!M1607</f>
        <v>2963.6589509999999</v>
      </c>
      <c r="H259" s="191"/>
      <c r="I259" s="192"/>
      <c r="J259" s="191"/>
      <c r="K259" s="191"/>
      <c r="L259" s="191"/>
      <c r="M259" s="191"/>
      <c r="N259" s="191">
        <f t="shared" si="69"/>
        <v>0</v>
      </c>
      <c r="O259" s="191"/>
      <c r="P259" s="191"/>
      <c r="Q259" s="191"/>
      <c r="R259" s="191"/>
      <c r="S259" s="191"/>
      <c r="T259" s="191"/>
      <c r="U259" s="191"/>
      <c r="V259" s="191"/>
      <c r="W259" s="191"/>
      <c r="X259" s="191"/>
      <c r="Y259" s="191"/>
      <c r="Z259" s="191"/>
      <c r="AA259" s="191"/>
      <c r="AB259" s="191"/>
      <c r="AC259" s="191"/>
      <c r="AD259" s="191"/>
      <c r="AE259" s="191"/>
      <c r="AF259" s="191"/>
      <c r="AG259" s="191"/>
      <c r="AH259" s="191"/>
      <c r="AI259" s="191"/>
      <c r="AJ259" s="191"/>
    </row>
    <row r="260" spans="1:80" s="193" customFormat="1" ht="15" customHeight="1" x14ac:dyDescent="0.25">
      <c r="A260" s="165">
        <v>74</v>
      </c>
      <c r="B260" s="203" t="s">
        <v>226</v>
      </c>
      <c r="C260" s="419">
        <f>C261+C262</f>
        <v>1204.475465</v>
      </c>
      <c r="D260" s="419">
        <f t="shared" ref="D260:G260" si="89">D261+D262</f>
        <v>395.37690000000003</v>
      </c>
      <c r="E260" s="419">
        <f t="shared" si="89"/>
        <v>809.09856500000001</v>
      </c>
      <c r="F260" s="419">
        <f t="shared" si="89"/>
        <v>0</v>
      </c>
      <c r="G260" s="424">
        <f t="shared" si="89"/>
        <v>1204.475465</v>
      </c>
      <c r="H260" s="191"/>
      <c r="I260" s="192"/>
      <c r="J260" s="191"/>
      <c r="K260" s="191"/>
      <c r="L260" s="191"/>
      <c r="M260" s="191"/>
      <c r="N260" s="191">
        <f t="shared" si="69"/>
        <v>0</v>
      </c>
      <c r="O260" s="191"/>
      <c r="P260" s="191"/>
      <c r="Q260" s="191"/>
      <c r="R260" s="191"/>
      <c r="S260" s="191"/>
      <c r="T260" s="191"/>
      <c r="U260" s="191"/>
      <c r="V260" s="191"/>
      <c r="W260" s="191"/>
      <c r="X260" s="191"/>
      <c r="Y260" s="191"/>
      <c r="Z260" s="191"/>
      <c r="AA260" s="191"/>
      <c r="AB260" s="191"/>
      <c r="AC260" s="191"/>
      <c r="AD260" s="191"/>
      <c r="AE260" s="191"/>
      <c r="AF260" s="191"/>
      <c r="AG260" s="191"/>
      <c r="AH260" s="191"/>
      <c r="AI260" s="191"/>
      <c r="AJ260" s="191"/>
      <c r="AK260" s="191"/>
      <c r="AL260" s="191"/>
      <c r="AM260" s="191"/>
      <c r="AN260" s="191"/>
      <c r="AO260" s="191"/>
      <c r="AP260" s="191"/>
      <c r="AQ260" s="191"/>
      <c r="AR260" s="191"/>
      <c r="AS260" s="191"/>
      <c r="AT260" s="191"/>
      <c r="AU260" s="191"/>
      <c r="AV260" s="191"/>
      <c r="AW260" s="191"/>
      <c r="AX260" s="191"/>
      <c r="AY260" s="191"/>
      <c r="AZ260" s="191"/>
      <c r="BA260" s="191"/>
      <c r="BB260" s="191"/>
      <c r="BC260" s="191"/>
      <c r="BD260" s="191"/>
      <c r="BE260" s="191"/>
      <c r="BF260" s="191"/>
      <c r="BG260" s="191"/>
      <c r="BH260" s="191"/>
      <c r="BI260" s="191"/>
      <c r="BJ260" s="191"/>
      <c r="BK260" s="191"/>
      <c r="BL260" s="191"/>
      <c r="BM260" s="191"/>
      <c r="BN260" s="191"/>
      <c r="BO260" s="191"/>
      <c r="BP260" s="191"/>
      <c r="BQ260" s="191"/>
      <c r="BR260" s="191"/>
      <c r="BS260" s="191"/>
      <c r="BT260" s="191"/>
      <c r="BU260" s="191"/>
      <c r="BV260" s="191"/>
      <c r="BW260" s="191"/>
      <c r="BX260" s="191"/>
      <c r="BY260" s="191"/>
      <c r="BZ260" s="191"/>
      <c r="CA260" s="191"/>
      <c r="CB260" s="191"/>
    </row>
    <row r="261" spans="1:80" s="193" customFormat="1" ht="15" customHeight="1" x14ac:dyDescent="0.25">
      <c r="A261" s="194" t="s">
        <v>893</v>
      </c>
      <c r="B261" s="76" t="s">
        <v>15</v>
      </c>
      <c r="C261" s="422">
        <f>'7,3,3 APA'!G2063</f>
        <v>395.37690000000003</v>
      </c>
      <c r="D261" s="422">
        <f>'7,3,3 APA'!H2063</f>
        <v>395.37690000000003</v>
      </c>
      <c r="E261" s="422">
        <f>'7,3,3 APA'!J2063</f>
        <v>0</v>
      </c>
      <c r="F261" s="422">
        <f>'7,3,3 APA'!L2063</f>
        <v>0</v>
      </c>
      <c r="G261" s="423">
        <f>'7,3,3 APA'!M2063</f>
        <v>395.37690000000003</v>
      </c>
      <c r="H261" s="191"/>
      <c r="I261" s="192"/>
      <c r="J261" s="191"/>
      <c r="K261" s="191"/>
      <c r="L261" s="191"/>
      <c r="M261" s="191"/>
      <c r="N261" s="191">
        <f t="shared" si="69"/>
        <v>0</v>
      </c>
      <c r="O261" s="191"/>
      <c r="P261" s="191"/>
      <c r="Q261" s="191"/>
      <c r="R261" s="191"/>
      <c r="S261" s="191"/>
      <c r="T261" s="191"/>
      <c r="U261" s="191"/>
      <c r="V261" s="191"/>
      <c r="W261" s="191"/>
      <c r="X261" s="191"/>
      <c r="Y261" s="191"/>
      <c r="Z261" s="191"/>
      <c r="AA261" s="191"/>
      <c r="AB261" s="191"/>
      <c r="AC261" s="191"/>
      <c r="AD261" s="191"/>
      <c r="AE261" s="191"/>
      <c r="AF261" s="191"/>
      <c r="AG261" s="191"/>
      <c r="AH261" s="191"/>
      <c r="AI261" s="191"/>
      <c r="AJ261" s="191"/>
    </row>
    <row r="262" spans="1:80" s="193" customFormat="1" ht="15" customHeight="1" x14ac:dyDescent="0.25">
      <c r="A262" s="194" t="s">
        <v>894</v>
      </c>
      <c r="B262" s="76" t="s">
        <v>562</v>
      </c>
      <c r="C262" s="422">
        <f>'7,3,3 CANAL'!G1628</f>
        <v>809.09856500000001</v>
      </c>
      <c r="D262" s="422">
        <f>'7,3,3 CANAL'!H1628</f>
        <v>0</v>
      </c>
      <c r="E262" s="422">
        <f>'7,3,3 CANAL'!I1628+'7,3,3 CANAL'!J1628</f>
        <v>809.09856500000001</v>
      </c>
      <c r="F262" s="422">
        <f>'7,3,3 CANAL'!L1628</f>
        <v>0</v>
      </c>
      <c r="G262" s="423">
        <f>'7,3,3 CANAL'!M1628</f>
        <v>809.09856500000001</v>
      </c>
      <c r="H262" s="191"/>
      <c r="I262" s="192"/>
      <c r="J262" s="191"/>
      <c r="K262" s="191"/>
      <c r="L262" s="191"/>
      <c r="M262" s="191"/>
      <c r="N262" s="191">
        <f t="shared" si="69"/>
        <v>0</v>
      </c>
      <c r="O262" s="191"/>
      <c r="P262" s="191"/>
      <c r="Q262" s="191"/>
      <c r="R262" s="191"/>
      <c r="S262" s="191"/>
      <c r="T262" s="191"/>
      <c r="U262" s="191"/>
      <c r="V262" s="191"/>
      <c r="W262" s="191"/>
      <c r="X262" s="191"/>
      <c r="Y262" s="191"/>
      <c r="Z262" s="191"/>
      <c r="AA262" s="191"/>
      <c r="AB262" s="191"/>
      <c r="AC262" s="191"/>
      <c r="AD262" s="191"/>
      <c r="AE262" s="191"/>
      <c r="AF262" s="191"/>
      <c r="AG262" s="191"/>
      <c r="AH262" s="191"/>
      <c r="AI262" s="191"/>
      <c r="AJ262" s="191"/>
    </row>
    <row r="263" spans="1:80" s="193" customFormat="1" ht="15" customHeight="1" x14ac:dyDescent="0.25">
      <c r="A263" s="165"/>
      <c r="B263" s="229" t="s">
        <v>227</v>
      </c>
      <c r="C263" s="419">
        <f>C264+C265</f>
        <v>705.13400000000001</v>
      </c>
      <c r="D263" s="419">
        <f t="shared" ref="D263:G263" si="90">D264+D265</f>
        <v>705.13400000000001</v>
      </c>
      <c r="E263" s="419">
        <f t="shared" si="90"/>
        <v>0</v>
      </c>
      <c r="F263" s="419">
        <f t="shared" si="90"/>
        <v>705.13400000000001</v>
      </c>
      <c r="G263" s="424">
        <f t="shared" si="90"/>
        <v>0</v>
      </c>
      <c r="H263" s="191"/>
      <c r="I263" s="192"/>
      <c r="J263" s="191"/>
      <c r="K263" s="191"/>
      <c r="L263" s="191"/>
      <c r="M263" s="191"/>
      <c r="N263" s="191">
        <f t="shared" si="69"/>
        <v>0</v>
      </c>
      <c r="O263" s="191"/>
      <c r="P263" s="191"/>
      <c r="Q263" s="191"/>
      <c r="R263" s="191"/>
      <c r="S263" s="191"/>
      <c r="T263" s="191"/>
      <c r="U263" s="191"/>
      <c r="V263" s="191"/>
      <c r="W263" s="191"/>
      <c r="X263" s="191"/>
      <c r="Y263" s="191"/>
      <c r="Z263" s="191"/>
      <c r="AA263" s="191"/>
      <c r="AB263" s="191"/>
      <c r="AC263" s="191"/>
      <c r="AD263" s="191"/>
      <c r="AE263" s="191"/>
      <c r="AF263" s="191"/>
      <c r="AG263" s="191"/>
      <c r="AH263" s="191"/>
      <c r="AI263" s="191"/>
      <c r="AJ263" s="191"/>
      <c r="AK263" s="191"/>
      <c r="AL263" s="191"/>
      <c r="AM263" s="191"/>
      <c r="AN263" s="191"/>
      <c r="AO263" s="191"/>
      <c r="AP263" s="191"/>
      <c r="AQ263" s="191"/>
      <c r="AR263" s="191"/>
      <c r="AS263" s="191"/>
      <c r="AT263" s="191"/>
      <c r="AU263" s="191"/>
      <c r="AV263" s="191"/>
      <c r="AW263" s="191"/>
      <c r="AX263" s="191"/>
      <c r="AY263" s="191"/>
      <c r="AZ263" s="191"/>
      <c r="BA263" s="191"/>
      <c r="BB263" s="191"/>
      <c r="BC263" s="191"/>
      <c r="BD263" s="191"/>
      <c r="BE263" s="191"/>
      <c r="BF263" s="191"/>
      <c r="BG263" s="191"/>
      <c r="BH263" s="191"/>
      <c r="BI263" s="191"/>
      <c r="BJ263" s="191"/>
      <c r="BK263" s="191"/>
      <c r="BL263" s="191"/>
      <c r="BM263" s="191"/>
      <c r="BN263" s="191"/>
      <c r="BO263" s="191"/>
      <c r="BP263" s="191"/>
      <c r="BQ263" s="191"/>
      <c r="BR263" s="191"/>
      <c r="BS263" s="191"/>
      <c r="BT263" s="191"/>
      <c r="BU263" s="191"/>
      <c r="BV263" s="191"/>
      <c r="BW263" s="191"/>
      <c r="BX263" s="191"/>
      <c r="BY263" s="191"/>
      <c r="BZ263" s="191"/>
      <c r="CA263" s="191"/>
      <c r="CB263" s="191"/>
    </row>
    <row r="264" spans="1:80" s="193" customFormat="1" ht="15" customHeight="1" x14ac:dyDescent="0.25">
      <c r="A264" s="194"/>
      <c r="B264" s="76" t="s">
        <v>15</v>
      </c>
      <c r="C264" s="422">
        <f>'7,3,3 APA'!G2087</f>
        <v>705.13400000000001</v>
      </c>
      <c r="D264" s="422">
        <f>'7,3,3 APA'!H2087</f>
        <v>705.13400000000001</v>
      </c>
      <c r="E264" s="422">
        <f>'7,3,3 APA'!J2087</f>
        <v>0</v>
      </c>
      <c r="F264" s="422">
        <f>'7,3,3 APA'!L2087</f>
        <v>705.13400000000001</v>
      </c>
      <c r="G264" s="423">
        <f>'7,3,3 APA'!M2087</f>
        <v>0</v>
      </c>
      <c r="H264" s="191"/>
      <c r="I264" s="192"/>
      <c r="J264" s="191"/>
      <c r="K264" s="191"/>
      <c r="L264" s="191"/>
      <c r="M264" s="191"/>
      <c r="N264" s="191">
        <f t="shared" si="69"/>
        <v>0</v>
      </c>
      <c r="O264" s="191"/>
      <c r="P264" s="191"/>
      <c r="Q264" s="191"/>
      <c r="R264" s="191"/>
      <c r="S264" s="191"/>
      <c r="T264" s="191"/>
      <c r="U264" s="191"/>
      <c r="V264" s="191"/>
      <c r="W264" s="191"/>
      <c r="X264" s="191"/>
      <c r="Y264" s="191"/>
      <c r="Z264" s="191"/>
      <c r="AA264" s="191"/>
      <c r="AB264" s="191"/>
      <c r="AC264" s="191"/>
      <c r="AD264" s="191"/>
      <c r="AE264" s="191"/>
      <c r="AF264" s="191"/>
      <c r="AG264" s="191"/>
      <c r="AH264" s="191"/>
      <c r="AI264" s="191"/>
      <c r="AJ264" s="191"/>
    </row>
    <row r="265" spans="1:80" s="193" customFormat="1" ht="15" customHeight="1" x14ac:dyDescent="0.25">
      <c r="A265" s="194"/>
      <c r="B265" s="76" t="s">
        <v>562</v>
      </c>
      <c r="C265" s="422">
        <f>'7,3,3 CANAL'!G1649</f>
        <v>0</v>
      </c>
      <c r="D265" s="422">
        <f>'7,3,3 CANAL'!H1649</f>
        <v>0</v>
      </c>
      <c r="E265" s="422">
        <f>'7,3,3 CANAL'!J1649</f>
        <v>0</v>
      </c>
      <c r="F265" s="422">
        <f>'7,3,3 CANAL'!L1649</f>
        <v>0</v>
      </c>
      <c r="G265" s="423">
        <f>'7,3,3 CANAL'!M1649</f>
        <v>0</v>
      </c>
      <c r="H265" s="191"/>
      <c r="I265" s="192"/>
      <c r="J265" s="191"/>
      <c r="K265" s="191"/>
      <c r="L265" s="191"/>
      <c r="M265" s="191"/>
      <c r="N265" s="191">
        <f t="shared" ref="N265:N276" si="91">IF((D265+E265)=C265,0,1)</f>
        <v>0</v>
      </c>
      <c r="O265" s="191"/>
      <c r="P265" s="191"/>
      <c r="Q265" s="191"/>
      <c r="R265" s="191"/>
      <c r="S265" s="191"/>
      <c r="T265" s="191"/>
      <c r="U265" s="191"/>
      <c r="V265" s="191"/>
      <c r="W265" s="191"/>
      <c r="X265" s="191"/>
      <c r="Y265" s="191"/>
      <c r="Z265" s="191"/>
      <c r="AA265" s="191"/>
      <c r="AB265" s="191"/>
      <c r="AC265" s="191"/>
      <c r="AD265" s="191"/>
      <c r="AE265" s="191"/>
      <c r="AF265" s="191"/>
      <c r="AG265" s="191"/>
      <c r="AH265" s="191"/>
      <c r="AI265" s="191"/>
      <c r="AJ265" s="191"/>
    </row>
    <row r="266" spans="1:80" s="193" customFormat="1" ht="15" customHeight="1" x14ac:dyDescent="0.25">
      <c r="A266" s="165">
        <v>75</v>
      </c>
      <c r="B266" s="203" t="s">
        <v>228</v>
      </c>
      <c r="C266" s="419">
        <f>C267+C268</f>
        <v>11012.488298</v>
      </c>
      <c r="D266" s="419">
        <f t="shared" ref="D266:G266" si="92">D267+D268</f>
        <v>973.28399999999999</v>
      </c>
      <c r="E266" s="419">
        <f t="shared" si="92"/>
        <v>10039.204298000001</v>
      </c>
      <c r="F266" s="419">
        <f t="shared" si="92"/>
        <v>973.28399999999999</v>
      </c>
      <c r="G266" s="424">
        <f t="shared" si="92"/>
        <v>10039.204298000001</v>
      </c>
      <c r="H266" s="191"/>
      <c r="I266" s="192"/>
      <c r="J266" s="191"/>
      <c r="K266" s="191"/>
      <c r="L266" s="191"/>
      <c r="M266" s="191"/>
      <c r="N266" s="191">
        <f t="shared" si="91"/>
        <v>0</v>
      </c>
      <c r="O266" s="191"/>
      <c r="P266" s="191"/>
      <c r="Q266" s="191"/>
      <c r="R266" s="191"/>
      <c r="S266" s="191"/>
      <c r="T266" s="191"/>
      <c r="U266" s="191"/>
      <c r="V266" s="191"/>
      <c r="W266" s="191"/>
      <c r="X266" s="191"/>
      <c r="Y266" s="191"/>
      <c r="Z266" s="191"/>
      <c r="AA266" s="191"/>
      <c r="AB266" s="191"/>
      <c r="AC266" s="191"/>
      <c r="AD266" s="191"/>
      <c r="AE266" s="191"/>
      <c r="AF266" s="191"/>
      <c r="AG266" s="191"/>
      <c r="AH266" s="191"/>
      <c r="AI266" s="191"/>
      <c r="AJ266" s="191"/>
      <c r="AK266" s="191"/>
      <c r="AL266" s="191"/>
      <c r="AM266" s="191"/>
      <c r="AN266" s="191"/>
      <c r="AO266" s="191"/>
      <c r="AP266" s="191"/>
      <c r="AQ266" s="191"/>
      <c r="AR266" s="191"/>
      <c r="AS266" s="191"/>
      <c r="AT266" s="191"/>
      <c r="AU266" s="191"/>
      <c r="AV266" s="191"/>
      <c r="AW266" s="191"/>
      <c r="AX266" s="191"/>
      <c r="AY266" s="191"/>
      <c r="AZ266" s="191"/>
      <c r="BA266" s="191"/>
      <c r="BB266" s="191"/>
      <c r="BC266" s="191"/>
      <c r="BD266" s="191"/>
      <c r="BE266" s="191"/>
      <c r="BF266" s="191"/>
      <c r="BG266" s="191"/>
      <c r="BH266" s="191"/>
      <c r="BI266" s="191"/>
      <c r="BJ266" s="191"/>
      <c r="BK266" s="191"/>
      <c r="BL266" s="191"/>
      <c r="BM266" s="191"/>
      <c r="BN266" s="191"/>
      <c r="BO266" s="191"/>
      <c r="BP266" s="191"/>
      <c r="BQ266" s="191"/>
      <c r="BR266" s="191"/>
      <c r="BS266" s="191"/>
      <c r="BT266" s="191"/>
      <c r="BU266" s="191"/>
      <c r="BV266" s="191"/>
      <c r="BW266" s="191"/>
      <c r="BX266" s="191"/>
      <c r="BY266" s="191"/>
      <c r="BZ266" s="191"/>
      <c r="CA266" s="191"/>
      <c r="CB266" s="191"/>
    </row>
    <row r="267" spans="1:80" s="193" customFormat="1" ht="15" customHeight="1" x14ac:dyDescent="0.25">
      <c r="A267" s="194" t="s">
        <v>895</v>
      </c>
      <c r="B267" s="76" t="s">
        <v>15</v>
      </c>
      <c r="C267" s="422">
        <f>'7,3,3 APA'!G2111</f>
        <v>2904.7577000000001</v>
      </c>
      <c r="D267" s="422">
        <f>'7,3,3 APA'!H2111</f>
        <v>973.28399999999999</v>
      </c>
      <c r="E267" s="422">
        <f>'7,3,3 APA'!I2111</f>
        <v>1931.4737</v>
      </c>
      <c r="F267" s="422">
        <f>'7,3,3 APA'!L2111</f>
        <v>973.28399999999999</v>
      </c>
      <c r="G267" s="423">
        <f>'7,3,3 APA'!M2111</f>
        <v>1931.4737</v>
      </c>
      <c r="H267" s="191"/>
      <c r="I267" s="192"/>
      <c r="J267" s="191"/>
      <c r="K267" s="191"/>
      <c r="L267" s="191"/>
      <c r="M267" s="191"/>
      <c r="N267" s="191">
        <f t="shared" si="91"/>
        <v>0</v>
      </c>
      <c r="O267" s="191"/>
      <c r="P267" s="191"/>
      <c r="Q267" s="191"/>
      <c r="R267" s="191"/>
      <c r="S267" s="191"/>
      <c r="T267" s="191"/>
      <c r="U267" s="191"/>
      <c r="V267" s="191"/>
      <c r="W267" s="191"/>
      <c r="X267" s="191"/>
      <c r="Y267" s="191"/>
      <c r="Z267" s="191"/>
      <c r="AA267" s="191"/>
      <c r="AB267" s="191"/>
      <c r="AC267" s="191"/>
      <c r="AD267" s="191"/>
      <c r="AE267" s="191"/>
      <c r="AF267" s="191"/>
      <c r="AG267" s="191"/>
      <c r="AH267" s="191"/>
      <c r="AI267" s="191"/>
      <c r="AJ267" s="191"/>
    </row>
    <row r="268" spans="1:80" s="193" customFormat="1" ht="15" customHeight="1" x14ac:dyDescent="0.25">
      <c r="A268" s="194" t="s">
        <v>896</v>
      </c>
      <c r="B268" s="76" t="s">
        <v>562</v>
      </c>
      <c r="C268" s="422">
        <f>'7,3,3 CANAL'!G1666+'7,3,3 CANAL'!G1687+'7,3,3 CANAL'!G1708</f>
        <v>8107.7305980000001</v>
      </c>
      <c r="D268" s="422">
        <f>'7,3,3 CANAL'!H1666+'7,3,3 CANAL'!H1687+'7,3,3 CANAL'!H1708</f>
        <v>0</v>
      </c>
      <c r="E268" s="422">
        <f>'7,3,3 CANAL'!I1666+'7,3,3 CANAL'!J1666+'7,3,3 CANAL'!I1687+'7,3,3 CANAL'!J1687+'7,3,3 CANAL'!I1708+'7,3,3 CANAL'!J1708</f>
        <v>8107.7305980000001</v>
      </c>
      <c r="F268" s="422">
        <f>'7,3,3 CANAL'!L1666+'7,3,3 CANAL'!L1687+'7,3,3 CANAL'!L1708</f>
        <v>0</v>
      </c>
      <c r="G268" s="423">
        <f>'7,3,3 CANAL'!M1666+'7,3,3 CANAL'!M1687+'7,3,3 CANAL'!M1708</f>
        <v>8107.7305980000001</v>
      </c>
      <c r="H268" s="191"/>
      <c r="I268" s="192"/>
      <c r="J268" s="191"/>
      <c r="K268" s="191"/>
      <c r="L268" s="191"/>
      <c r="M268" s="191"/>
      <c r="N268" s="191">
        <f t="shared" si="91"/>
        <v>0</v>
      </c>
      <c r="O268" s="191"/>
      <c r="P268" s="191"/>
      <c r="Q268" s="191"/>
      <c r="R268" s="191"/>
      <c r="S268" s="191"/>
      <c r="T268" s="191"/>
      <c r="U268" s="191"/>
      <c r="V268" s="191"/>
      <c r="W268" s="191"/>
      <c r="X268" s="191"/>
      <c r="Y268" s="191"/>
      <c r="Z268" s="191"/>
      <c r="AA268" s="191"/>
      <c r="AB268" s="191"/>
      <c r="AC268" s="191"/>
      <c r="AD268" s="191"/>
      <c r="AE268" s="191"/>
      <c r="AF268" s="191"/>
      <c r="AG268" s="191"/>
      <c r="AH268" s="191"/>
      <c r="AI268" s="191"/>
      <c r="AJ268" s="191"/>
    </row>
    <row r="269" spans="1:80" s="193" customFormat="1" ht="15" customHeight="1" x14ac:dyDescent="0.25">
      <c r="A269" s="165">
        <v>76</v>
      </c>
      <c r="B269" s="203" t="s">
        <v>1033</v>
      </c>
      <c r="C269" s="419">
        <f>C270+C271</f>
        <v>7801.6023999999998</v>
      </c>
      <c r="D269" s="419">
        <f t="shared" ref="D269:G269" si="93">D270+D271</f>
        <v>1576.0169000000001</v>
      </c>
      <c r="E269" s="419">
        <f t="shared" si="93"/>
        <v>6225.5855000000001</v>
      </c>
      <c r="F269" s="419">
        <f t="shared" si="93"/>
        <v>0</v>
      </c>
      <c r="G269" s="424">
        <f t="shared" si="93"/>
        <v>7801.6023999999998</v>
      </c>
      <c r="H269" s="191"/>
      <c r="I269" s="192"/>
      <c r="J269" s="191"/>
      <c r="K269" s="191"/>
      <c r="L269" s="191"/>
      <c r="M269" s="191"/>
      <c r="N269" s="191">
        <f t="shared" si="91"/>
        <v>0</v>
      </c>
      <c r="O269" s="191"/>
      <c r="P269" s="191"/>
      <c r="Q269" s="191"/>
      <c r="R269" s="191"/>
      <c r="S269" s="191"/>
      <c r="T269" s="191"/>
      <c r="U269" s="191"/>
      <c r="V269" s="191"/>
      <c r="W269" s="191"/>
      <c r="X269" s="191"/>
      <c r="Y269" s="191"/>
      <c r="Z269" s="191"/>
      <c r="AA269" s="191"/>
      <c r="AB269" s="191"/>
      <c r="AC269" s="191"/>
      <c r="AD269" s="191"/>
      <c r="AE269" s="191"/>
      <c r="AF269" s="191"/>
      <c r="AG269" s="191"/>
      <c r="AH269" s="191"/>
      <c r="AI269" s="191"/>
      <c r="AJ269" s="191"/>
      <c r="AK269" s="191"/>
      <c r="AL269" s="191"/>
      <c r="AM269" s="191"/>
      <c r="AN269" s="191"/>
      <c r="AO269" s="191"/>
      <c r="AP269" s="191"/>
      <c r="AQ269" s="191"/>
      <c r="AR269" s="191"/>
      <c r="AS269" s="191"/>
      <c r="AT269" s="191"/>
      <c r="AU269" s="191"/>
      <c r="AV269" s="191"/>
      <c r="AW269" s="191"/>
      <c r="AX269" s="191"/>
      <c r="AY269" s="191"/>
      <c r="AZ269" s="191"/>
      <c r="BA269" s="191"/>
      <c r="BB269" s="191"/>
      <c r="BC269" s="191"/>
      <c r="BD269" s="191"/>
      <c r="BE269" s="191"/>
      <c r="BF269" s="191"/>
      <c r="BG269" s="191"/>
      <c r="BH269" s="191"/>
      <c r="BI269" s="191"/>
      <c r="BJ269" s="191"/>
      <c r="BK269" s="191"/>
      <c r="BL269" s="191"/>
      <c r="BM269" s="191"/>
      <c r="BN269" s="191"/>
      <c r="BO269" s="191"/>
      <c r="BP269" s="191"/>
      <c r="BQ269" s="191"/>
      <c r="BR269" s="191"/>
      <c r="BS269" s="191"/>
      <c r="BT269" s="191"/>
      <c r="BU269" s="191"/>
      <c r="BV269" s="191"/>
      <c r="BW269" s="191"/>
      <c r="BX269" s="191"/>
      <c r="BY269" s="191"/>
      <c r="BZ269" s="191"/>
      <c r="CA269" s="191"/>
      <c r="CB269" s="191"/>
    </row>
    <row r="270" spans="1:80" s="193" customFormat="1" ht="15" customHeight="1" x14ac:dyDescent="0.25">
      <c r="A270" s="194" t="s">
        <v>897</v>
      </c>
      <c r="B270" s="76" t="s">
        <v>15</v>
      </c>
      <c r="C270" s="422">
        <f>'7,3,3 APA'!G2138</f>
        <v>1870.0063999999998</v>
      </c>
      <c r="D270" s="422">
        <f>'7,3,3 APA'!H2138</f>
        <v>1576.0169000000001</v>
      </c>
      <c r="E270" s="422">
        <f>'7,3,3 APA'!I2138</f>
        <v>293.98949999999985</v>
      </c>
      <c r="F270" s="422">
        <f>'7,3,3 APA'!J2138</f>
        <v>0</v>
      </c>
      <c r="G270" s="423">
        <f>'7,3,3 APA'!M2138</f>
        <v>1870.0063999999998</v>
      </c>
      <c r="H270" s="191"/>
      <c r="I270" s="192"/>
      <c r="J270" s="191"/>
      <c r="K270" s="191"/>
      <c r="L270" s="191"/>
      <c r="M270" s="191"/>
      <c r="N270" s="191">
        <f t="shared" si="91"/>
        <v>0</v>
      </c>
      <c r="O270" s="191"/>
      <c r="P270" s="191"/>
      <c r="Q270" s="191"/>
      <c r="R270" s="191"/>
      <c r="S270" s="191"/>
      <c r="T270" s="191"/>
      <c r="U270" s="191"/>
      <c r="V270" s="191"/>
      <c r="W270" s="191"/>
      <c r="X270" s="191"/>
      <c r="Y270" s="191"/>
      <c r="Z270" s="191"/>
      <c r="AA270" s="191"/>
      <c r="AB270" s="191"/>
      <c r="AC270" s="191"/>
      <c r="AD270" s="191"/>
      <c r="AE270" s="191"/>
      <c r="AF270" s="191"/>
      <c r="AG270" s="191"/>
      <c r="AH270" s="191"/>
      <c r="AI270" s="191"/>
      <c r="AJ270" s="191"/>
    </row>
    <row r="271" spans="1:80" s="193" customFormat="1" ht="15" customHeight="1" x14ac:dyDescent="0.25">
      <c r="A271" s="194" t="s">
        <v>898</v>
      </c>
      <c r="B271" s="76" t="s">
        <v>562</v>
      </c>
      <c r="C271" s="422">
        <f>'7,3,3 CANAL'!G1729</f>
        <v>5931.5960000000005</v>
      </c>
      <c r="D271" s="422">
        <f>'7,3,3 CANAL'!H1729</f>
        <v>0</v>
      </c>
      <c r="E271" s="422">
        <f>'7,3,3 CANAL'!I1729+'7,3,3 CANAL'!J1729</f>
        <v>5931.5960000000005</v>
      </c>
      <c r="F271" s="422">
        <f>'7,3,3 CANAL'!L1729</f>
        <v>0</v>
      </c>
      <c r="G271" s="423">
        <f>'7,3,3 CANAL'!M1729</f>
        <v>5931.5960000000005</v>
      </c>
      <c r="H271" s="191"/>
      <c r="I271" s="192"/>
      <c r="J271" s="191"/>
      <c r="K271" s="191"/>
      <c r="L271" s="191"/>
      <c r="M271" s="191"/>
      <c r="N271" s="191">
        <f t="shared" si="91"/>
        <v>0</v>
      </c>
      <c r="O271" s="191"/>
      <c r="P271" s="191"/>
      <c r="Q271" s="191"/>
      <c r="R271" s="191"/>
      <c r="S271" s="191"/>
      <c r="T271" s="191"/>
      <c r="U271" s="191"/>
      <c r="V271" s="191"/>
      <c r="W271" s="191"/>
      <c r="X271" s="191"/>
      <c r="Y271" s="191"/>
      <c r="Z271" s="191"/>
      <c r="AA271" s="191"/>
      <c r="AB271" s="191"/>
      <c r="AC271" s="191"/>
      <c r="AD271" s="191"/>
      <c r="AE271" s="191"/>
      <c r="AF271" s="191"/>
      <c r="AG271" s="191"/>
      <c r="AH271" s="191"/>
      <c r="AI271" s="191"/>
      <c r="AJ271" s="191"/>
    </row>
    <row r="272" spans="1:80" s="193" customFormat="1" ht="15" customHeight="1" x14ac:dyDescent="0.25">
      <c r="A272" s="165">
        <v>77</v>
      </c>
      <c r="B272" s="203" t="s">
        <v>229</v>
      </c>
      <c r="C272" s="419">
        <f>C273+C274</f>
        <v>3925.09</v>
      </c>
      <c r="D272" s="419">
        <f t="shared" ref="D272:G272" si="94">D273+D274</f>
        <v>3925.09</v>
      </c>
      <c r="E272" s="419">
        <f t="shared" si="94"/>
        <v>0</v>
      </c>
      <c r="F272" s="419">
        <f t="shared" si="94"/>
        <v>3925.09</v>
      </c>
      <c r="G272" s="424">
        <f t="shared" si="94"/>
        <v>0</v>
      </c>
      <c r="H272" s="191"/>
      <c r="I272" s="192"/>
      <c r="J272" s="191"/>
      <c r="K272" s="191"/>
      <c r="L272" s="191"/>
      <c r="M272" s="191"/>
      <c r="N272" s="191">
        <f t="shared" si="91"/>
        <v>0</v>
      </c>
      <c r="O272" s="191"/>
      <c r="P272" s="191"/>
      <c r="Q272" s="191"/>
      <c r="R272" s="191"/>
      <c r="S272" s="191"/>
      <c r="T272" s="191"/>
      <c r="U272" s="191"/>
      <c r="V272" s="191"/>
      <c r="W272" s="191"/>
      <c r="X272" s="191"/>
      <c r="Y272" s="191"/>
      <c r="Z272" s="191"/>
      <c r="AA272" s="191"/>
      <c r="AB272" s="191"/>
      <c r="AC272" s="191"/>
      <c r="AD272" s="191"/>
      <c r="AE272" s="191"/>
      <c r="AF272" s="191"/>
      <c r="AG272" s="191"/>
      <c r="AH272" s="191"/>
      <c r="AI272" s="191"/>
      <c r="AJ272" s="191"/>
      <c r="AK272" s="191"/>
      <c r="AL272" s="191"/>
      <c r="AM272" s="191"/>
      <c r="AN272" s="191"/>
      <c r="AO272" s="191"/>
      <c r="AP272" s="191"/>
      <c r="AQ272" s="191"/>
      <c r="AR272" s="191"/>
      <c r="AS272" s="191"/>
      <c r="AT272" s="191"/>
      <c r="AU272" s="191"/>
      <c r="AV272" s="191"/>
      <c r="AW272" s="191"/>
      <c r="AX272" s="191"/>
      <c r="AY272" s="191"/>
      <c r="AZ272" s="191"/>
      <c r="BA272" s="191"/>
      <c r="BB272" s="191"/>
      <c r="BC272" s="191"/>
      <c r="BD272" s="191"/>
      <c r="BE272" s="191"/>
      <c r="BF272" s="191"/>
      <c r="BG272" s="191"/>
      <c r="BH272" s="191"/>
      <c r="BI272" s="191"/>
      <c r="BJ272" s="191"/>
      <c r="BK272" s="191"/>
      <c r="BL272" s="191"/>
      <c r="BM272" s="191"/>
      <c r="BN272" s="191"/>
      <c r="BO272" s="191"/>
      <c r="BP272" s="191"/>
      <c r="BQ272" s="191"/>
      <c r="BR272" s="191"/>
      <c r="BS272" s="191"/>
      <c r="BT272" s="191"/>
      <c r="BU272" s="191"/>
      <c r="BV272" s="191"/>
      <c r="BW272" s="191"/>
      <c r="BX272" s="191"/>
      <c r="BY272" s="191"/>
      <c r="BZ272" s="191"/>
      <c r="CA272" s="191"/>
      <c r="CB272" s="191"/>
    </row>
    <row r="273" spans="1:80" s="193" customFormat="1" ht="16.5" customHeight="1" x14ac:dyDescent="0.25">
      <c r="A273" s="194" t="s">
        <v>899</v>
      </c>
      <c r="B273" s="76" t="s">
        <v>15</v>
      </c>
      <c r="C273" s="422">
        <f>'7,3,3 APA'!G2162</f>
        <v>1982.2920000000001</v>
      </c>
      <c r="D273" s="422">
        <f>'7,3,3 APA'!H2162</f>
        <v>1982.2920000000001</v>
      </c>
      <c r="E273" s="422">
        <f>'7,3,3 APA'!I2162</f>
        <v>0</v>
      </c>
      <c r="F273" s="422">
        <f>'7,3,3 APA'!L2162</f>
        <v>1982.2920000000001</v>
      </c>
      <c r="G273" s="423">
        <f>'7,3,3 APA'!M2162</f>
        <v>0</v>
      </c>
      <c r="H273" s="191"/>
      <c r="I273" s="192"/>
      <c r="J273" s="191"/>
      <c r="K273" s="191"/>
      <c r="L273" s="191"/>
      <c r="M273" s="191"/>
      <c r="N273" s="191">
        <f t="shared" si="91"/>
        <v>0</v>
      </c>
      <c r="O273" s="191"/>
      <c r="P273" s="191"/>
      <c r="Q273" s="191"/>
      <c r="R273" s="191"/>
      <c r="S273" s="191"/>
      <c r="T273" s="191"/>
      <c r="U273" s="191"/>
      <c r="V273" s="191"/>
      <c r="W273" s="191"/>
      <c r="X273" s="191"/>
      <c r="Y273" s="191"/>
      <c r="Z273" s="191"/>
      <c r="AA273" s="191"/>
      <c r="AB273" s="191"/>
      <c r="AC273" s="191"/>
      <c r="AD273" s="191"/>
      <c r="AE273" s="191"/>
      <c r="AF273" s="191"/>
      <c r="AG273" s="191"/>
      <c r="AH273" s="191"/>
      <c r="AI273" s="191"/>
      <c r="AJ273" s="191"/>
    </row>
    <row r="274" spans="1:80" s="193" customFormat="1" ht="18" customHeight="1" thickBot="1" x14ac:dyDescent="0.3">
      <c r="A274" s="200" t="s">
        <v>900</v>
      </c>
      <c r="B274" s="81" t="s">
        <v>562</v>
      </c>
      <c r="C274" s="427">
        <f>'7,3,3 CANAL'!G1750</f>
        <v>1942.798</v>
      </c>
      <c r="D274" s="427">
        <f>'7,3,3 CANAL'!H1750</f>
        <v>1942.798</v>
      </c>
      <c r="E274" s="427">
        <f>'7,3,3 CANAL'!J1750</f>
        <v>0</v>
      </c>
      <c r="F274" s="427">
        <f>'7,3,3 CANAL'!L1750</f>
        <v>1942.798</v>
      </c>
      <c r="G274" s="428">
        <f>'7,3,3 CANAL'!M1750</f>
        <v>0</v>
      </c>
      <c r="H274" s="191"/>
      <c r="I274" s="192"/>
      <c r="J274" s="191"/>
      <c r="K274" s="191"/>
      <c r="L274" s="191"/>
      <c r="M274" s="191"/>
      <c r="N274" s="191">
        <f t="shared" si="91"/>
        <v>0</v>
      </c>
      <c r="O274" s="191"/>
      <c r="P274" s="191"/>
      <c r="Q274" s="191"/>
      <c r="R274" s="191"/>
      <c r="S274" s="191"/>
      <c r="T274" s="191"/>
      <c r="U274" s="191"/>
      <c r="V274" s="191"/>
      <c r="W274" s="191"/>
      <c r="X274" s="191"/>
      <c r="Y274" s="191"/>
      <c r="Z274" s="191"/>
      <c r="AA274" s="191"/>
      <c r="AB274" s="191"/>
      <c r="AC274" s="191"/>
      <c r="AD274" s="191"/>
      <c r="AE274" s="191"/>
      <c r="AF274" s="191"/>
      <c r="AG274" s="191"/>
      <c r="AH274" s="191"/>
      <c r="AI274" s="191"/>
      <c r="AJ274" s="191"/>
    </row>
    <row r="275" spans="1:80" ht="26.25" customHeight="1" thickBot="1" x14ac:dyDescent="0.3">
      <c r="A275" s="433" t="s">
        <v>1029</v>
      </c>
      <c r="B275" s="434"/>
      <c r="C275" s="429">
        <f t="shared" ref="C275:G276" si="95">C9+C12+C15+C18+C21+C24+C27+C30+C33+C36+C39+C42+C45+C48+C51+C54+C57+C60+C63+C66+C69+C72+C75+C78+C81+C84+C87+C90+C93+C96+C99+C102+C105+C108+C111+C114+C117+C120+C123+C126+C129+C132+C135+C138+C141+C144+C147+C150+C153+C156+C159+C162+C165+C168+C171+C174+C177+C180+C183+C186+C189+C192+C195+C198+C201+C204+C207+C210+C213+C216+C219+C222+C225+C228+C231+C234+C237+C240+C243+C246+C249+C252+C255+C258+C261+C264+C267+C270+C273</f>
        <v>170178.42391133247</v>
      </c>
      <c r="D275" s="429">
        <f t="shared" si="95"/>
        <v>127258.73153208671</v>
      </c>
      <c r="E275" s="429">
        <f t="shared" si="95"/>
        <v>42919.692379245811</v>
      </c>
      <c r="F275" s="429">
        <f t="shared" si="95"/>
        <v>41379.436999999998</v>
      </c>
      <c r="G275" s="429">
        <f t="shared" si="95"/>
        <v>128798.9869113325</v>
      </c>
      <c r="H275" s="1"/>
      <c r="N275" s="191">
        <f t="shared" si="91"/>
        <v>1</v>
      </c>
    </row>
    <row r="276" spans="1:80" ht="26.25" customHeight="1" thickBot="1" x14ac:dyDescent="0.3">
      <c r="A276" s="433" t="s">
        <v>1030</v>
      </c>
      <c r="B276" s="434"/>
      <c r="C276" s="429">
        <f t="shared" si="95"/>
        <v>550730.44460167224</v>
      </c>
      <c r="D276" s="429">
        <f t="shared" si="95"/>
        <v>219501.26993207214</v>
      </c>
      <c r="E276" s="429">
        <f t="shared" si="95"/>
        <v>336388.10357660026</v>
      </c>
      <c r="F276" s="429">
        <f t="shared" si="95"/>
        <v>97200.115251999989</v>
      </c>
      <c r="G276" s="429">
        <f t="shared" si="95"/>
        <v>458689.2582566723</v>
      </c>
      <c r="H276" s="1"/>
      <c r="N276" s="191">
        <f t="shared" si="91"/>
        <v>1</v>
      </c>
    </row>
    <row r="277" spans="1:80" ht="26.25" customHeight="1" thickBot="1" x14ac:dyDescent="0.25">
      <c r="A277" s="433" t="s">
        <v>1130</v>
      </c>
      <c r="B277" s="434"/>
      <c r="C277" s="429">
        <v>5345137</v>
      </c>
      <c r="D277" s="429">
        <f>C277</f>
        <v>5345137</v>
      </c>
      <c r="E277" s="429"/>
      <c r="F277" s="429">
        <f>D277</f>
        <v>5345137</v>
      </c>
      <c r="G277" s="430"/>
      <c r="H277" s="1"/>
    </row>
    <row r="278" spans="1:80" s="57" customFormat="1" ht="25.9" customHeight="1" thickBot="1" x14ac:dyDescent="0.25">
      <c r="A278" s="431" t="s">
        <v>1057</v>
      </c>
      <c r="B278" s="432"/>
      <c r="C278" s="381">
        <f>C275+C276+C277</f>
        <v>6066045.8685130049</v>
      </c>
      <c r="D278" s="381">
        <f>D275+D276+D277</f>
        <v>5691897.0014641592</v>
      </c>
      <c r="E278" s="381">
        <f>E8+E11+E14+E17+E20+E23+E26+E29+E32+E35+E38+E41+E44+E47+E50+E53+E56+E59+E62+E65+E68+E71+E74+E77+E80+E83+E86+E89+E92+E95+E98+E101+E104+E107+E110+E113+E116+E119+E122+E125+E128+E131+E134+E137+E140+E143+E146+E149+E152+E155+E158+E161+E164+E167+E170+E173+E176+E179+E182+E185+E188+E191+E194+E197+E200+E203+E206+E209+E212+E215+E218+E221+E224+E227+E230+E233+E236+E239+E242+E245+E248+E251+E254+E257+E260+E263+E266+E269+E272</f>
        <v>379307.79595584603</v>
      </c>
      <c r="F278" s="381">
        <f>F275+F276+F277</f>
        <v>5483716.5522520002</v>
      </c>
      <c r="G278" s="410">
        <f>G8+G11+G14+G17+G20+G23+G26+G29+G32+G35+G38+G41+G44+G47+G50+G53+G56+G59+G62+G65+G68+G71+G74+G77+G80+G83+G86+G89+G92+G95+G98+G101+G104+G107+G110+G113+G116+G119+G122+G125+G128+G131+G134+G137+G140+G143+G146+G149+G152+G155+G158+G161+G164+G167+G170+G173+G176+G179+G182+G185+G188+G191+G194+G197+G200+G203+G206+G209+G212+G215+G218+G221+G224+G227+G230+G233+G236+G239+G242+G245+G248+G251+G254+G257+G260+G263+G266+G269+G272</f>
        <v>587488.24516800477</v>
      </c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</row>
    <row r="279" spans="1:80" x14ac:dyDescent="0.2">
      <c r="H279" s="1"/>
    </row>
    <row r="280" spans="1:80" x14ac:dyDescent="0.2">
      <c r="H280" s="1"/>
    </row>
    <row r="281" spans="1:80" x14ac:dyDescent="0.2">
      <c r="C281" s="4"/>
      <c r="D281" s="4"/>
      <c r="E281" s="4"/>
      <c r="F281" s="4"/>
      <c r="G281" s="4"/>
      <c r="H281" s="1"/>
    </row>
    <row r="282" spans="1:80" x14ac:dyDescent="0.2">
      <c r="E282" s="4">
        <f>E278-'7,3,3 CANAL'!J1760</f>
        <v>236492.12268421415</v>
      </c>
      <c r="F282" s="4"/>
      <c r="H282" s="1"/>
    </row>
    <row r="283" spans="1:80" x14ac:dyDescent="0.2">
      <c r="C283" s="4"/>
      <c r="E283" s="4">
        <f>E276-'7,3,3 CANAL'!J1760</f>
        <v>193572.43030496838</v>
      </c>
      <c r="F283" s="4"/>
      <c r="H283" s="1"/>
    </row>
    <row r="284" spans="1:80" x14ac:dyDescent="0.2">
      <c r="H284" s="1"/>
    </row>
    <row r="285" spans="1:80" x14ac:dyDescent="0.2">
      <c r="H285" s="1"/>
    </row>
    <row r="286" spans="1:80" x14ac:dyDescent="0.2">
      <c r="H286" s="1"/>
    </row>
    <row r="287" spans="1:80" x14ac:dyDescent="0.2">
      <c r="H287" s="1"/>
    </row>
    <row r="288" spans="1:80" ht="15.75" x14ac:dyDescent="0.25">
      <c r="C288" s="38"/>
      <c r="D288" s="38"/>
      <c r="E288" s="38"/>
      <c r="F288" s="38"/>
      <c r="G288" s="38"/>
      <c r="H288" s="1"/>
    </row>
    <row r="289" spans="3:8" ht="15.75" x14ac:dyDescent="0.25">
      <c r="C289" s="38"/>
      <c r="D289" s="38"/>
      <c r="E289" s="38"/>
      <c r="F289" s="38"/>
      <c r="G289" s="38"/>
      <c r="H289" s="1"/>
    </row>
    <row r="290" spans="3:8" x14ac:dyDescent="0.2">
      <c r="H290" s="1"/>
    </row>
    <row r="291" spans="3:8" x14ac:dyDescent="0.2">
      <c r="H291" s="1"/>
    </row>
    <row r="292" spans="3:8" x14ac:dyDescent="0.2">
      <c r="H292" s="1"/>
    </row>
    <row r="293" spans="3:8" x14ac:dyDescent="0.2">
      <c r="H293" s="1"/>
    </row>
    <row r="294" spans="3:8" x14ac:dyDescent="0.2">
      <c r="H294" s="1"/>
    </row>
    <row r="295" spans="3:8" x14ac:dyDescent="0.2">
      <c r="H295" s="1"/>
    </row>
    <row r="296" spans="3:8" x14ac:dyDescent="0.2">
      <c r="H296" s="1"/>
    </row>
    <row r="297" spans="3:8" x14ac:dyDescent="0.2">
      <c r="H297" s="1"/>
    </row>
    <row r="298" spans="3:8" x14ac:dyDescent="0.2">
      <c r="H298" s="1"/>
    </row>
    <row r="299" spans="3:8" x14ac:dyDescent="0.2">
      <c r="H299" s="1"/>
    </row>
    <row r="300" spans="3:8" x14ac:dyDescent="0.2">
      <c r="H300" s="1"/>
    </row>
    <row r="301" spans="3:8" x14ac:dyDescent="0.2">
      <c r="H301" s="1"/>
    </row>
    <row r="302" spans="3:8" x14ac:dyDescent="0.2">
      <c r="H302" s="1"/>
    </row>
    <row r="303" spans="3:8" x14ac:dyDescent="0.2">
      <c r="H303" s="1"/>
    </row>
    <row r="304" spans="3:8" x14ac:dyDescent="0.2">
      <c r="H304" s="1"/>
    </row>
    <row r="305" spans="8:8" x14ac:dyDescent="0.2">
      <c r="H305" s="1"/>
    </row>
    <row r="306" spans="8:8" x14ac:dyDescent="0.2">
      <c r="H306" s="1"/>
    </row>
    <row r="307" spans="8:8" x14ac:dyDescent="0.2">
      <c r="H307" s="1"/>
    </row>
    <row r="308" spans="8:8" x14ac:dyDescent="0.2">
      <c r="H308" s="1"/>
    </row>
    <row r="309" spans="8:8" x14ac:dyDescent="0.2">
      <c r="H309" s="1"/>
    </row>
    <row r="310" spans="8:8" x14ac:dyDescent="0.2">
      <c r="H310" s="1"/>
    </row>
    <row r="311" spans="8:8" x14ac:dyDescent="0.2">
      <c r="H311" s="1"/>
    </row>
    <row r="312" spans="8:8" x14ac:dyDescent="0.2">
      <c r="H312" s="1"/>
    </row>
    <row r="313" spans="8:8" x14ac:dyDescent="0.2">
      <c r="H313" s="1"/>
    </row>
    <row r="314" spans="8:8" x14ac:dyDescent="0.2">
      <c r="H314" s="1"/>
    </row>
    <row r="315" spans="8:8" x14ac:dyDescent="0.2">
      <c r="H315" s="1"/>
    </row>
    <row r="316" spans="8:8" x14ac:dyDescent="0.2">
      <c r="H316" s="1"/>
    </row>
    <row r="317" spans="8:8" x14ac:dyDescent="0.2">
      <c r="H317" s="1"/>
    </row>
    <row r="318" spans="8:8" x14ac:dyDescent="0.2">
      <c r="H318" s="1"/>
    </row>
    <row r="319" spans="8:8" x14ac:dyDescent="0.2">
      <c r="H319" s="1"/>
    </row>
    <row r="320" spans="8:8" x14ac:dyDescent="0.2">
      <c r="H320" s="1"/>
    </row>
    <row r="321" spans="8:8" x14ac:dyDescent="0.2">
      <c r="H321" s="1"/>
    </row>
    <row r="322" spans="8:8" x14ac:dyDescent="0.2">
      <c r="H322" s="1"/>
    </row>
    <row r="323" spans="8:8" x14ac:dyDescent="0.2">
      <c r="H323" s="1"/>
    </row>
    <row r="324" spans="8:8" x14ac:dyDescent="0.2">
      <c r="H324" s="1"/>
    </row>
    <row r="325" spans="8:8" x14ac:dyDescent="0.2">
      <c r="H325" s="1"/>
    </row>
    <row r="326" spans="8:8" x14ac:dyDescent="0.2">
      <c r="H326" s="1"/>
    </row>
    <row r="327" spans="8:8" x14ac:dyDescent="0.2">
      <c r="H327" s="1"/>
    </row>
    <row r="328" spans="8:8" x14ac:dyDescent="0.2">
      <c r="H328" s="1"/>
    </row>
    <row r="329" spans="8:8" x14ac:dyDescent="0.2">
      <c r="H329" s="1"/>
    </row>
    <row r="330" spans="8:8" x14ac:dyDescent="0.2">
      <c r="H330" s="1"/>
    </row>
    <row r="331" spans="8:8" x14ac:dyDescent="0.2">
      <c r="H331" s="1"/>
    </row>
    <row r="332" spans="8:8" x14ac:dyDescent="0.2">
      <c r="H332" s="1"/>
    </row>
    <row r="333" spans="8:8" x14ac:dyDescent="0.2">
      <c r="H333" s="1"/>
    </row>
    <row r="334" spans="8:8" x14ac:dyDescent="0.2">
      <c r="H334" s="1"/>
    </row>
    <row r="335" spans="8:8" x14ac:dyDescent="0.2">
      <c r="H335" s="1"/>
    </row>
    <row r="336" spans="8:8" x14ac:dyDescent="0.2">
      <c r="H336" s="1"/>
    </row>
    <row r="337" spans="8:8" x14ac:dyDescent="0.2">
      <c r="H337" s="1"/>
    </row>
    <row r="338" spans="8:8" x14ac:dyDescent="0.2">
      <c r="H338" s="1"/>
    </row>
    <row r="339" spans="8:8" x14ac:dyDescent="0.2">
      <c r="H339" s="1"/>
    </row>
  </sheetData>
  <autoFilter ref="N1:N339" xr:uid="{00000000-0001-0000-0000-000000000000}"/>
  <mergeCells count="10">
    <mergeCell ref="A278:B278"/>
    <mergeCell ref="A276:B276"/>
    <mergeCell ref="A275:B275"/>
    <mergeCell ref="A1:G1"/>
    <mergeCell ref="C3:D3"/>
    <mergeCell ref="A6:A7"/>
    <mergeCell ref="B6:B7"/>
    <mergeCell ref="C6:C7"/>
    <mergeCell ref="F6:G6"/>
    <mergeCell ref="A277:B277"/>
  </mergeCells>
  <printOptions horizontalCentered="1"/>
  <pageMargins left="0.74803149606299202" right="0.74803149606299202" top="0.62" bottom="0.56000000000000005" header="0.28000000000000003" footer="0.31"/>
  <pageSetup paperSize="9" scale="78" fitToHeight="0" orientation="portrait" r:id="rId1"/>
  <headerFooter alignWithMargins="0">
    <oddFooter>&amp;CPage  &amp;P/&amp;N</oddFooter>
  </headerFooter>
  <rowBreaks count="5" manualBreakCount="5">
    <brk id="70" max="6" man="1"/>
    <brk id="118" max="6" man="1"/>
    <brk id="166" max="6" man="1"/>
    <brk id="214" max="6" man="1"/>
    <brk id="262" max="6" man="1"/>
  </rowBreaks>
  <colBreaks count="1" manualBreakCount="1">
    <brk id="7" max="241" man="1"/>
  </colBreaks>
  <ignoredErrors>
    <ignoredError sqref="A11:A1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4540-D86C-47F7-836F-0065A8D40653}">
  <dimension ref="A1:J12"/>
  <sheetViews>
    <sheetView workbookViewId="0">
      <selection activeCell="A2" sqref="A2:J10"/>
    </sheetView>
  </sheetViews>
  <sheetFormatPr defaultRowHeight="12.75" x14ac:dyDescent="0.2"/>
  <cols>
    <col min="1" max="1" width="44" customWidth="1"/>
    <col min="2" max="2" width="19.140625" hidden="1" customWidth="1"/>
    <col min="3" max="3" width="12.42578125" hidden="1" customWidth="1"/>
    <col min="4" max="4" width="24.85546875" hidden="1" customWidth="1"/>
    <col min="5" max="7" width="0" hidden="1" customWidth="1"/>
    <col min="8" max="8" width="12.140625" customWidth="1"/>
    <col min="9" max="9" width="16.7109375" customWidth="1"/>
    <col min="10" max="10" width="15" customWidth="1"/>
  </cols>
  <sheetData>
    <row r="1" spans="1:10" ht="13.5" thickBot="1" x14ac:dyDescent="0.25"/>
    <row r="2" spans="1:10" ht="32.25" thickBot="1" x14ac:dyDescent="0.25">
      <c r="A2" s="368" t="s">
        <v>1235</v>
      </c>
      <c r="B2" s="369" t="s">
        <v>1236</v>
      </c>
      <c r="C2" s="370" t="s">
        <v>1237</v>
      </c>
      <c r="D2" s="370" t="s">
        <v>42</v>
      </c>
      <c r="H2" s="369" t="s">
        <v>1236</v>
      </c>
      <c r="I2" s="370" t="s">
        <v>1237</v>
      </c>
      <c r="J2" s="370" t="s">
        <v>42</v>
      </c>
    </row>
    <row r="3" spans="1:10" ht="16.5" thickBot="1" x14ac:dyDescent="0.25">
      <c r="A3" s="371" t="s">
        <v>1238</v>
      </c>
      <c r="B3" s="376">
        <v>54462899</v>
      </c>
      <c r="C3" s="376">
        <v>114908801</v>
      </c>
      <c r="D3" s="376">
        <v>169371700</v>
      </c>
      <c r="H3" s="376">
        <f>B3*($B$12/$B$10)</f>
        <v>76354876.967720509</v>
      </c>
      <c r="I3" s="376">
        <f>C3*($C$12/$C$10)</f>
        <v>186650.73970500682</v>
      </c>
      <c r="J3" s="376">
        <f>H3+I3</f>
        <v>76541527.70742552</v>
      </c>
    </row>
    <row r="4" spans="1:10" ht="16.5" thickBot="1" x14ac:dyDescent="0.25">
      <c r="A4" s="371" t="s">
        <v>1239</v>
      </c>
      <c r="B4" s="376">
        <v>2079355</v>
      </c>
      <c r="C4" s="376">
        <v>3687360</v>
      </c>
      <c r="D4" s="376">
        <v>5766715</v>
      </c>
      <c r="H4" s="376">
        <f t="shared" ref="H4:H10" si="0">B4*($B$12/$B$10)</f>
        <v>2915175.2498010523</v>
      </c>
      <c r="I4" s="376">
        <f t="shared" ref="I4:I10" si="1">C4*($C$12/$C$10)</f>
        <v>5989.5192149699133</v>
      </c>
      <c r="J4" s="376">
        <f t="shared" ref="J4:J10" si="2">H4+I4</f>
        <v>2921164.7690160223</v>
      </c>
    </row>
    <row r="5" spans="1:10" ht="16.5" thickBot="1" x14ac:dyDescent="0.25">
      <c r="A5" s="371" t="s">
        <v>1240</v>
      </c>
      <c r="B5" s="376">
        <v>1736653</v>
      </c>
      <c r="C5" s="376">
        <v>3779240</v>
      </c>
      <c r="D5" s="376">
        <v>5515893</v>
      </c>
      <c r="H5" s="376">
        <f t="shared" si="0"/>
        <v>2434720.3065819675</v>
      </c>
      <c r="I5" s="376">
        <f t="shared" si="1"/>
        <v>6138.7633965717732</v>
      </c>
      <c r="J5" s="376">
        <f t="shared" si="2"/>
        <v>2440859.0699785394</v>
      </c>
    </row>
    <row r="6" spans="1:10" ht="16.5" thickBot="1" x14ac:dyDescent="0.25">
      <c r="A6" s="371" t="s">
        <v>1241</v>
      </c>
      <c r="B6" s="376">
        <v>1659078</v>
      </c>
      <c r="C6" s="376">
        <v>3699032</v>
      </c>
      <c r="D6" s="376">
        <v>5358110</v>
      </c>
      <c r="H6" s="376">
        <f t="shared" si="0"/>
        <v>2325963.1583300736</v>
      </c>
      <c r="I6" s="376">
        <f t="shared" si="1"/>
        <v>6008.478488888687</v>
      </c>
      <c r="J6" s="376">
        <f t="shared" si="2"/>
        <v>2331971.6368189622</v>
      </c>
    </row>
    <row r="7" spans="1:10" ht="16.5" thickBot="1" x14ac:dyDescent="0.25">
      <c r="A7" s="371" t="s">
        <v>1242</v>
      </c>
      <c r="B7" s="376">
        <v>823244</v>
      </c>
      <c r="C7" s="376">
        <v>1944940</v>
      </c>
      <c r="D7" s="376">
        <v>2768184</v>
      </c>
      <c r="H7" s="376">
        <f t="shared" si="0"/>
        <v>1154156.2327487215</v>
      </c>
      <c r="I7" s="376">
        <f t="shared" si="1"/>
        <v>3159.2400801558792</v>
      </c>
      <c r="J7" s="376">
        <f t="shared" si="2"/>
        <v>1157315.4728288774</v>
      </c>
    </row>
    <row r="8" spans="1:10" ht="32.25" thickBot="1" x14ac:dyDescent="0.25">
      <c r="A8" s="372" t="s">
        <v>1243</v>
      </c>
      <c r="B8" s="377">
        <v>278145</v>
      </c>
      <c r="C8" s="377">
        <v>295494</v>
      </c>
      <c r="D8" s="373" t="s">
        <v>1245</v>
      </c>
      <c r="H8" s="377">
        <f t="shared" si="0"/>
        <v>389948.52723845316</v>
      </c>
      <c r="I8" s="377">
        <f t="shared" si="1"/>
        <v>479.98215278907389</v>
      </c>
      <c r="J8" s="377">
        <f t="shared" si="2"/>
        <v>390428.50939124223</v>
      </c>
    </row>
    <row r="9" spans="1:10" ht="16.5" thickBot="1" x14ac:dyDescent="0.25">
      <c r="A9" s="371" t="s">
        <v>1244</v>
      </c>
      <c r="B9" s="376">
        <v>3287140</v>
      </c>
      <c r="C9" s="376">
        <v>7113377</v>
      </c>
      <c r="D9" s="376">
        <v>10400517</v>
      </c>
      <c r="H9" s="376">
        <f t="shared" si="0"/>
        <v>4608443.0848176628</v>
      </c>
      <c r="I9" s="376">
        <f t="shared" si="1"/>
        <v>11554.529046479063</v>
      </c>
      <c r="J9" s="376">
        <f t="shared" si="2"/>
        <v>4619997.6138641415</v>
      </c>
    </row>
    <row r="10" spans="1:10" ht="16.5" thickBot="1" x14ac:dyDescent="0.25">
      <c r="A10" s="374" t="s">
        <v>42</v>
      </c>
      <c r="B10" s="378">
        <v>64048369</v>
      </c>
      <c r="C10" s="378">
        <v>135132750</v>
      </c>
      <c r="D10" s="378">
        <v>199181119</v>
      </c>
      <c r="H10" s="378">
        <f t="shared" si="0"/>
        <v>89793335</v>
      </c>
      <c r="I10" s="378">
        <f t="shared" si="1"/>
        <v>219501.26993207214</v>
      </c>
      <c r="J10" s="378">
        <f t="shared" si="2"/>
        <v>90012836.269932076</v>
      </c>
    </row>
    <row r="12" spans="1:10" x14ac:dyDescent="0.2">
      <c r="B12" s="375">
        <f>84448198+'7,3,1'!C277</f>
        <v>89793335</v>
      </c>
      <c r="C12" s="375">
        <f>'7,3,1'!D276</f>
        <v>219501.26993207214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0"/>
  </sheetPr>
  <dimension ref="A1:O222"/>
  <sheetViews>
    <sheetView view="pageBreakPreview" topLeftCell="A175" zoomScale="70" zoomScaleSheetLayoutView="70" workbookViewId="0">
      <selection activeCell="C187" sqref="C187:K203"/>
    </sheetView>
  </sheetViews>
  <sheetFormatPr defaultColWidth="9.140625" defaultRowHeight="15" x14ac:dyDescent="0.2"/>
  <cols>
    <col min="1" max="1" width="5.28515625" style="3" customWidth="1"/>
    <col min="2" max="2" width="33" style="3" customWidth="1"/>
    <col min="3" max="6" width="13.28515625" style="1" customWidth="1"/>
    <col min="7" max="7" width="13.85546875" style="1" customWidth="1"/>
    <col min="8" max="8" width="15.140625" style="1" customWidth="1"/>
    <col min="9" max="9" width="14.140625" style="1" customWidth="1"/>
    <col min="10" max="10" width="15.85546875" style="1" customWidth="1"/>
    <col min="11" max="11" width="17" style="1" customWidth="1"/>
    <col min="12" max="13" width="13.28515625" style="1" customWidth="1"/>
    <col min="14" max="14" width="9.140625" style="1"/>
    <col min="15" max="15" width="14.42578125" style="1" customWidth="1"/>
    <col min="16" max="16384" width="9.140625" style="1"/>
  </cols>
  <sheetData>
    <row r="1" spans="1:12" s="43" customFormat="1" ht="15.75" customHeight="1" x14ac:dyDescent="0.2">
      <c r="A1" s="443" t="s">
        <v>1129</v>
      </c>
      <c r="B1" s="443"/>
      <c r="C1" s="443"/>
      <c r="D1" s="443"/>
      <c r="E1" s="443"/>
      <c r="F1" s="443"/>
      <c r="G1" s="443"/>
      <c r="H1" s="443"/>
      <c r="I1" s="443"/>
    </row>
    <row r="2" spans="1:12" s="43" customFormat="1" ht="15.75" customHeight="1" x14ac:dyDescent="0.2">
      <c r="A2" s="233"/>
      <c r="B2" s="233"/>
      <c r="C2" s="233"/>
      <c r="D2" s="233"/>
      <c r="E2" s="233"/>
      <c r="F2" s="233"/>
      <c r="G2" s="233"/>
      <c r="H2" s="233"/>
      <c r="I2" s="233"/>
    </row>
    <row r="3" spans="1:12" s="41" customFormat="1" ht="15.75" customHeight="1" x14ac:dyDescent="0.2">
      <c r="A3" s="234" t="s">
        <v>1110</v>
      </c>
      <c r="B3" s="235"/>
      <c r="C3" s="444"/>
      <c r="D3" s="444"/>
      <c r="E3" s="444"/>
      <c r="F3" s="444"/>
    </row>
    <row r="4" spans="1:12" s="43" customFormat="1" ht="12.75" x14ac:dyDescent="0.2">
      <c r="A4" s="236"/>
      <c r="B4" s="236"/>
    </row>
    <row r="5" spans="1:12" s="43" customFormat="1" ht="18.75" thickBot="1" x14ac:dyDescent="0.25">
      <c r="A5" s="17" t="s">
        <v>1103</v>
      </c>
      <c r="B5" s="237"/>
    </row>
    <row r="6" spans="1:12" s="243" customFormat="1" ht="41.45" customHeight="1" thickBot="1" x14ac:dyDescent="0.25">
      <c r="A6" s="238" t="s">
        <v>27</v>
      </c>
      <c r="B6" s="239" t="s">
        <v>26</v>
      </c>
      <c r="C6" s="240" t="s">
        <v>104</v>
      </c>
      <c r="D6" s="240" t="s">
        <v>167</v>
      </c>
      <c r="E6" s="240" t="s">
        <v>169</v>
      </c>
      <c r="F6" s="240" t="s">
        <v>170</v>
      </c>
      <c r="G6" s="240" t="s">
        <v>171</v>
      </c>
      <c r="H6" s="240" t="s">
        <v>172</v>
      </c>
      <c r="I6" s="240" t="s">
        <v>173</v>
      </c>
      <c r="J6" s="240" t="s">
        <v>343</v>
      </c>
      <c r="K6" s="241" t="s">
        <v>174</v>
      </c>
      <c r="L6" s="242"/>
    </row>
    <row r="7" spans="1:12" s="246" customFormat="1" ht="20.100000000000001" customHeight="1" x14ac:dyDescent="0.2">
      <c r="A7" s="244" t="s">
        <v>16</v>
      </c>
      <c r="B7" s="245" t="s">
        <v>1104</v>
      </c>
      <c r="C7" s="404">
        <f t="shared" ref="C7:H7" si="0">SUM(C8:C13)</f>
        <v>5432.9220000000005</v>
      </c>
      <c r="D7" s="404">
        <f>SUM(D8:D13)</f>
        <v>1020.7239999999999</v>
      </c>
      <c r="E7" s="404">
        <f>SUM(E8:E13)</f>
        <v>0</v>
      </c>
      <c r="F7" s="404">
        <f>SUM(F8:F13)</f>
        <v>261.73599999999999</v>
      </c>
      <c r="G7" s="404">
        <f t="shared" si="0"/>
        <v>295.49250000000006</v>
      </c>
      <c r="H7" s="404">
        <f t="shared" si="0"/>
        <v>231.35499999999999</v>
      </c>
      <c r="I7" s="404">
        <f>SUM(I8:I13)</f>
        <v>3933.7991200000001</v>
      </c>
      <c r="J7" s="404">
        <f>SUM(J8:J13)</f>
        <v>0</v>
      </c>
      <c r="K7" s="405">
        <f>SUM(K8:K13)</f>
        <v>4675.8559999999998</v>
      </c>
      <c r="L7" s="30"/>
    </row>
    <row r="8" spans="1:12" s="246" customFormat="1" ht="20.100000000000001" customHeight="1" x14ac:dyDescent="0.2">
      <c r="A8" s="63" t="s">
        <v>14</v>
      </c>
      <c r="B8" s="8" t="s">
        <v>13</v>
      </c>
      <c r="C8" s="379">
        <f>'7,3,3 APA'!G10</f>
        <v>0</v>
      </c>
      <c r="D8" s="379">
        <f>'7,3,3 APA'!G31+'7,3,3 APA'!G32</f>
        <v>0</v>
      </c>
      <c r="E8" s="379">
        <f>'7,3,3 APA'!G77</f>
        <v>0</v>
      </c>
      <c r="F8" s="379">
        <f>'7,3,3 APA'!G101</f>
        <v>0</v>
      </c>
      <c r="G8" s="379">
        <f>'7,3,3 APA'!G125</f>
        <v>0</v>
      </c>
      <c r="H8" s="379">
        <f>'7,3,3 APA'!G149</f>
        <v>0</v>
      </c>
      <c r="I8" s="379">
        <f>'7,3,3 APA'!G170</f>
        <v>58.893000000000001</v>
      </c>
      <c r="J8" s="379">
        <f>'7,3,3 APA'!G205</f>
        <v>0</v>
      </c>
      <c r="K8" s="380">
        <f>'7,3,3 APA'!G226</f>
        <v>278.69600000000003</v>
      </c>
      <c r="L8" s="247"/>
    </row>
    <row r="9" spans="1:12" s="246" customFormat="1" ht="21.75" customHeight="1" x14ac:dyDescent="0.2">
      <c r="A9" s="63" t="s">
        <v>12</v>
      </c>
      <c r="B9" s="8" t="s">
        <v>11</v>
      </c>
      <c r="C9" s="379">
        <f>'7,3,3 APA'!G11</f>
        <v>0</v>
      </c>
      <c r="D9" s="379">
        <f>'7,3,3 APA'!G33</f>
        <v>0</v>
      </c>
      <c r="E9" s="379">
        <f>'7,3,3 APA'!G78</f>
        <v>0</v>
      </c>
      <c r="F9" s="379">
        <f>'7,3,3 APA'!G102</f>
        <v>0</v>
      </c>
      <c r="G9" s="379">
        <f>'7,3,3 APA'!G126</f>
        <v>0</v>
      </c>
      <c r="H9" s="379">
        <f>'7,3,3 APA'!G150</f>
        <v>0</v>
      </c>
      <c r="I9" s="379">
        <f>'7,3,3 APA'!G171</f>
        <v>329.92599999999999</v>
      </c>
      <c r="J9" s="379">
        <f>'7,3,3 APA'!G206</f>
        <v>0</v>
      </c>
      <c r="K9" s="380">
        <f>'7,3,3 APA'!G227</f>
        <v>334.24200000000002</v>
      </c>
      <c r="L9" s="247"/>
    </row>
    <row r="10" spans="1:12" s="246" customFormat="1" ht="21" customHeight="1" x14ac:dyDescent="0.2">
      <c r="A10" s="63" t="s">
        <v>10</v>
      </c>
      <c r="B10" s="8" t="s">
        <v>9</v>
      </c>
      <c r="C10" s="379">
        <f>'7,3,3 APA'!G12</f>
        <v>5432.9220000000005</v>
      </c>
      <c r="D10" s="379">
        <f>'7,3,3 APA'!G34</f>
        <v>244.76599999999999</v>
      </c>
      <c r="E10" s="379">
        <f>'7,3,3 APA'!G79</f>
        <v>0</v>
      </c>
      <c r="F10" s="379">
        <f>'7,3,3 APA'!G103</f>
        <v>0</v>
      </c>
      <c r="G10" s="379">
        <f>'7,3,3 APA'!G127</f>
        <v>0</v>
      </c>
      <c r="H10" s="379">
        <f>'7,3,3 APA'!G151</f>
        <v>0</v>
      </c>
      <c r="I10" s="379">
        <f>SUM('7,3,3 APA'!G172:G176)</f>
        <v>0</v>
      </c>
      <c r="J10" s="379">
        <f>'7,3,3 APA'!G207</f>
        <v>0</v>
      </c>
      <c r="K10" s="380">
        <f>'7,3,3 APA'!G228+'7,3,3 APA'!G229</f>
        <v>0</v>
      </c>
      <c r="L10" s="247"/>
    </row>
    <row r="11" spans="1:12" s="246" customFormat="1" ht="20.100000000000001" customHeight="1" x14ac:dyDescent="0.2">
      <c r="A11" s="63" t="s">
        <v>8</v>
      </c>
      <c r="B11" s="8" t="s">
        <v>4</v>
      </c>
      <c r="C11" s="379">
        <f>'7,3,3 APA'!G13</f>
        <v>0</v>
      </c>
      <c r="D11" s="379">
        <f>'7,3,3 APA'!G35</f>
        <v>105.551</v>
      </c>
      <c r="E11" s="379">
        <f>'7,3,3 APA'!G80</f>
        <v>0</v>
      </c>
      <c r="F11" s="379">
        <f>'7,3,3 APA'!G104</f>
        <v>0</v>
      </c>
      <c r="G11" s="379">
        <f>'7,3,3 APA'!G128</f>
        <v>0</v>
      </c>
      <c r="H11" s="379">
        <f>'7,3,3 APA'!G152</f>
        <v>0</v>
      </c>
      <c r="I11" s="379">
        <f>'7,3,3 APA'!G177</f>
        <v>66.364199999999997</v>
      </c>
      <c r="J11" s="379">
        <f>'7,3,3 APA'!G208</f>
        <v>0</v>
      </c>
      <c r="K11" s="380">
        <f>'7,3,3 APA'!G230</f>
        <v>79.947000000000003</v>
      </c>
      <c r="L11" s="247"/>
    </row>
    <row r="12" spans="1:12" s="246" customFormat="1" ht="20.100000000000001" customHeight="1" x14ac:dyDescent="0.2">
      <c r="A12" s="63" t="s">
        <v>7</v>
      </c>
      <c r="B12" s="8" t="s">
        <v>6</v>
      </c>
      <c r="C12" s="379">
        <f>'7,3,3 APA'!G14</f>
        <v>0</v>
      </c>
      <c r="D12" s="379">
        <f>'7,3,3 APA'!G36</f>
        <v>482.60700000000003</v>
      </c>
      <c r="E12" s="379">
        <f>'7,3,3 APA'!G81</f>
        <v>0</v>
      </c>
      <c r="F12" s="379">
        <f>'7,3,3 APA'!G105</f>
        <v>261.73599999999999</v>
      </c>
      <c r="G12" s="379">
        <f>'7,3,3 APA'!G129</f>
        <v>271.64610000000005</v>
      </c>
      <c r="H12" s="379">
        <f>'7,3,3 APA'!G153</f>
        <v>231.35499999999999</v>
      </c>
      <c r="I12" s="379">
        <f>SUM('7,3,3 APA'!G178:G185)</f>
        <v>3478.6159200000002</v>
      </c>
      <c r="J12" s="379">
        <f>'7,3,3 APA'!G209</f>
        <v>0</v>
      </c>
      <c r="K12" s="380">
        <f>SUM('7,3,3 APA'!G231:G234)</f>
        <v>3982.971</v>
      </c>
      <c r="L12" s="247"/>
    </row>
    <row r="13" spans="1:12" s="246" customFormat="1" ht="20.100000000000001" customHeight="1" x14ac:dyDescent="0.2">
      <c r="A13" s="63" t="s">
        <v>30</v>
      </c>
      <c r="B13" s="8" t="s">
        <v>5</v>
      </c>
      <c r="C13" s="379">
        <f>'7,3,3 APA'!G15</f>
        <v>0</v>
      </c>
      <c r="D13" s="379">
        <f>'7,3,3 APA'!G37</f>
        <v>187.8</v>
      </c>
      <c r="E13" s="379">
        <f>'7,3,3 APA'!G82</f>
        <v>0</v>
      </c>
      <c r="F13" s="379">
        <f>'7,3,3 APA'!G106</f>
        <v>0</v>
      </c>
      <c r="G13" s="379">
        <f>'7,3,3 APA'!G130</f>
        <v>23.846399999999992</v>
      </c>
      <c r="H13" s="379">
        <f>'7,3,3 APA'!G154</f>
        <v>0</v>
      </c>
      <c r="I13" s="379">
        <f>'7,3,3 APA'!G186</f>
        <v>0</v>
      </c>
      <c r="J13" s="379">
        <f>'7,3,3 APA'!G210</f>
        <v>0</v>
      </c>
      <c r="K13" s="380">
        <f>'7,3,3 APA'!G235</f>
        <v>0</v>
      </c>
      <c r="L13" s="247"/>
    </row>
    <row r="14" spans="1:12" s="27" customFormat="1" ht="5.25" customHeight="1" x14ac:dyDescent="0.2">
      <c r="A14" s="63"/>
      <c r="B14" s="8"/>
      <c r="C14" s="406"/>
      <c r="D14" s="406"/>
      <c r="E14" s="406"/>
      <c r="F14" s="406"/>
      <c r="G14" s="406"/>
      <c r="H14" s="379"/>
      <c r="I14" s="406"/>
      <c r="J14" s="406"/>
      <c r="K14" s="407"/>
      <c r="L14" s="248"/>
    </row>
    <row r="15" spans="1:12" s="246" customFormat="1" ht="20.100000000000001" customHeight="1" x14ac:dyDescent="0.2">
      <c r="A15" s="249" t="s">
        <v>1105</v>
      </c>
      <c r="B15" s="250" t="s">
        <v>562</v>
      </c>
      <c r="C15" s="382">
        <f t="shared" ref="C15:H15" si="1">SUM(C16:C21)</f>
        <v>7321.8469999999998</v>
      </c>
      <c r="D15" s="382">
        <f>SUM(D16:D21)</f>
        <v>9486.9972717950841</v>
      </c>
      <c r="E15" s="382">
        <f>SUM(E16:E21)</f>
        <v>6138.0216683836215</v>
      </c>
      <c r="F15" s="382">
        <f>SUM(F16:F21)</f>
        <v>1122.0165000000002</v>
      </c>
      <c r="G15" s="382">
        <f t="shared" si="1"/>
        <v>10025.738492435346</v>
      </c>
      <c r="H15" s="382">
        <f t="shared" si="1"/>
        <v>5157.8089999999993</v>
      </c>
      <c r="I15" s="382">
        <f>SUM(I16:I21)</f>
        <v>6647.627318750001</v>
      </c>
      <c r="J15" s="382">
        <f>SUM(J16:J21)</f>
        <v>6949.4158800000005</v>
      </c>
      <c r="K15" s="384">
        <f>SUM(K16:K21)</f>
        <v>2041.5412790421108</v>
      </c>
      <c r="L15" s="30"/>
    </row>
    <row r="16" spans="1:12" s="246" customFormat="1" ht="20.100000000000001" customHeight="1" x14ac:dyDescent="0.2">
      <c r="A16" s="63" t="s">
        <v>752</v>
      </c>
      <c r="B16" s="8" t="s">
        <v>563</v>
      </c>
      <c r="C16" s="379">
        <f>'7,3,3 CANAL'!G11</f>
        <v>5100</v>
      </c>
      <c r="D16" s="379">
        <f>'7,3,3 CANAL'!G28</f>
        <v>2511.665</v>
      </c>
      <c r="E16" s="379">
        <f>'7,3,3 CANAL'!G71</f>
        <v>0</v>
      </c>
      <c r="F16" s="379">
        <f>'7,3,3 CANAL'!G93</f>
        <v>0</v>
      </c>
      <c r="G16" s="379">
        <f>'7,3,3 CANAL'!G110</f>
        <v>3066.2939340000003</v>
      </c>
      <c r="H16" s="379">
        <f>'7,3,3 CANAL'!G132</f>
        <v>2984.6289999999999</v>
      </c>
      <c r="I16" s="379">
        <f>'7,3,3 CANAL'!G155</f>
        <v>0</v>
      </c>
      <c r="J16" s="379">
        <f>'7,3,3 CANAL'!G173</f>
        <v>2481.0343800000001</v>
      </c>
      <c r="K16" s="380">
        <f>'7,3,3 CANAL'!G191</f>
        <v>0</v>
      </c>
      <c r="L16" s="247"/>
    </row>
    <row r="17" spans="1:15" s="246" customFormat="1" ht="20.100000000000001" customHeight="1" x14ac:dyDescent="0.2">
      <c r="A17" s="63" t="s">
        <v>753</v>
      </c>
      <c r="B17" s="8" t="s">
        <v>4</v>
      </c>
      <c r="C17" s="379">
        <f>'7,3,3 CANAL'!G12</f>
        <v>655.98699999999997</v>
      </c>
      <c r="D17" s="379">
        <f>'7,3,3 CANAL'!G29+'7,3,3 CANAL'!G30</f>
        <v>978.32212499999991</v>
      </c>
      <c r="E17" s="379">
        <f>'7,3,3 CANAL'!G72</f>
        <v>1058.8689999999999</v>
      </c>
      <c r="F17" s="379">
        <f>'7,3,3 CANAL'!G94</f>
        <v>196.845</v>
      </c>
      <c r="G17" s="379">
        <f>'7,3,3 CANAL'!G111</f>
        <v>856.59100000000001</v>
      </c>
      <c r="H17" s="379">
        <f>'7,3,3 CANAL'!G133</f>
        <v>651.53499999999997</v>
      </c>
      <c r="I17" s="379">
        <f>'7,3,3 CANAL'!G156</f>
        <v>0.94592575000000001</v>
      </c>
      <c r="J17" s="379">
        <f>'7,3,3 CANAL'!G174</f>
        <v>196.845</v>
      </c>
      <c r="K17" s="380">
        <f>'7,3,3 CANAL'!G192+'7,3,3 CANAL'!G193</f>
        <v>1177.6368888888887</v>
      </c>
      <c r="L17" s="247"/>
    </row>
    <row r="18" spans="1:15" s="246" customFormat="1" ht="18.75" customHeight="1" x14ac:dyDescent="0.2">
      <c r="A18" s="63" t="s">
        <v>1106</v>
      </c>
      <c r="B18" s="8" t="s">
        <v>568</v>
      </c>
      <c r="C18" s="379">
        <f>'7,3,3 CANAL'!G13</f>
        <v>225.934</v>
      </c>
      <c r="D18" s="379">
        <f>'7,3,3 CANAL'!G31+'7,3,3 CANAL'!G32</f>
        <v>1733.6389999999999</v>
      </c>
      <c r="E18" s="379">
        <f>'7,3,3 CANAL'!G73</f>
        <v>155.86237338362071</v>
      </c>
      <c r="F18" s="379">
        <f>'7,3,3 CANAL'!G95</f>
        <v>98.422499999999985</v>
      </c>
      <c r="G18" s="379">
        <f>'7,3,3 CANAL'!G112</f>
        <v>261.32070743534484</v>
      </c>
      <c r="H18" s="379">
        <f>'7,3,3 CANAL'!G134</f>
        <v>57.064</v>
      </c>
      <c r="I18" s="379">
        <f>'7,3,3 CANAL'!G157</f>
        <v>664.8767949999999</v>
      </c>
      <c r="J18" s="379">
        <f>'7,3,3 CANAL'!G175</f>
        <v>137.79150000000001</v>
      </c>
      <c r="K18" s="380">
        <f>'7,3,3 CANAL'!G194+'7,3,3 CANAL'!G195</f>
        <v>858.38979310344826</v>
      </c>
      <c r="L18" s="247"/>
    </row>
    <row r="19" spans="1:15" s="246" customFormat="1" ht="18.75" customHeight="1" x14ac:dyDescent="0.2">
      <c r="A19" s="63" t="s">
        <v>1107</v>
      </c>
      <c r="B19" s="8" t="s">
        <v>564</v>
      </c>
      <c r="C19" s="379">
        <v>0</v>
      </c>
      <c r="D19" s="379">
        <f>'7,3,3 CANAL'!G33</f>
        <v>929.24300000000005</v>
      </c>
      <c r="E19" s="379">
        <f>'7,3,3 CANAL'!G74</f>
        <v>0</v>
      </c>
      <c r="F19" s="379">
        <f>'7,3,3 CANAL'!G96</f>
        <v>0</v>
      </c>
      <c r="G19" s="379">
        <f>'7,3,3 CANAL'!G113</f>
        <v>0</v>
      </c>
      <c r="H19" s="379">
        <f>'7,3,3 CANAL'!G135</f>
        <v>0</v>
      </c>
      <c r="I19" s="379">
        <f>'7,3,3 CANAL'!G158</f>
        <v>0</v>
      </c>
      <c r="J19" s="379">
        <f>'7,3,3 CANAL'!G176</f>
        <v>0</v>
      </c>
      <c r="K19" s="380">
        <f>'7,3,3 CANAL'!G196</f>
        <v>0</v>
      </c>
      <c r="L19" s="247"/>
    </row>
    <row r="20" spans="1:15" s="246" customFormat="1" ht="22.5" customHeight="1" x14ac:dyDescent="0.2">
      <c r="A20" s="63" t="s">
        <v>1111</v>
      </c>
      <c r="B20" s="8" t="s">
        <v>571</v>
      </c>
      <c r="C20" s="379">
        <f>'7,3,3 CANAL'!G14</f>
        <v>0</v>
      </c>
      <c r="D20" s="379">
        <v>0</v>
      </c>
      <c r="E20" s="379">
        <f>'7,3,3 CANAL'!G75</f>
        <v>0</v>
      </c>
      <c r="F20" s="379">
        <f>'7,3,3 CANAL'!G97</f>
        <v>0</v>
      </c>
      <c r="G20" s="379">
        <f>'7,3,3 CANAL'!G114</f>
        <v>0</v>
      </c>
      <c r="H20" s="379">
        <f>'7,3,3 CANAL'!G136</f>
        <v>0</v>
      </c>
      <c r="I20" s="379">
        <f>'7,3,3 CANAL'!G159</f>
        <v>0</v>
      </c>
      <c r="J20" s="379">
        <f>'7,3,3 CANAL'!G177</f>
        <v>0</v>
      </c>
      <c r="K20" s="380">
        <f>'7,3,3 CANAL'!G197</f>
        <v>0</v>
      </c>
      <c r="L20" s="247"/>
    </row>
    <row r="21" spans="1:15" s="246" customFormat="1" ht="21" customHeight="1" x14ac:dyDescent="0.2">
      <c r="A21" s="63" t="s">
        <v>1112</v>
      </c>
      <c r="B21" s="8" t="s">
        <v>567</v>
      </c>
      <c r="C21" s="379">
        <f>'7,3,3 CANAL'!G15</f>
        <v>1339.9259999999999</v>
      </c>
      <c r="D21" s="379">
        <f>'7,3,3 CANAL'!G35+'7,3,3 CANAL'!G36</f>
        <v>3334.1281467950844</v>
      </c>
      <c r="E21" s="379">
        <f>'7,3,3 CANAL'!G76</f>
        <v>4923.2902950000007</v>
      </c>
      <c r="F21" s="379">
        <f>'7,3,3 CANAL'!G98</f>
        <v>826.74900000000014</v>
      </c>
      <c r="G21" s="379">
        <f>'7,3,3 CANAL'!G115</f>
        <v>5841.5328510000008</v>
      </c>
      <c r="H21" s="379">
        <f>'7,3,3 CANAL'!G137</f>
        <v>1464.5809999999999</v>
      </c>
      <c r="I21" s="379">
        <f>'7,3,3 CANAL'!G160</f>
        <v>5981.8045980000006</v>
      </c>
      <c r="J21" s="379">
        <f>'7,3,3 CANAL'!G178</f>
        <v>4133.7450000000008</v>
      </c>
      <c r="K21" s="380">
        <f>'7,3,3 CANAL'!G198+'7,3,3 CANAL'!G199</f>
        <v>5.514597049773756</v>
      </c>
      <c r="L21" s="247"/>
    </row>
    <row r="22" spans="1:15" s="246" customFormat="1" ht="9" customHeight="1" thickBot="1" x14ac:dyDescent="0.25">
      <c r="A22" s="251"/>
      <c r="B22" s="252"/>
      <c r="C22" s="408"/>
      <c r="D22" s="408"/>
      <c r="E22" s="408"/>
      <c r="F22" s="408"/>
      <c r="G22" s="408"/>
      <c r="H22" s="408"/>
      <c r="I22" s="408"/>
      <c r="J22" s="408"/>
      <c r="K22" s="409"/>
      <c r="L22" s="247"/>
    </row>
    <row r="23" spans="1:15" s="27" customFormat="1" ht="30.6" customHeight="1" thickBot="1" x14ac:dyDescent="0.25">
      <c r="A23" s="70" t="s">
        <v>1</v>
      </c>
      <c r="B23" s="230" t="s">
        <v>0</v>
      </c>
      <c r="C23" s="381">
        <f>C7+C15</f>
        <v>12754.769</v>
      </c>
      <c r="D23" s="381">
        <f>D7+D15</f>
        <v>10507.721271795084</v>
      </c>
      <c r="E23" s="381">
        <f>E7+E15</f>
        <v>6138.0216683836215</v>
      </c>
      <c r="F23" s="381">
        <f>F7+F15</f>
        <v>1383.7525000000001</v>
      </c>
      <c r="G23" s="381">
        <f>G15+G7</f>
        <v>10321.230992435347</v>
      </c>
      <c r="H23" s="381">
        <f>H15+H7</f>
        <v>5389.1639999999989</v>
      </c>
      <c r="I23" s="381">
        <f>I7+I15</f>
        <v>10581.426438750001</v>
      </c>
      <c r="J23" s="381">
        <f>J7+J15</f>
        <v>6949.4158800000005</v>
      </c>
      <c r="K23" s="410">
        <f>K7+K15</f>
        <v>6717.3972790421103</v>
      </c>
      <c r="L23" s="253"/>
    </row>
    <row r="24" spans="1:15" s="27" customFormat="1" ht="9" customHeight="1" x14ac:dyDescent="0.2">
      <c r="A24" s="28"/>
      <c r="B24" s="29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</row>
    <row r="25" spans="1:15" s="27" customFormat="1" ht="9" customHeight="1" thickBot="1" x14ac:dyDescent="0.25">
      <c r="A25" s="28"/>
      <c r="B25" s="29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</row>
    <row r="26" spans="1:15" s="243" customFormat="1" ht="41.45" customHeight="1" thickBot="1" x14ac:dyDescent="0.25">
      <c r="A26" s="238" t="s">
        <v>27</v>
      </c>
      <c r="B26" s="239" t="s">
        <v>26</v>
      </c>
      <c r="C26" s="240" t="s">
        <v>344</v>
      </c>
      <c r="D26" s="240" t="s">
        <v>175</v>
      </c>
      <c r="E26" s="240" t="s">
        <v>176</v>
      </c>
      <c r="F26" s="240" t="s">
        <v>177</v>
      </c>
      <c r="G26" s="240" t="s">
        <v>178</v>
      </c>
      <c r="H26" s="240" t="s">
        <v>345</v>
      </c>
      <c r="I26" s="240" t="s">
        <v>179</v>
      </c>
      <c r="J26" s="240" t="s">
        <v>180</v>
      </c>
      <c r="K26" s="241" t="s">
        <v>346</v>
      </c>
      <c r="L26" s="242"/>
      <c r="M26" s="242"/>
      <c r="N26" s="242"/>
      <c r="O26" s="242"/>
    </row>
    <row r="27" spans="1:15" s="246" customFormat="1" ht="20.100000000000001" customHeight="1" x14ac:dyDescent="0.2">
      <c r="A27" s="244" t="s">
        <v>16</v>
      </c>
      <c r="B27" s="245" t="s">
        <v>1104</v>
      </c>
      <c r="C27" s="404">
        <f>SUM(C28:C33)</f>
        <v>1709.4603400000001</v>
      </c>
      <c r="D27" s="404">
        <f>SUM(D28:D33)</f>
        <v>1972.8489999999999</v>
      </c>
      <c r="E27" s="404">
        <f>SUM(E28:E33)</f>
        <v>1050.3649200000002</v>
      </c>
      <c r="F27" s="404">
        <f t="shared" ref="F27:G27" si="2">SUM(F28:F33)</f>
        <v>2198.5349999999999</v>
      </c>
      <c r="G27" s="404">
        <f t="shared" si="2"/>
        <v>0</v>
      </c>
      <c r="H27" s="404">
        <f>SUM(H28:H33)</f>
        <v>3572.8298000000004</v>
      </c>
      <c r="I27" s="404">
        <f t="shared" ref="I27:K27" si="3">SUM(I28:I33)</f>
        <v>0</v>
      </c>
      <c r="J27" s="404">
        <f t="shared" si="3"/>
        <v>0</v>
      </c>
      <c r="K27" s="405">
        <f t="shared" si="3"/>
        <v>740.13720000000012</v>
      </c>
      <c r="L27" s="30"/>
      <c r="M27" s="30"/>
      <c r="N27" s="30"/>
      <c r="O27" s="30"/>
    </row>
    <row r="28" spans="1:15" s="246" customFormat="1" ht="20.100000000000001" customHeight="1" x14ac:dyDescent="0.2">
      <c r="A28" s="63" t="s">
        <v>14</v>
      </c>
      <c r="B28" s="8" t="s">
        <v>13</v>
      </c>
      <c r="C28" s="379">
        <f>'7,3,3 APA'!G254</f>
        <v>0</v>
      </c>
      <c r="D28" s="379">
        <f>'7,3,3 APA'!G278</f>
        <v>0</v>
      </c>
      <c r="E28" s="379">
        <f>'7,3,3 APA'!G299</f>
        <v>0</v>
      </c>
      <c r="F28" s="379">
        <f>'7,3,3 APA'!G323</f>
        <v>0</v>
      </c>
      <c r="G28" s="379">
        <f>'7,3,3 APA'!G347</f>
        <v>0</v>
      </c>
      <c r="H28" s="379">
        <f>'7,3,3 APA'!G368</f>
        <v>0</v>
      </c>
      <c r="I28" s="379">
        <f>'7,3,3 APA'!G395</f>
        <v>0</v>
      </c>
      <c r="J28" s="379">
        <f>'7,3,3 APA'!G416</f>
        <v>0</v>
      </c>
      <c r="K28" s="380">
        <f>'7,3,3 APA'!G437</f>
        <v>0</v>
      </c>
      <c r="L28" s="247"/>
      <c r="M28" s="247"/>
      <c r="N28" s="247"/>
      <c r="O28" s="247"/>
    </row>
    <row r="29" spans="1:15" s="246" customFormat="1" ht="21" customHeight="1" x14ac:dyDescent="0.2">
      <c r="A29" s="63" t="s">
        <v>12</v>
      </c>
      <c r="B29" s="8" t="s">
        <v>11</v>
      </c>
      <c r="C29" s="379">
        <f>'7,3,3 APA'!G255</f>
        <v>0</v>
      </c>
      <c r="D29" s="379">
        <f>'7,3,3 APA'!G279</f>
        <v>254.608</v>
      </c>
      <c r="E29" s="379">
        <f>'7,3,3 APA'!G300</f>
        <v>0</v>
      </c>
      <c r="F29" s="379">
        <f>'7,3,3 APA'!G324</f>
        <v>0</v>
      </c>
      <c r="G29" s="379">
        <f>'7,3,3 APA'!G348</f>
        <v>0</v>
      </c>
      <c r="H29" s="379">
        <f>'7,3,3 APA'!G369</f>
        <v>0</v>
      </c>
      <c r="I29" s="379">
        <f>'7,3,3 APA'!G396</f>
        <v>0</v>
      </c>
      <c r="J29" s="379">
        <f>'7,3,3 APA'!G417</f>
        <v>0</v>
      </c>
      <c r="K29" s="380">
        <f>'7,3,3 APA'!G438</f>
        <v>0</v>
      </c>
      <c r="L29" s="247"/>
      <c r="M29" s="247"/>
      <c r="N29" s="247"/>
      <c r="O29" s="247"/>
    </row>
    <row r="30" spans="1:15" s="246" customFormat="1" ht="20.25" customHeight="1" x14ac:dyDescent="0.2">
      <c r="A30" s="63" t="s">
        <v>10</v>
      </c>
      <c r="B30" s="8" t="s">
        <v>9</v>
      </c>
      <c r="C30" s="379">
        <f>'7,3,3 APA'!G256+'7,3,3 APA'!G257</f>
        <v>288.70600000000002</v>
      </c>
      <c r="D30" s="379">
        <f>'7,3,3 APA'!G280</f>
        <v>0</v>
      </c>
      <c r="E30" s="379">
        <f>'7,3,3 APA'!G301</f>
        <v>0</v>
      </c>
      <c r="F30" s="379">
        <f>'7,3,3 APA'!G325</f>
        <v>0</v>
      </c>
      <c r="G30" s="379">
        <f>'7,3,3 APA'!G349</f>
        <v>0</v>
      </c>
      <c r="H30" s="379">
        <f>'7,3,3 APA'!G370</f>
        <v>65.614999999999995</v>
      </c>
      <c r="I30" s="379">
        <f>'7,3,3 APA'!G397</f>
        <v>0</v>
      </c>
      <c r="J30" s="379">
        <f>'7,3,3 APA'!G418</f>
        <v>0</v>
      </c>
      <c r="K30" s="380">
        <f>'7,3,3 APA'!G439</f>
        <v>0</v>
      </c>
      <c r="L30" s="247"/>
      <c r="M30" s="247"/>
      <c r="N30" s="247"/>
      <c r="O30" s="247"/>
    </row>
    <row r="31" spans="1:15" s="246" customFormat="1" ht="20.100000000000001" customHeight="1" x14ac:dyDescent="0.2">
      <c r="A31" s="63" t="s">
        <v>8</v>
      </c>
      <c r="B31" s="8" t="s">
        <v>4</v>
      </c>
      <c r="C31" s="379">
        <f>'7,3,3 APA'!G258</f>
        <v>0</v>
      </c>
      <c r="D31" s="379">
        <f>'7,3,3 APA'!G281</f>
        <v>47.218000000000004</v>
      </c>
      <c r="E31" s="379">
        <f>'7,3,3 APA'!G302</f>
        <v>0</v>
      </c>
      <c r="F31" s="379">
        <f>'7,3,3 APA'!G326</f>
        <v>0</v>
      </c>
      <c r="G31" s="379">
        <f>'7,3,3 APA'!G350</f>
        <v>0</v>
      </c>
      <c r="H31" s="379">
        <f>'7,3,3 APA'!G371</f>
        <v>66.364199999999997</v>
      </c>
      <c r="I31" s="379">
        <f>'7,3,3 APA'!G398</f>
        <v>0</v>
      </c>
      <c r="J31" s="379">
        <f>'7,3,3 APA'!G419</f>
        <v>0</v>
      </c>
      <c r="K31" s="380">
        <f>'7,3,3 APA'!G440</f>
        <v>196.845</v>
      </c>
      <c r="L31" s="247"/>
      <c r="M31" s="247"/>
      <c r="N31" s="247"/>
      <c r="O31" s="247"/>
    </row>
    <row r="32" spans="1:15" s="246" customFormat="1" ht="20.100000000000001" customHeight="1" x14ac:dyDescent="0.2">
      <c r="A32" s="63" t="s">
        <v>7</v>
      </c>
      <c r="B32" s="8" t="s">
        <v>6</v>
      </c>
      <c r="C32" s="379">
        <f>'7,3,3 APA'!G259+'7,3,3 APA'!G260+'7,3,3 APA'!G261</f>
        <v>1376.3402400000002</v>
      </c>
      <c r="D32" s="379">
        <f>'7,3,3 APA'!G282</f>
        <v>1555.7239999999999</v>
      </c>
      <c r="E32" s="379">
        <f>'7,3,3 APA'!G303</f>
        <v>1050.3649200000002</v>
      </c>
      <c r="F32" s="379">
        <f>'7,3,3 APA'!G327</f>
        <v>1992.0714</v>
      </c>
      <c r="G32" s="379">
        <f>'7,3,3 APA'!G351</f>
        <v>0</v>
      </c>
      <c r="H32" s="379">
        <f>SUM('7,3,3 APA'!G372:G378)</f>
        <v>3440.8506000000007</v>
      </c>
      <c r="I32" s="379">
        <f>'7,3,3 APA'!G399</f>
        <v>0</v>
      </c>
      <c r="J32" s="379">
        <f>'7,3,3 APA'!G420</f>
        <v>0</v>
      </c>
      <c r="K32" s="380">
        <f>'7,3,3 APA'!G441</f>
        <v>543.29220000000009</v>
      </c>
      <c r="L32" s="247"/>
      <c r="M32" s="247"/>
      <c r="N32" s="247"/>
      <c r="O32" s="247"/>
    </row>
    <row r="33" spans="1:15" s="246" customFormat="1" ht="20.100000000000001" customHeight="1" x14ac:dyDescent="0.2">
      <c r="A33" s="63" t="s">
        <v>30</v>
      </c>
      <c r="B33" s="8" t="s">
        <v>5</v>
      </c>
      <c r="C33" s="379">
        <f>'7,3,3 APA'!G262</f>
        <v>44.414099999999991</v>
      </c>
      <c r="D33" s="379">
        <f>'7,3,3 APA'!G283</f>
        <v>115.29900000000001</v>
      </c>
      <c r="E33" s="379">
        <f>'7,3,3 APA'!G304</f>
        <v>0</v>
      </c>
      <c r="F33" s="379">
        <f>'7,3,3 APA'!G328</f>
        <v>206.46359999999996</v>
      </c>
      <c r="G33" s="379">
        <f>'7,3,3 APA'!G352</f>
        <v>0</v>
      </c>
      <c r="H33" s="379">
        <f>'7,3,3 APA'!G379</f>
        <v>0</v>
      </c>
      <c r="I33" s="379">
        <f>'7,3,3 APA'!G400</f>
        <v>0</v>
      </c>
      <c r="J33" s="379">
        <f>'7,3,3 APA'!G421</f>
        <v>0</v>
      </c>
      <c r="K33" s="380">
        <f>'7,3,3 APA'!G442</f>
        <v>0</v>
      </c>
      <c r="L33" s="247"/>
      <c r="M33" s="247"/>
      <c r="N33" s="247"/>
      <c r="O33" s="247"/>
    </row>
    <row r="34" spans="1:15" s="27" customFormat="1" ht="5.25" customHeight="1" x14ac:dyDescent="0.2">
      <c r="A34" s="63"/>
      <c r="B34" s="8"/>
      <c r="C34" s="406"/>
      <c r="D34" s="406"/>
      <c r="E34" s="406"/>
      <c r="F34" s="406"/>
      <c r="G34" s="406"/>
      <c r="H34" s="406"/>
      <c r="I34" s="406"/>
      <c r="J34" s="406"/>
      <c r="K34" s="407"/>
      <c r="L34" s="248"/>
      <c r="M34" s="248"/>
      <c r="N34" s="248"/>
      <c r="O34" s="248"/>
    </row>
    <row r="35" spans="1:15" s="246" customFormat="1" ht="20.100000000000001" customHeight="1" x14ac:dyDescent="0.2">
      <c r="A35" s="249" t="s">
        <v>1105</v>
      </c>
      <c r="B35" s="250" t="s">
        <v>562</v>
      </c>
      <c r="C35" s="382">
        <f>SUM(C36:C41)</f>
        <v>3602.2635000000005</v>
      </c>
      <c r="D35" s="382">
        <f>SUM(D36:D41)</f>
        <v>5672.1689999999999</v>
      </c>
      <c r="E35" s="382">
        <f>SUM(E36:E41)</f>
        <v>2125.9259999999999</v>
      </c>
      <c r="F35" s="382">
        <f t="shared" ref="F35:G35" si="4">SUM(F36:F41)</f>
        <v>0</v>
      </c>
      <c r="G35" s="382">
        <f t="shared" si="4"/>
        <v>1603.1179999999999</v>
      </c>
      <c r="H35" s="382">
        <f>SUM(H36:H41)</f>
        <v>6574.6230000000014</v>
      </c>
      <c r="I35" s="382">
        <f t="shared" ref="I35:K35" si="5">SUM(I36:I41)</f>
        <v>0</v>
      </c>
      <c r="J35" s="382">
        <f t="shared" si="5"/>
        <v>17033.996999999999</v>
      </c>
      <c r="K35" s="384">
        <f t="shared" si="5"/>
        <v>8241.2440000000006</v>
      </c>
      <c r="L35" s="30"/>
      <c r="M35" s="30"/>
      <c r="N35" s="30"/>
      <c r="O35" s="30"/>
    </row>
    <row r="36" spans="1:15" s="246" customFormat="1" ht="20.100000000000001" customHeight="1" x14ac:dyDescent="0.2">
      <c r="A36" s="63" t="s">
        <v>752</v>
      </c>
      <c r="B36" s="8" t="s">
        <v>563</v>
      </c>
      <c r="C36" s="379">
        <f>'7,3,3 CANAL'!G216</f>
        <v>0</v>
      </c>
      <c r="D36" s="379">
        <f>'7,3,3 CANAL'!G234</f>
        <v>2189.6039999999998</v>
      </c>
      <c r="E36" s="379">
        <f>'7,3,3 CANAL'!G256</f>
        <v>0</v>
      </c>
      <c r="F36" s="379">
        <f>'7,3,3 CANAL'!G277</f>
        <v>0</v>
      </c>
      <c r="G36" s="379">
        <f>'7,3,3 CANAL'!G295</f>
        <v>0</v>
      </c>
      <c r="H36" s="379">
        <f>'7,3,3 CANAL'!G314</f>
        <v>0</v>
      </c>
      <c r="I36" s="379">
        <f>'7,3,3 CANAL'!G332</f>
        <v>0</v>
      </c>
      <c r="J36" s="379">
        <f>'7,3,3 CANAL'!G349</f>
        <v>0</v>
      </c>
      <c r="K36" s="380">
        <f>'7,3,3 CANAL'!G370</f>
        <v>0</v>
      </c>
      <c r="L36" s="247"/>
      <c r="M36" s="247"/>
      <c r="N36" s="247"/>
      <c r="O36" s="247"/>
    </row>
    <row r="37" spans="1:15" s="246" customFormat="1" ht="20.100000000000001" customHeight="1" x14ac:dyDescent="0.2">
      <c r="A37" s="63" t="s">
        <v>753</v>
      </c>
      <c r="B37" s="8" t="s">
        <v>4</v>
      </c>
      <c r="C37" s="379">
        <f>'7,3,3 CANAL'!G217</f>
        <v>196.845</v>
      </c>
      <c r="D37" s="379">
        <f>'7,3,3 CANAL'!G235</f>
        <v>721.01400000000001</v>
      </c>
      <c r="E37" s="379">
        <f>'7,3,3 CANAL'!G257</f>
        <v>131.22999999999999</v>
      </c>
      <c r="F37" s="379">
        <f>'7,3,3 CANAL'!G278</f>
        <v>0</v>
      </c>
      <c r="G37" s="379">
        <f>'7,3,3 CANAL'!G296</f>
        <v>641.17899999999997</v>
      </c>
      <c r="H37" s="379">
        <f>'7,3,3 CANAL'!G315</f>
        <v>524.91999999999996</v>
      </c>
      <c r="I37" s="379">
        <f>'7,3,3 CANAL'!G333</f>
        <v>0</v>
      </c>
      <c r="J37" s="379">
        <f>'7,3,3 CANAL'!G350</f>
        <v>2135.627</v>
      </c>
      <c r="K37" s="380">
        <f>'7,3,3 CANAL'!G371</f>
        <v>328.07499999999999</v>
      </c>
      <c r="L37" s="247"/>
      <c r="M37" s="247"/>
      <c r="N37" s="247"/>
      <c r="O37" s="247"/>
    </row>
    <row r="38" spans="1:15" s="246" customFormat="1" ht="20.100000000000001" customHeight="1" x14ac:dyDescent="0.2">
      <c r="A38" s="63" t="s">
        <v>1106</v>
      </c>
      <c r="B38" s="8" t="s">
        <v>568</v>
      </c>
      <c r="C38" s="379">
        <f>'7,3,3 CANAL'!G218</f>
        <v>98.422499999999985</v>
      </c>
      <c r="D38" s="379">
        <f>'7,3,3 CANAL'!G236</f>
        <v>211.94900000000001</v>
      </c>
      <c r="E38" s="379">
        <f>'7,3,3 CANAL'!G258</f>
        <v>65.614999999999995</v>
      </c>
      <c r="F38" s="379">
        <f>'7,3,3 CANAL'!G279</f>
        <v>0</v>
      </c>
      <c r="G38" s="379">
        <f>'7,3,3 CANAL'!G297</f>
        <v>0</v>
      </c>
      <c r="H38" s="379">
        <f>'7,3,3 CANAL'!G316</f>
        <v>262.45999999999998</v>
      </c>
      <c r="I38" s="379">
        <f>'7,3,3 CANAL'!G334</f>
        <v>0</v>
      </c>
      <c r="J38" s="379">
        <f>'7,3,3 CANAL'!G351</f>
        <v>883.99300000000005</v>
      </c>
      <c r="K38" s="380">
        <f>'7,3,3 CANAL'!G372</f>
        <v>196.84499999999997</v>
      </c>
      <c r="L38" s="247"/>
      <c r="M38" s="247"/>
      <c r="N38" s="247"/>
      <c r="O38" s="247"/>
    </row>
    <row r="39" spans="1:15" s="246" customFormat="1" ht="20.100000000000001" customHeight="1" x14ac:dyDescent="0.2">
      <c r="A39" s="63" t="s">
        <v>1106</v>
      </c>
      <c r="B39" s="8" t="s">
        <v>1113</v>
      </c>
      <c r="C39" s="379">
        <f>'7,3,3 CANAL'!G219</f>
        <v>0</v>
      </c>
      <c r="D39" s="379">
        <f>'7,3,3 CANAL'!G237</f>
        <v>0</v>
      </c>
      <c r="E39" s="379">
        <f>'7,3,3 CANAL'!G259</f>
        <v>0</v>
      </c>
      <c r="F39" s="379">
        <f>'7,3,3 CANAL'!G280</f>
        <v>0</v>
      </c>
      <c r="G39" s="379">
        <f>'7,3,3 CANAL'!G298</f>
        <v>0</v>
      </c>
      <c r="H39" s="379">
        <f>'7,3,3 CANAL'!G317</f>
        <v>0</v>
      </c>
      <c r="I39" s="379">
        <f>'7,3,3 CANAL'!G335</f>
        <v>0</v>
      </c>
      <c r="J39" s="379">
        <f>'7,3,3 CANAL'!G352</f>
        <v>0</v>
      </c>
      <c r="K39" s="380">
        <f>'7,3,3 CANAL'!G373</f>
        <v>0</v>
      </c>
      <c r="L39" s="247"/>
      <c r="M39" s="247"/>
      <c r="N39" s="247"/>
      <c r="O39" s="247"/>
    </row>
    <row r="40" spans="1:15" s="246" customFormat="1" ht="23.25" customHeight="1" x14ac:dyDescent="0.2">
      <c r="A40" s="63" t="s">
        <v>1107</v>
      </c>
      <c r="B40" s="8" t="s">
        <v>571</v>
      </c>
      <c r="C40" s="379">
        <f>'7,3,3 CANAL'!G220</f>
        <v>0</v>
      </c>
      <c r="D40" s="379">
        <f>'7,3,3 CANAL'!G238</f>
        <v>0</v>
      </c>
      <c r="E40" s="379">
        <f>'7,3,3 CANAL'!G260</f>
        <v>0</v>
      </c>
      <c r="F40" s="379">
        <f>'7,3,3 CANAL'!G281</f>
        <v>0</v>
      </c>
      <c r="G40" s="379">
        <f>'7,3,3 CANAL'!G299</f>
        <v>0</v>
      </c>
      <c r="H40" s="379">
        <f>'7,3,3 CANAL'!G318</f>
        <v>0</v>
      </c>
      <c r="I40" s="379">
        <f>'7,3,3 CANAL'!G336</f>
        <v>0</v>
      </c>
      <c r="J40" s="379">
        <f>'7,3,3 CANAL'!G353</f>
        <v>14014.377</v>
      </c>
      <c r="K40" s="380">
        <f>'7,3,3 CANAL'!G374</f>
        <v>7716.3240000000005</v>
      </c>
      <c r="L40" s="247"/>
      <c r="M40" s="247"/>
      <c r="N40" s="247"/>
      <c r="O40" s="247"/>
    </row>
    <row r="41" spans="1:15" s="246" customFormat="1" ht="22.5" customHeight="1" x14ac:dyDescent="0.2">
      <c r="A41" s="63" t="s">
        <v>1108</v>
      </c>
      <c r="B41" s="8" t="s">
        <v>567</v>
      </c>
      <c r="C41" s="379">
        <f>'7,3,3 CANAL'!G221</f>
        <v>3306.9960000000005</v>
      </c>
      <c r="D41" s="379">
        <f>'7,3,3 CANAL'!G239</f>
        <v>2549.6019999999999</v>
      </c>
      <c r="E41" s="379">
        <f>'7,3,3 CANAL'!G261</f>
        <v>1929.0810000000001</v>
      </c>
      <c r="F41" s="379">
        <f>'7,3,3 CANAL'!G282</f>
        <v>0</v>
      </c>
      <c r="G41" s="379">
        <f>'7,3,3 CANAL'!G300</f>
        <v>961.93899999999996</v>
      </c>
      <c r="H41" s="379">
        <f>'7,3,3 CANAL'!G319</f>
        <v>5787.2430000000013</v>
      </c>
      <c r="I41" s="379">
        <f>'7,3,3 CANAL'!G337</f>
        <v>0</v>
      </c>
      <c r="J41" s="379">
        <f>'7,3,3 CANAL'!G354</f>
        <v>0</v>
      </c>
      <c r="K41" s="380">
        <f>'7,3,3 CANAL'!G375</f>
        <v>0</v>
      </c>
      <c r="L41" s="247"/>
      <c r="M41" s="247"/>
      <c r="N41" s="247"/>
      <c r="O41" s="247"/>
    </row>
    <row r="42" spans="1:15" s="256" customFormat="1" ht="5.25" customHeight="1" thickBot="1" x14ac:dyDescent="0.25">
      <c r="A42" s="78"/>
      <c r="B42" s="254"/>
      <c r="C42" s="411"/>
      <c r="D42" s="411"/>
      <c r="E42" s="389"/>
      <c r="F42" s="389"/>
      <c r="G42" s="379"/>
      <c r="H42" s="389"/>
      <c r="I42" s="389"/>
      <c r="J42" s="389"/>
      <c r="K42" s="390"/>
      <c r="L42" s="255"/>
      <c r="M42" s="255"/>
      <c r="N42" s="255"/>
      <c r="O42" s="255"/>
    </row>
    <row r="43" spans="1:15" s="27" customFormat="1" ht="30.6" customHeight="1" thickBot="1" x14ac:dyDescent="0.25">
      <c r="A43" s="70" t="s">
        <v>1</v>
      </c>
      <c r="B43" s="230" t="s">
        <v>0</v>
      </c>
      <c r="C43" s="381">
        <f>C27+C35</f>
        <v>5311.7238400000006</v>
      </c>
      <c r="D43" s="381">
        <f>D27+D35</f>
        <v>7645.018</v>
      </c>
      <c r="E43" s="381">
        <f>E27+E35</f>
        <v>3176.2909200000004</v>
      </c>
      <c r="F43" s="381">
        <f t="shared" ref="F43:G43" si="6">F27+F35</f>
        <v>2198.5349999999999</v>
      </c>
      <c r="G43" s="381">
        <f t="shared" si="6"/>
        <v>1603.1179999999999</v>
      </c>
      <c r="H43" s="381">
        <f>H27+H35</f>
        <v>10147.452800000003</v>
      </c>
      <c r="I43" s="381">
        <f t="shared" ref="I43:K43" si="7">I27+I35</f>
        <v>0</v>
      </c>
      <c r="J43" s="381">
        <f t="shared" si="7"/>
        <v>17033.996999999999</v>
      </c>
      <c r="K43" s="410">
        <f t="shared" si="7"/>
        <v>8981.3811999999998</v>
      </c>
      <c r="L43" s="253"/>
      <c r="M43" s="253"/>
      <c r="N43" s="253"/>
      <c r="O43" s="253"/>
    </row>
    <row r="44" spans="1:15" s="27" customFormat="1" ht="9" customHeight="1" x14ac:dyDescent="0.2">
      <c r="A44" s="28"/>
      <c r="B44" s="29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</row>
    <row r="45" spans="1:15" s="27" customFormat="1" ht="9" customHeight="1" thickBot="1" x14ac:dyDescent="0.25">
      <c r="A45" s="28"/>
      <c r="B45" s="29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</row>
    <row r="46" spans="1:15" s="243" customFormat="1" ht="41.45" customHeight="1" thickBot="1" x14ac:dyDescent="0.25">
      <c r="A46" s="238" t="s">
        <v>27</v>
      </c>
      <c r="B46" s="239" t="s">
        <v>26</v>
      </c>
      <c r="C46" s="240" t="s">
        <v>347</v>
      </c>
      <c r="D46" s="240" t="s">
        <v>348</v>
      </c>
      <c r="E46" s="240" t="s">
        <v>349</v>
      </c>
      <c r="F46" s="240" t="s">
        <v>1114</v>
      </c>
      <c r="G46" s="240" t="s">
        <v>181</v>
      </c>
      <c r="H46" s="240" t="s">
        <v>182</v>
      </c>
      <c r="I46" s="240" t="s">
        <v>183</v>
      </c>
      <c r="J46" s="240" t="s">
        <v>350</v>
      </c>
      <c r="K46" s="241" t="s">
        <v>184</v>
      </c>
      <c r="L46" s="242"/>
      <c r="M46" s="242"/>
      <c r="N46" s="242"/>
    </row>
    <row r="47" spans="1:15" s="246" customFormat="1" ht="20.100000000000001" customHeight="1" x14ac:dyDescent="0.2">
      <c r="A47" s="244" t="s">
        <v>16</v>
      </c>
      <c r="B47" s="245" t="s">
        <v>1104</v>
      </c>
      <c r="C47" s="404">
        <f t="shared" ref="C47:K47" si="8">SUM(C48:C53)</f>
        <v>215.10640000000001</v>
      </c>
      <c r="D47" s="404">
        <f t="shared" si="8"/>
        <v>1129.8903</v>
      </c>
      <c r="E47" s="404">
        <f>SUM(E48:E53)</f>
        <v>0</v>
      </c>
      <c r="F47" s="404">
        <f t="shared" si="8"/>
        <v>3387.4052017283952</v>
      </c>
      <c r="G47" s="404">
        <f t="shared" si="8"/>
        <v>0</v>
      </c>
      <c r="H47" s="404">
        <f t="shared" si="8"/>
        <v>261.34300000000002</v>
      </c>
      <c r="I47" s="404">
        <f t="shared" si="8"/>
        <v>0</v>
      </c>
      <c r="J47" s="404">
        <f t="shared" si="8"/>
        <v>2068.8596000000002</v>
      </c>
      <c r="K47" s="405">
        <f t="shared" si="8"/>
        <v>2874.7871</v>
      </c>
      <c r="L47" s="30"/>
      <c r="M47" s="30"/>
      <c r="N47" s="30"/>
    </row>
    <row r="48" spans="1:15" s="246" customFormat="1" ht="20.100000000000001" customHeight="1" x14ac:dyDescent="0.2">
      <c r="A48" s="63" t="s">
        <v>14</v>
      </c>
      <c r="B48" s="8" t="s">
        <v>13</v>
      </c>
      <c r="C48" s="379">
        <f>'7,3,3 APA'!G458</f>
        <v>83.876400000000018</v>
      </c>
      <c r="D48" s="379">
        <f>'7,3,3 APA'!G482</f>
        <v>0</v>
      </c>
      <c r="E48" s="379">
        <f>'7,3,3 APA'!G505</f>
        <v>0</v>
      </c>
      <c r="F48" s="379">
        <f>'7,3,3 APA'!G526</f>
        <v>232.25200000000001</v>
      </c>
      <c r="G48" s="379">
        <f>'7,3,3 APA'!G558</f>
        <v>0</v>
      </c>
      <c r="H48" s="379">
        <f>'7,3,3 APA'!G579</f>
        <v>0</v>
      </c>
      <c r="I48" s="379">
        <f>'7,3,3 APA'!G603</f>
        <v>0</v>
      </c>
      <c r="J48" s="379">
        <f>'7,3,3 APA'!G624</f>
        <v>83.876400000000018</v>
      </c>
      <c r="K48" s="380">
        <f>'7,3,3 APA'!G645</f>
        <v>41.938200000000009</v>
      </c>
      <c r="L48" s="247"/>
      <c r="M48" s="247"/>
      <c r="N48" s="247"/>
    </row>
    <row r="49" spans="1:14" s="246" customFormat="1" ht="20.25" customHeight="1" x14ac:dyDescent="0.2">
      <c r="A49" s="63" t="s">
        <v>12</v>
      </c>
      <c r="B49" s="8" t="s">
        <v>11</v>
      </c>
      <c r="C49" s="379">
        <f>'7,3,3 APA'!G459</f>
        <v>0</v>
      </c>
      <c r="D49" s="379">
        <f>'7,3,3 APA'!G483</f>
        <v>0</v>
      </c>
      <c r="E49" s="379">
        <f>'7,3,3 APA'!G506</f>
        <v>0</v>
      </c>
      <c r="F49" s="379">
        <f>'7,3,3 APA'!G527</f>
        <v>250.691</v>
      </c>
      <c r="G49" s="379">
        <f>'7,3,3 APA'!G559</f>
        <v>0</v>
      </c>
      <c r="H49" s="379">
        <f>'7,3,3 APA'!G580</f>
        <v>0</v>
      </c>
      <c r="I49" s="379">
        <f>'7,3,3 APA'!G604</f>
        <v>0</v>
      </c>
      <c r="J49" s="379">
        <f>'7,3,3 APA'!G625</f>
        <v>35.025300000000001</v>
      </c>
      <c r="K49" s="380">
        <f>'7,3,3 APA'!G646</f>
        <v>35.025300000000001</v>
      </c>
      <c r="L49" s="247"/>
      <c r="M49" s="247"/>
      <c r="N49" s="247"/>
    </row>
    <row r="50" spans="1:14" s="246" customFormat="1" ht="24" customHeight="1" x14ac:dyDescent="0.2">
      <c r="A50" s="63" t="s">
        <v>10</v>
      </c>
      <c r="B50" s="8" t="s">
        <v>9</v>
      </c>
      <c r="C50" s="379">
        <f>'7,3,3 APA'!G460</f>
        <v>0</v>
      </c>
      <c r="D50" s="379">
        <f>'7,3,3 APA'!G484+'7,3,3 APA'!G485+'7,3,3 APA'!G486</f>
        <v>118.10699999999999</v>
      </c>
      <c r="E50" s="379">
        <f>'7,3,3 APA'!G507</f>
        <v>0</v>
      </c>
      <c r="F50" s="379">
        <f>'7,3,3 APA'!G528+'7,3,3 APA'!G529+'7,3,3 APA'!G530</f>
        <v>30.78</v>
      </c>
      <c r="G50" s="379">
        <f>'7,3,3 APA'!G560</f>
        <v>0</v>
      </c>
      <c r="H50" s="379">
        <f>'7,3,3 APA'!G581</f>
        <v>0</v>
      </c>
      <c r="I50" s="379">
        <f>'7,3,3 APA'!G605</f>
        <v>0</v>
      </c>
      <c r="J50" s="379">
        <f>'7,3,3 APA'!G626</f>
        <v>0</v>
      </c>
      <c r="K50" s="380">
        <f>'7,3,3 APA'!G647</f>
        <v>0</v>
      </c>
      <c r="L50" s="247"/>
      <c r="M50" s="247"/>
      <c r="N50" s="247"/>
    </row>
    <row r="51" spans="1:14" s="246" customFormat="1" ht="20.100000000000001" customHeight="1" x14ac:dyDescent="0.2">
      <c r="A51" s="63" t="s">
        <v>8</v>
      </c>
      <c r="B51" s="8" t="s">
        <v>4</v>
      </c>
      <c r="C51" s="379">
        <f>'7,3,3 APA'!G461</f>
        <v>131.22999999999999</v>
      </c>
      <c r="D51" s="379">
        <f>'7,3,3 APA'!G487</f>
        <v>196.845</v>
      </c>
      <c r="E51" s="379">
        <f>'7,3,3 APA'!G508</f>
        <v>0</v>
      </c>
      <c r="F51" s="379">
        <f>'7,3,3 APA'!G531</f>
        <v>105.346</v>
      </c>
      <c r="G51" s="379">
        <f>'7,3,3 APA'!G561</f>
        <v>0</v>
      </c>
      <c r="H51" s="379">
        <f>'7,3,3 APA'!G582</f>
        <v>0</v>
      </c>
      <c r="I51" s="379">
        <f>'7,3,3 APA'!G606</f>
        <v>0</v>
      </c>
      <c r="J51" s="379">
        <f>'7,3,3 APA'!G627</f>
        <v>65.614999999999995</v>
      </c>
      <c r="K51" s="380">
        <f>'7,3,3 APA'!G648+'7,3,3 APA'!G649</f>
        <v>262.45999999999998</v>
      </c>
      <c r="L51" s="247"/>
      <c r="M51" s="247"/>
      <c r="N51" s="247"/>
    </row>
    <row r="52" spans="1:14" s="246" customFormat="1" ht="20.100000000000001" customHeight="1" x14ac:dyDescent="0.2">
      <c r="A52" s="63" t="s">
        <v>7</v>
      </c>
      <c r="B52" s="8" t="s">
        <v>6</v>
      </c>
      <c r="C52" s="379">
        <f>'7,3,3 APA'!G462</f>
        <v>0</v>
      </c>
      <c r="D52" s="379">
        <f>'7,3,3 APA'!G488</f>
        <v>814.93830000000003</v>
      </c>
      <c r="E52" s="379">
        <f>'7,3,3 APA'!G509</f>
        <v>0</v>
      </c>
      <c r="F52" s="379">
        <f>SUM('7,3,3 APA'!G532:G538)</f>
        <v>2686.6302017283951</v>
      </c>
      <c r="G52" s="379">
        <f>'7,3,3 APA'!G562</f>
        <v>0</v>
      </c>
      <c r="H52" s="379">
        <f>'7,3,3 APA'!G583</f>
        <v>261.34300000000002</v>
      </c>
      <c r="I52" s="379">
        <f>'7,3,3 APA'!G607</f>
        <v>0</v>
      </c>
      <c r="J52" s="379">
        <f>'7,3,3 APA'!G628</f>
        <v>1810.9740000000002</v>
      </c>
      <c r="K52" s="380">
        <f>SUM('7,3,3 APA'!G650:G654)</f>
        <v>2535.3636000000001</v>
      </c>
      <c r="L52" s="247"/>
      <c r="M52" s="247"/>
      <c r="N52" s="247"/>
    </row>
    <row r="53" spans="1:14" s="246" customFormat="1" ht="20.100000000000001" customHeight="1" x14ac:dyDescent="0.2">
      <c r="A53" s="63" t="s">
        <v>30</v>
      </c>
      <c r="B53" s="8" t="s">
        <v>5</v>
      </c>
      <c r="C53" s="379">
        <f>'7,3,3 APA'!G463</f>
        <v>0</v>
      </c>
      <c r="D53" s="379">
        <f>'7,3,3 APA'!G489</f>
        <v>0</v>
      </c>
      <c r="E53" s="379">
        <f>'7,3,3 APA'!G510</f>
        <v>0</v>
      </c>
      <c r="F53" s="379">
        <f>'7,3,3 APA'!G539</f>
        <v>81.706000000000003</v>
      </c>
      <c r="G53" s="379">
        <f>'7,3,3 APA'!G563</f>
        <v>0</v>
      </c>
      <c r="H53" s="379">
        <f>'7,3,3 APA'!G584</f>
        <v>0</v>
      </c>
      <c r="I53" s="379">
        <f>'7,3,3 APA'!G608</f>
        <v>0</v>
      </c>
      <c r="J53" s="379">
        <f>'7,3,3 APA'!G629</f>
        <v>73.368899999999996</v>
      </c>
      <c r="K53" s="380">
        <f>'7,3,3 APA'!G655</f>
        <v>0</v>
      </c>
      <c r="L53" s="247"/>
      <c r="M53" s="247"/>
      <c r="N53" s="247"/>
    </row>
    <row r="54" spans="1:14" s="27" customFormat="1" ht="8.25" customHeight="1" x14ac:dyDescent="0.2">
      <c r="A54" s="63"/>
      <c r="B54" s="8"/>
      <c r="C54" s="406"/>
      <c r="D54" s="406"/>
      <c r="E54" s="406"/>
      <c r="F54" s="406"/>
      <c r="G54" s="406"/>
      <c r="H54" s="406"/>
      <c r="I54" s="406"/>
      <c r="J54" s="406"/>
      <c r="K54" s="407"/>
      <c r="L54" s="248"/>
      <c r="M54" s="248"/>
      <c r="N54" s="248"/>
    </row>
    <row r="55" spans="1:14" s="246" customFormat="1" ht="20.100000000000001" customHeight="1" x14ac:dyDescent="0.2">
      <c r="A55" s="249" t="s">
        <v>1105</v>
      </c>
      <c r="B55" s="250" t="s">
        <v>562</v>
      </c>
      <c r="C55" s="382">
        <f t="shared" ref="C55:K55" si="9">SUM(C56:C61)</f>
        <v>10706.041000000001</v>
      </c>
      <c r="D55" s="382">
        <f t="shared" si="9"/>
        <v>7234.5655470000002</v>
      </c>
      <c r="E55" s="382">
        <f t="shared" si="9"/>
        <v>15636.382575</v>
      </c>
      <c r="F55" s="382">
        <f t="shared" si="9"/>
        <v>11916.077690000002</v>
      </c>
      <c r="G55" s="382">
        <f t="shared" si="9"/>
        <v>1574.7600000000002</v>
      </c>
      <c r="H55" s="382">
        <f t="shared" si="9"/>
        <v>551.16600000000005</v>
      </c>
      <c r="I55" s="382">
        <f t="shared" si="9"/>
        <v>0</v>
      </c>
      <c r="J55" s="382">
        <f t="shared" si="9"/>
        <v>5905.35</v>
      </c>
      <c r="K55" s="384">
        <f t="shared" si="9"/>
        <v>4212.4830000000002</v>
      </c>
      <c r="L55" s="30"/>
      <c r="M55" s="30"/>
      <c r="N55" s="30"/>
    </row>
    <row r="56" spans="1:14" s="246" customFormat="1" ht="20.100000000000001" customHeight="1" x14ac:dyDescent="0.2">
      <c r="A56" s="63" t="s">
        <v>752</v>
      </c>
      <c r="B56" s="8" t="s">
        <v>563</v>
      </c>
      <c r="C56" s="379">
        <f>'7,3,3 CANAL'!G387</f>
        <v>3029.0859999999998</v>
      </c>
      <c r="D56" s="379">
        <f>'7,3,3 CANAL'!G425</f>
        <v>2155.9645469999996</v>
      </c>
      <c r="E56" s="379">
        <f>'7,3,3 CANAL'!G442</f>
        <v>2467.4520749999997</v>
      </c>
      <c r="F56" s="379">
        <f>'7,3,3 CANAL'!G459</f>
        <v>2146.0041900000001</v>
      </c>
      <c r="G56" s="379">
        <f>'7,3,3 CANAL'!G476</f>
        <v>0</v>
      </c>
      <c r="H56" s="379">
        <f>'7,3,3 CANAL'!G493</f>
        <v>0</v>
      </c>
      <c r="I56" s="379">
        <f>'7,3,3 CANAL'!G509</f>
        <v>0</v>
      </c>
      <c r="J56" s="379">
        <f>'7,3,3 CANAL'!G408</f>
        <v>0</v>
      </c>
      <c r="K56" s="380">
        <f>'7,3,3 CANAL'!G527</f>
        <v>0</v>
      </c>
      <c r="L56" s="247"/>
      <c r="M56" s="247"/>
      <c r="N56" s="247"/>
    </row>
    <row r="57" spans="1:14" s="246" customFormat="1" ht="20.100000000000001" customHeight="1" x14ac:dyDescent="0.2">
      <c r="A57" s="63" t="s">
        <v>753</v>
      </c>
      <c r="B57" s="8" t="s">
        <v>4</v>
      </c>
      <c r="C57" s="379">
        <f>'7,3,3 CANAL'!G388</f>
        <v>524.91999999999996</v>
      </c>
      <c r="D57" s="379">
        <f>'7,3,3 CANAL'!G426</f>
        <v>262.45999999999998</v>
      </c>
      <c r="E57" s="379">
        <f>'7,3,3 CANAL'!G443</f>
        <v>328.07499999999999</v>
      </c>
      <c r="F57" s="379">
        <f>'7,3,3 CANAL'!G460</f>
        <v>590.53499999999997</v>
      </c>
      <c r="G57" s="379">
        <f>'7,3,3 CANAL'!G477</f>
        <v>131.22999999999999</v>
      </c>
      <c r="H57" s="379">
        <f>'7,3,3 CANAL'!G494</f>
        <v>0</v>
      </c>
      <c r="I57" s="379">
        <f>'7,3,3 CANAL'!G510</f>
        <v>0</v>
      </c>
      <c r="J57" s="379">
        <f>'7,3,3 CANAL'!G409</f>
        <v>262.45999999999998</v>
      </c>
      <c r="K57" s="380">
        <f>'7,3,3 CANAL'!G528</f>
        <v>196.845</v>
      </c>
      <c r="L57" s="247"/>
      <c r="M57" s="247"/>
      <c r="N57" s="247"/>
    </row>
    <row r="58" spans="1:14" s="246" customFormat="1" ht="20.100000000000001" customHeight="1" x14ac:dyDescent="0.2">
      <c r="A58" s="63" t="s">
        <v>1106</v>
      </c>
      <c r="B58" s="8" t="s">
        <v>568</v>
      </c>
      <c r="C58" s="379">
        <f>'7,3,3 CANAL'!G389</f>
        <v>262.45999999999998</v>
      </c>
      <c r="D58" s="379">
        <f>'7,3,3 CANAL'!G427</f>
        <v>131.22999999999999</v>
      </c>
      <c r="E58" s="379">
        <f>'7,3,3 CANAL'!G444</f>
        <v>164.03749999999999</v>
      </c>
      <c r="F58" s="379">
        <f>'7,3,3 CANAL'!G461</f>
        <v>360.88249999999999</v>
      </c>
      <c r="G58" s="379">
        <f>'7,3,3 CANAL'!G478</f>
        <v>65.614999999999995</v>
      </c>
      <c r="H58" s="379">
        <f>'7,3,3 CANAL'!G495</f>
        <v>0</v>
      </c>
      <c r="I58" s="379">
        <f>'7,3,3 CANAL'!G511</f>
        <v>0</v>
      </c>
      <c r="J58" s="379">
        <f>'7,3,3 CANAL'!G410</f>
        <v>131.22999999999999</v>
      </c>
      <c r="K58" s="380">
        <f>'7,3,3 CANAL'!G529</f>
        <v>157.476</v>
      </c>
      <c r="L58" s="247"/>
      <c r="M58" s="247"/>
      <c r="N58" s="247"/>
    </row>
    <row r="59" spans="1:14" s="246" customFormat="1" ht="20.100000000000001" customHeight="1" x14ac:dyDescent="0.2">
      <c r="A59" s="63" t="s">
        <v>1107</v>
      </c>
      <c r="B59" s="8" t="s">
        <v>564</v>
      </c>
      <c r="C59" s="379">
        <f>'7,3,3 CANAL'!G390</f>
        <v>0</v>
      </c>
      <c r="D59" s="379">
        <f>'7,3,3 CANAL'!G428</f>
        <v>0</v>
      </c>
      <c r="E59" s="379">
        <f>'7,3,3 CANAL'!G445</f>
        <v>0</v>
      </c>
      <c r="F59" s="379">
        <f>'7,3,3 CANAL'!G462</f>
        <v>0</v>
      </c>
      <c r="G59" s="379">
        <f>'7,3,3 CANAL'!G479</f>
        <v>0</v>
      </c>
      <c r="H59" s="379">
        <f>'7,3,3 CANAL'!G496</f>
        <v>0</v>
      </c>
      <c r="I59" s="379">
        <f>'7,3,3 CANAL'!G512</f>
        <v>0</v>
      </c>
      <c r="J59" s="379">
        <f>'7,3,3 CANAL'!G411</f>
        <v>0</v>
      </c>
      <c r="K59" s="380">
        <f>'7,3,3 CANAL'!G530</f>
        <v>0</v>
      </c>
      <c r="L59" s="247"/>
      <c r="M59" s="247"/>
      <c r="N59" s="247"/>
    </row>
    <row r="60" spans="1:14" s="246" customFormat="1" ht="21" customHeight="1" x14ac:dyDescent="0.2">
      <c r="A60" s="63" t="s">
        <v>1111</v>
      </c>
      <c r="B60" s="8" t="s">
        <v>571</v>
      </c>
      <c r="C60" s="379">
        <f>'7,3,3 CANAL'!G391</f>
        <v>6889.5750000000007</v>
      </c>
      <c r="D60" s="379">
        <f>'7,3,3 CANAL'!G429</f>
        <v>4684.9110000000001</v>
      </c>
      <c r="E60" s="379">
        <f>'7,3,3 CANAL'!G446</f>
        <v>12676.818000000001</v>
      </c>
      <c r="F60" s="379">
        <f>'7,3,3 CANAL'!G463</f>
        <v>8818.6560000000009</v>
      </c>
      <c r="G60" s="379">
        <f>'7,3,3 CANAL'!G480</f>
        <v>1377.9150000000002</v>
      </c>
      <c r="H60" s="379">
        <f>'7,3,3 CANAL'!G497</f>
        <v>551.16600000000005</v>
      </c>
      <c r="I60" s="379">
        <f>'7,3,3 CANAL'!G513</f>
        <v>0</v>
      </c>
      <c r="J60" s="379">
        <f>'7,3,3 CANAL'!G412</f>
        <v>5511.6600000000008</v>
      </c>
      <c r="K60" s="380">
        <f>'7,3,3 CANAL'!G531</f>
        <v>3858.1620000000003</v>
      </c>
      <c r="L60" s="247"/>
      <c r="M60" s="247"/>
      <c r="N60" s="247"/>
    </row>
    <row r="61" spans="1:14" s="246" customFormat="1" ht="17.25" customHeight="1" x14ac:dyDescent="0.2">
      <c r="A61" s="63" t="s">
        <v>1112</v>
      </c>
      <c r="B61" s="8" t="s">
        <v>567</v>
      </c>
      <c r="C61" s="379">
        <f>'7,3,3 CANAL'!G392</f>
        <v>0</v>
      </c>
      <c r="D61" s="379">
        <f>'7,3,3 CANAL'!G430</f>
        <v>0</v>
      </c>
      <c r="E61" s="379">
        <f>'7,3,3 CANAL'!G447</f>
        <v>0</v>
      </c>
      <c r="F61" s="379">
        <f>'7,3,3 CANAL'!G464</f>
        <v>0</v>
      </c>
      <c r="G61" s="379">
        <f>'7,3,3 CANAL'!G481</f>
        <v>0</v>
      </c>
      <c r="H61" s="379">
        <f>'7,3,3 CANAL'!G498</f>
        <v>0</v>
      </c>
      <c r="I61" s="379">
        <f>'7,3,3 CANAL'!G514</f>
        <v>0</v>
      </c>
      <c r="J61" s="379">
        <f>'7,3,3 CANAL'!G413</f>
        <v>0</v>
      </c>
      <c r="K61" s="380">
        <f>'7,3,3 CANAL'!G532</f>
        <v>0</v>
      </c>
      <c r="L61" s="247"/>
      <c r="M61" s="247"/>
      <c r="N61" s="247"/>
    </row>
    <row r="62" spans="1:14" s="256" customFormat="1" ht="5.25" customHeight="1" thickBot="1" x14ac:dyDescent="0.25">
      <c r="A62" s="78"/>
      <c r="B62" s="254"/>
      <c r="C62" s="389"/>
      <c r="D62" s="389"/>
      <c r="E62" s="389"/>
      <c r="F62" s="389"/>
      <c r="G62" s="389"/>
      <c r="H62" s="389"/>
      <c r="I62" s="389"/>
      <c r="J62" s="389"/>
      <c r="K62" s="390"/>
      <c r="L62" s="255"/>
      <c r="M62" s="255"/>
      <c r="N62" s="255"/>
    </row>
    <row r="63" spans="1:14" s="27" customFormat="1" ht="30.6" customHeight="1" thickBot="1" x14ac:dyDescent="0.25">
      <c r="A63" s="70" t="s">
        <v>1</v>
      </c>
      <c r="B63" s="230" t="s">
        <v>0</v>
      </c>
      <c r="C63" s="381">
        <f t="shared" ref="C63:K63" si="10">C47+C55</f>
        <v>10921.147400000002</v>
      </c>
      <c r="D63" s="381">
        <f t="shared" si="10"/>
        <v>8364.4558470000011</v>
      </c>
      <c r="E63" s="381">
        <f t="shared" si="10"/>
        <v>15636.382575</v>
      </c>
      <c r="F63" s="381">
        <f t="shared" si="10"/>
        <v>15303.482891728398</v>
      </c>
      <c r="G63" s="381">
        <f t="shared" si="10"/>
        <v>1574.7600000000002</v>
      </c>
      <c r="H63" s="381">
        <f t="shared" si="10"/>
        <v>812.50900000000001</v>
      </c>
      <c r="I63" s="381">
        <f t="shared" si="10"/>
        <v>0</v>
      </c>
      <c r="J63" s="381">
        <f t="shared" si="10"/>
        <v>7974.2096000000001</v>
      </c>
      <c r="K63" s="410">
        <f t="shared" si="10"/>
        <v>7087.2700999999997</v>
      </c>
      <c r="L63" s="253"/>
      <c r="M63" s="253"/>
      <c r="N63" s="253"/>
    </row>
    <row r="64" spans="1:14" s="27" customFormat="1" ht="9" customHeight="1" x14ac:dyDescent="0.2">
      <c r="A64" s="28"/>
      <c r="B64" s="29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</row>
    <row r="65" spans="1:15" s="27" customFormat="1" ht="9" customHeight="1" thickBot="1" x14ac:dyDescent="0.25">
      <c r="A65" s="28"/>
      <c r="B65" s="29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</row>
    <row r="66" spans="1:15" s="243" customFormat="1" ht="41.45" customHeight="1" thickBot="1" x14ac:dyDescent="0.25">
      <c r="A66" s="238" t="s">
        <v>27</v>
      </c>
      <c r="B66" s="239" t="s">
        <v>26</v>
      </c>
      <c r="C66" s="239" t="s">
        <v>185</v>
      </c>
      <c r="D66" s="240" t="s">
        <v>186</v>
      </c>
      <c r="E66" s="240" t="s">
        <v>187</v>
      </c>
      <c r="F66" s="240" t="s">
        <v>188</v>
      </c>
      <c r="G66" s="240" t="s">
        <v>189</v>
      </c>
      <c r="H66" s="240" t="s">
        <v>190</v>
      </c>
      <c r="I66" s="240" t="s">
        <v>191</v>
      </c>
      <c r="J66" s="240" t="s">
        <v>192</v>
      </c>
      <c r="K66" s="240" t="s">
        <v>193</v>
      </c>
      <c r="M66" s="242"/>
      <c r="N66" s="242"/>
      <c r="O66" s="242"/>
    </row>
    <row r="67" spans="1:15" s="246" customFormat="1" ht="20.100000000000001" customHeight="1" x14ac:dyDescent="0.2">
      <c r="A67" s="244" t="s">
        <v>16</v>
      </c>
      <c r="B67" s="245" t="s">
        <v>1104</v>
      </c>
      <c r="C67" s="404">
        <f t="shared" ref="C67:K67" si="11">SUM(C68:C73)</f>
        <v>909.19</v>
      </c>
      <c r="D67" s="404">
        <f t="shared" si="11"/>
        <v>946.53899999999999</v>
      </c>
      <c r="E67" s="404">
        <f t="shared" si="11"/>
        <v>0</v>
      </c>
      <c r="F67" s="404">
        <f t="shared" si="11"/>
        <v>1795.7871</v>
      </c>
      <c r="G67" s="404">
        <f t="shared" si="11"/>
        <v>467.846</v>
      </c>
      <c r="H67" s="404">
        <f t="shared" si="11"/>
        <v>326.58699999999999</v>
      </c>
      <c r="I67" s="404">
        <f t="shared" si="11"/>
        <v>0</v>
      </c>
      <c r="J67" s="404">
        <f t="shared" si="11"/>
        <v>2109.1298999999999</v>
      </c>
      <c r="K67" s="404">
        <f t="shared" si="11"/>
        <v>573.97300000000007</v>
      </c>
      <c r="M67" s="30"/>
      <c r="N67" s="30"/>
      <c r="O67" s="30"/>
    </row>
    <row r="68" spans="1:15" s="246" customFormat="1" ht="20.100000000000001" customHeight="1" x14ac:dyDescent="0.2">
      <c r="A68" s="63" t="s">
        <v>14</v>
      </c>
      <c r="B68" s="8" t="s">
        <v>13</v>
      </c>
      <c r="C68" s="412">
        <f>'7,3,3 APA'!G674</f>
        <v>46.865000000000002</v>
      </c>
      <c r="D68" s="379">
        <f>'7,3,3 APA'!G695</f>
        <v>0</v>
      </c>
      <c r="E68" s="379">
        <f>'7,3,3 APA'!G720</f>
        <v>0</v>
      </c>
      <c r="F68" s="379">
        <f>'7,3,3 APA'!G741</f>
        <v>0</v>
      </c>
      <c r="G68" s="379">
        <f>'7,3,3 APA'!G765</f>
        <v>0</v>
      </c>
      <c r="H68" s="379">
        <f>'7,3,3 APA'!G797</f>
        <v>104.92700000000001</v>
      </c>
      <c r="I68" s="379">
        <f>'7,3,3 APA'!G821</f>
        <v>0</v>
      </c>
      <c r="J68" s="379">
        <f>'7,3,3 APA'!G842</f>
        <v>83.876400000000018</v>
      </c>
      <c r="K68" s="379">
        <f>'7,3,3 APA'!G866</f>
        <v>0</v>
      </c>
      <c r="M68" s="247"/>
      <c r="N68" s="247"/>
      <c r="O68" s="247"/>
    </row>
    <row r="69" spans="1:15" s="246" customFormat="1" ht="23.25" customHeight="1" x14ac:dyDescent="0.2">
      <c r="A69" s="63" t="s">
        <v>12</v>
      </c>
      <c r="B69" s="8" t="s">
        <v>11</v>
      </c>
      <c r="C69" s="412">
        <f>'7,3,3 APA'!G675</f>
        <v>862.32500000000005</v>
      </c>
      <c r="D69" s="379">
        <f>'7,3,3 APA'!G696</f>
        <v>946.53899999999999</v>
      </c>
      <c r="E69" s="379">
        <f>'7,3,3 APA'!G721</f>
        <v>0</v>
      </c>
      <c r="F69" s="379">
        <f>'7,3,3 APA'!G742</f>
        <v>0</v>
      </c>
      <c r="G69" s="379">
        <f>'7,3,3 APA'!G766</f>
        <v>257.62</v>
      </c>
      <c r="H69" s="379">
        <f>'7,3,3 APA'!G798</f>
        <v>0</v>
      </c>
      <c r="I69" s="379">
        <f>'7,3,3 APA'!G822</f>
        <v>0</v>
      </c>
      <c r="J69" s="379">
        <f>'7,3,3 APA'!G843</f>
        <v>0</v>
      </c>
      <c r="K69" s="379">
        <f>'7,3,3 APA'!G867</f>
        <v>0</v>
      </c>
      <c r="M69" s="247"/>
      <c r="N69" s="247"/>
      <c r="O69" s="247"/>
    </row>
    <row r="70" spans="1:15" s="246" customFormat="1" ht="27.75" customHeight="1" x14ac:dyDescent="0.2">
      <c r="A70" s="63" t="s">
        <v>10</v>
      </c>
      <c r="B70" s="8" t="s">
        <v>9</v>
      </c>
      <c r="C70" s="412">
        <f>'7,3,3 APA'!G676</f>
        <v>0</v>
      </c>
      <c r="D70" s="379">
        <f>'7,3,3 APA'!G697</f>
        <v>0</v>
      </c>
      <c r="E70" s="379">
        <f>'7,3,3 APA'!G722</f>
        <v>0</v>
      </c>
      <c r="F70" s="379">
        <f>'7,3,3 APA'!G743</f>
        <v>0</v>
      </c>
      <c r="G70" s="379">
        <f>'7,3,3 APA'!G767+'7,3,3 APA'!G768+'7,3,3 APA'!G769</f>
        <v>0</v>
      </c>
      <c r="H70" s="379">
        <f>'7,3,3 APA'!G799</f>
        <v>0</v>
      </c>
      <c r="I70" s="379">
        <f>'7,3,3 APA'!G823</f>
        <v>0</v>
      </c>
      <c r="J70" s="379">
        <f>'7,3,3 APA'!G844</f>
        <v>0</v>
      </c>
      <c r="K70" s="379">
        <f>'7,3,3 APA'!G868</f>
        <v>0</v>
      </c>
      <c r="M70" s="247"/>
      <c r="N70" s="247"/>
      <c r="O70" s="247"/>
    </row>
    <row r="71" spans="1:15" s="246" customFormat="1" ht="20.100000000000001" customHeight="1" x14ac:dyDescent="0.2">
      <c r="A71" s="63" t="s">
        <v>8</v>
      </c>
      <c r="B71" s="8" t="s">
        <v>4</v>
      </c>
      <c r="C71" s="412">
        <f>'7,3,3 APA'!G677</f>
        <v>0</v>
      </c>
      <c r="D71" s="379">
        <f>'7,3,3 APA'!G698</f>
        <v>0</v>
      </c>
      <c r="E71" s="379">
        <f>'7,3,3 APA'!G723</f>
        <v>0</v>
      </c>
      <c r="F71" s="379">
        <f>'7,3,3 APA'!G744</f>
        <v>165.91050000000001</v>
      </c>
      <c r="G71" s="379">
        <f>'7,3,3 APA'!G770+'7,3,3 APA'!G771</f>
        <v>48.841000000000001</v>
      </c>
      <c r="H71" s="379">
        <f>'7,3,3 APA'!G800</f>
        <v>98.298000000000002</v>
      </c>
      <c r="I71" s="379">
        <f>'7,3,3 APA'!G824</f>
        <v>0</v>
      </c>
      <c r="J71" s="379">
        <f>'7,3,3 APA'!G845</f>
        <v>33.182099999999998</v>
      </c>
      <c r="K71" s="379">
        <f>'7,3,3 APA'!G869</f>
        <v>56.527000000000001</v>
      </c>
      <c r="M71" s="247"/>
      <c r="N71" s="247"/>
      <c r="O71" s="247"/>
    </row>
    <row r="72" spans="1:15" s="246" customFormat="1" ht="20.100000000000001" customHeight="1" x14ac:dyDescent="0.2">
      <c r="A72" s="63" t="s">
        <v>7</v>
      </c>
      <c r="B72" s="8" t="s">
        <v>6</v>
      </c>
      <c r="C72" s="412">
        <f>'7,3,3 APA'!G678</f>
        <v>0</v>
      </c>
      <c r="D72" s="379">
        <f>'7,3,3 APA'!G699+'7,3,3 APA'!G700</f>
        <v>0</v>
      </c>
      <c r="E72" s="379">
        <f>'7,3,3 APA'!G724</f>
        <v>0</v>
      </c>
      <c r="F72" s="379">
        <f>'7,3,3 APA'!G745</f>
        <v>1629.8766000000001</v>
      </c>
      <c r="G72" s="379">
        <f>SUM('7,3,3 APA'!G772:G777)</f>
        <v>134.48500000000001</v>
      </c>
      <c r="H72" s="379">
        <f>'7,3,3 APA'!G801</f>
        <v>123.36199999999999</v>
      </c>
      <c r="I72" s="379">
        <f>'7,3,3 APA'!G825</f>
        <v>0</v>
      </c>
      <c r="J72" s="379">
        <f>'7,3,3 APA'!G846</f>
        <v>1992.0714</v>
      </c>
      <c r="K72" s="379">
        <f>'7,3,3 APA'!G870</f>
        <v>517.44600000000003</v>
      </c>
      <c r="M72" s="247"/>
      <c r="N72" s="247"/>
      <c r="O72" s="247"/>
    </row>
    <row r="73" spans="1:15" s="246" customFormat="1" ht="20.100000000000001" customHeight="1" x14ac:dyDescent="0.2">
      <c r="A73" s="63" t="s">
        <v>30</v>
      </c>
      <c r="B73" s="8" t="s">
        <v>5</v>
      </c>
      <c r="C73" s="412">
        <f>'7,3,3 APA'!G679</f>
        <v>0</v>
      </c>
      <c r="D73" s="379">
        <f>'7,3,3 APA'!G701</f>
        <v>0</v>
      </c>
      <c r="E73" s="379">
        <f>'7,3,3 APA'!G725</f>
        <v>0</v>
      </c>
      <c r="F73" s="379">
        <f>'7,3,3 APA'!G746</f>
        <v>0</v>
      </c>
      <c r="G73" s="379">
        <f>'7,3,3 APA'!G778</f>
        <v>26.9</v>
      </c>
      <c r="H73" s="379">
        <f>'7,3,3 APA'!G802</f>
        <v>0</v>
      </c>
      <c r="I73" s="379">
        <f>'7,3,3 APA'!G826</f>
        <v>0</v>
      </c>
      <c r="J73" s="379">
        <f>'7,3,3 APA'!G847</f>
        <v>0</v>
      </c>
      <c r="K73" s="379">
        <f>'7,3,3 APA'!G871</f>
        <v>0</v>
      </c>
      <c r="M73" s="247"/>
      <c r="N73" s="247"/>
      <c r="O73" s="247"/>
    </row>
    <row r="74" spans="1:15" s="27" customFormat="1" ht="8.25" customHeight="1" x14ac:dyDescent="0.2">
      <c r="A74" s="63"/>
      <c r="B74" s="8"/>
      <c r="C74" s="413"/>
      <c r="D74" s="406"/>
      <c r="E74" s="406"/>
      <c r="F74" s="406"/>
      <c r="G74" s="406"/>
      <c r="H74" s="406"/>
      <c r="I74" s="406"/>
      <c r="J74" s="406"/>
      <c r="K74" s="406"/>
      <c r="M74" s="248"/>
      <c r="N74" s="248"/>
      <c r="O74" s="248"/>
    </row>
    <row r="75" spans="1:15" s="246" customFormat="1" ht="20.100000000000001" customHeight="1" x14ac:dyDescent="0.2">
      <c r="A75" s="249" t="s">
        <v>1105</v>
      </c>
      <c r="B75" s="250" t="s">
        <v>562</v>
      </c>
      <c r="C75" s="382">
        <f t="shared" ref="C75:K75" si="12">SUM(C76:C81)</f>
        <v>6741.1580000000004</v>
      </c>
      <c r="D75" s="382">
        <f t="shared" si="12"/>
        <v>12334.566834596419</v>
      </c>
      <c r="E75" s="382">
        <f t="shared" si="12"/>
        <v>3070.7820000000002</v>
      </c>
      <c r="F75" s="382">
        <f t="shared" si="12"/>
        <v>12094.721089000002</v>
      </c>
      <c r="G75" s="382">
        <f t="shared" si="12"/>
        <v>9559.0880379999999</v>
      </c>
      <c r="H75" s="382">
        <f t="shared" si="12"/>
        <v>1607.5675000000001</v>
      </c>
      <c r="I75" s="382">
        <f t="shared" si="12"/>
        <v>8001.0012390000011</v>
      </c>
      <c r="J75" s="382">
        <f t="shared" si="12"/>
        <v>5775.747252000001</v>
      </c>
      <c r="K75" s="382">
        <f t="shared" si="12"/>
        <v>5290.4502000000002</v>
      </c>
      <c r="M75" s="30"/>
      <c r="N75" s="30"/>
      <c r="O75" s="30"/>
    </row>
    <row r="76" spans="1:15" s="246" customFormat="1" ht="20.100000000000001" customHeight="1" x14ac:dyDescent="0.2">
      <c r="A76" s="63" t="s">
        <v>752</v>
      </c>
      <c r="B76" s="8" t="s">
        <v>563</v>
      </c>
      <c r="C76" s="412">
        <f>'7,3,3 CANAL'!G544</f>
        <v>1623.229</v>
      </c>
      <c r="D76" s="379">
        <f>'7,3,3 CANAL'!G565</f>
        <v>0</v>
      </c>
      <c r="E76" s="379">
        <f>'7,3,3 CANAL'!G587</f>
        <v>0</v>
      </c>
      <c r="F76" s="379">
        <f>'7,3,3 CANAL'!G608</f>
        <v>2659.4153190000002</v>
      </c>
      <c r="G76" s="379">
        <f>'7,3,3 CANAL'!G629</f>
        <v>2484.4</v>
      </c>
      <c r="H76" s="379">
        <f>'7,3,3 CANAL'!G650</f>
        <v>0</v>
      </c>
      <c r="I76" s="379">
        <f>'7,3,3 CANAL'!G667</f>
        <v>1898.8062389999998</v>
      </c>
      <c r="J76" s="379">
        <f>'7,3,3 CANAL'!G684</f>
        <v>2350.6442520000001</v>
      </c>
      <c r="K76" s="379">
        <f>'7,3,3 CANAL'!G705</f>
        <v>211.84919999999994</v>
      </c>
      <c r="M76" s="247"/>
      <c r="N76" s="247"/>
      <c r="O76" s="247"/>
    </row>
    <row r="77" spans="1:15" s="246" customFormat="1" ht="20.100000000000001" customHeight="1" x14ac:dyDescent="0.2">
      <c r="A77" s="63" t="s">
        <v>753</v>
      </c>
      <c r="B77" s="8" t="s">
        <v>4</v>
      </c>
      <c r="C77" s="412">
        <f>'7,3,3 CANAL'!G545</f>
        <v>917</v>
      </c>
      <c r="D77" s="379">
        <f>'7,3,3 CANAL'!G566</f>
        <v>1686.9204545454547</v>
      </c>
      <c r="E77" s="379">
        <f>'7,3,3 CANAL'!G588</f>
        <v>196.845</v>
      </c>
      <c r="F77" s="379">
        <f>'7,3,3 CANAL'!G609</f>
        <v>1312.3</v>
      </c>
      <c r="G77" s="379">
        <f>'7,3,3 CANAL'!G630</f>
        <v>1049.8399999999999</v>
      </c>
      <c r="H77" s="379">
        <f>'7,3,3 CANAL'!G651</f>
        <v>131.22999999999999</v>
      </c>
      <c r="I77" s="379">
        <f>'7,3,3 CANAL'!G668</f>
        <v>328.07499999999999</v>
      </c>
      <c r="J77" s="379">
        <f>'7,3,3 CANAL'!G685</f>
        <v>262.45999999999998</v>
      </c>
      <c r="K77" s="379">
        <f>'7,3,3 CANAL'!G706</f>
        <v>262.45999999999998</v>
      </c>
      <c r="M77" s="247"/>
      <c r="N77" s="247"/>
      <c r="O77" s="247"/>
    </row>
    <row r="78" spans="1:15" s="246" customFormat="1" ht="20.100000000000001" customHeight="1" x14ac:dyDescent="0.2">
      <c r="A78" s="63" t="s">
        <v>1106</v>
      </c>
      <c r="B78" s="8" t="s">
        <v>568</v>
      </c>
      <c r="C78" s="412">
        <f>'7,3,3 CANAL'!G546</f>
        <v>724.72699999999998</v>
      </c>
      <c r="D78" s="379">
        <f>'7,3,3 CANAL'!G567</f>
        <v>508.4939024390244</v>
      </c>
      <c r="E78" s="379">
        <f>'7,3,3 CANAL'!G589</f>
        <v>118.10699999999999</v>
      </c>
      <c r="F78" s="379">
        <f>'7,3,3 CANAL'!G610</f>
        <v>295.07065499999999</v>
      </c>
      <c r="G78" s="379">
        <f>'7,3,3 CANAL'!G631</f>
        <v>256.62026499999996</v>
      </c>
      <c r="H78" s="379">
        <f>'7,3,3 CANAL'!G652</f>
        <v>98.422499999999985</v>
      </c>
      <c r="I78" s="379">
        <f>'7,3,3 CANAL'!G669</f>
        <v>262.45999999999998</v>
      </c>
      <c r="J78" s="379">
        <f>'7,3,3 CANAL'!G686</f>
        <v>131.22999999999999</v>
      </c>
      <c r="K78" s="379">
        <f>'7,3,3 CANAL'!G707</f>
        <v>131.22999999999999</v>
      </c>
      <c r="M78" s="247"/>
      <c r="N78" s="247"/>
      <c r="O78" s="247"/>
    </row>
    <row r="79" spans="1:15" s="246" customFormat="1" ht="20.100000000000001" customHeight="1" x14ac:dyDescent="0.2">
      <c r="A79" s="63" t="s">
        <v>1107</v>
      </c>
      <c r="B79" s="8" t="s">
        <v>564</v>
      </c>
      <c r="C79" s="412">
        <v>0</v>
      </c>
      <c r="D79" s="379">
        <v>0</v>
      </c>
      <c r="E79" s="379">
        <v>0</v>
      </c>
      <c r="F79" s="379">
        <v>0</v>
      </c>
      <c r="G79" s="379">
        <f>'7,3,3 CANAL'!G632</f>
        <v>0</v>
      </c>
      <c r="H79" s="379">
        <v>0</v>
      </c>
      <c r="I79" s="379">
        <v>0</v>
      </c>
      <c r="J79" s="379">
        <v>0</v>
      </c>
      <c r="K79" s="379">
        <v>0</v>
      </c>
      <c r="M79" s="247"/>
      <c r="N79" s="247"/>
      <c r="O79" s="247"/>
    </row>
    <row r="80" spans="1:15" s="246" customFormat="1" ht="21" customHeight="1" x14ac:dyDescent="0.2">
      <c r="A80" s="63" t="s">
        <v>1111</v>
      </c>
      <c r="B80" s="8" t="s">
        <v>571</v>
      </c>
      <c r="C80" s="412">
        <f>'7,3,3 CANAL'!G547</f>
        <v>0</v>
      </c>
      <c r="D80" s="379">
        <f>'7,3,3 CANAL'!G568</f>
        <v>0</v>
      </c>
      <c r="E80" s="379">
        <f>'7,3,3 CANAL'!G590</f>
        <v>0</v>
      </c>
      <c r="F80" s="379">
        <f>'7,3,3 CANAL'!G611</f>
        <v>0</v>
      </c>
      <c r="G80" s="379">
        <f>'7,3,3 CANAL'!G632</f>
        <v>0</v>
      </c>
      <c r="H80" s="379">
        <f>'7,3,3 CANAL'!G653</f>
        <v>0</v>
      </c>
      <c r="I80" s="379">
        <f>'7,3,3 CANAL'!G670</f>
        <v>0</v>
      </c>
      <c r="J80" s="379">
        <f>'7,3,3 CANAL'!G687</f>
        <v>0</v>
      </c>
      <c r="K80" s="379">
        <f>'7,3,3 CANAL'!G708</f>
        <v>0</v>
      </c>
      <c r="M80" s="247"/>
      <c r="N80" s="247"/>
      <c r="O80" s="247"/>
    </row>
    <row r="81" spans="1:15" s="246" customFormat="1" ht="23.25" customHeight="1" x14ac:dyDescent="0.2">
      <c r="A81" s="63" t="s">
        <v>1112</v>
      </c>
      <c r="B81" s="8" t="s">
        <v>567</v>
      </c>
      <c r="C81" s="412">
        <f>'7,3,3 CANAL'!G548</f>
        <v>3476.2020000000002</v>
      </c>
      <c r="D81" s="379">
        <f>'7,3,3 CANAL'!G569+'7,3,3 CANAL'!G570</f>
        <v>10139.15247761194</v>
      </c>
      <c r="E81" s="379">
        <f>'7,3,3 CANAL'!G591</f>
        <v>2755.8300000000004</v>
      </c>
      <c r="F81" s="379">
        <f>'7,3,3 CANAL'!G612</f>
        <v>7827.9351150000011</v>
      </c>
      <c r="G81" s="379">
        <f>'7,3,3 CANAL'!G633</f>
        <v>5768.2277730000005</v>
      </c>
      <c r="H81" s="379">
        <f>'7,3,3 CANAL'!G654</f>
        <v>1377.9150000000002</v>
      </c>
      <c r="I81" s="379">
        <f>'7,3,3 CANAL'!G671</f>
        <v>5511.6600000000008</v>
      </c>
      <c r="J81" s="379">
        <f>'7,3,3 CANAL'!G688</f>
        <v>3031.4130000000005</v>
      </c>
      <c r="K81" s="379">
        <f>'7,3,3 CANAL'!G709</f>
        <v>4684.9110000000001</v>
      </c>
      <c r="M81" s="247"/>
      <c r="N81" s="247"/>
      <c r="O81" s="247"/>
    </row>
    <row r="82" spans="1:15" s="256" customFormat="1" ht="5.25" customHeight="1" thickBot="1" x14ac:dyDescent="0.25">
      <c r="A82" s="78"/>
      <c r="B82" s="254"/>
      <c r="C82" s="412"/>
      <c r="D82" s="389"/>
      <c r="E82" s="389"/>
      <c r="F82" s="389"/>
      <c r="G82" s="389"/>
      <c r="H82" s="389"/>
      <c r="I82" s="389"/>
      <c r="J82" s="389"/>
      <c r="K82" s="389"/>
      <c r="M82" s="255"/>
      <c r="N82" s="255"/>
      <c r="O82" s="255"/>
    </row>
    <row r="83" spans="1:15" s="27" customFormat="1" ht="30.6" customHeight="1" thickBot="1" x14ac:dyDescent="0.25">
      <c r="A83" s="70" t="s">
        <v>1</v>
      </c>
      <c r="B83" s="230" t="s">
        <v>0</v>
      </c>
      <c r="C83" s="381">
        <f t="shared" ref="C83:K83" si="13">C67+C75</f>
        <v>7650.348</v>
      </c>
      <c r="D83" s="381">
        <f t="shared" si="13"/>
        <v>13281.105834596419</v>
      </c>
      <c r="E83" s="381">
        <f t="shared" si="13"/>
        <v>3070.7820000000002</v>
      </c>
      <c r="F83" s="381">
        <f t="shared" si="13"/>
        <v>13890.508189000002</v>
      </c>
      <c r="G83" s="381">
        <f t="shared" si="13"/>
        <v>10026.934037999999</v>
      </c>
      <c r="H83" s="381">
        <f t="shared" si="13"/>
        <v>1934.1545000000001</v>
      </c>
      <c r="I83" s="381">
        <f t="shared" si="13"/>
        <v>8001.0012390000011</v>
      </c>
      <c r="J83" s="381">
        <f t="shared" si="13"/>
        <v>7884.8771520000009</v>
      </c>
      <c r="K83" s="381">
        <f t="shared" si="13"/>
        <v>5864.4232000000002</v>
      </c>
      <c r="M83" s="253"/>
      <c r="N83" s="253"/>
      <c r="O83" s="253"/>
    </row>
    <row r="84" spans="1:15" s="27" customFormat="1" ht="9" customHeight="1" x14ac:dyDescent="0.2">
      <c r="A84" s="28"/>
      <c r="B84" s="29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</row>
    <row r="85" spans="1:15" s="27" customFormat="1" ht="9" customHeight="1" thickBot="1" x14ac:dyDescent="0.25">
      <c r="A85" s="28"/>
      <c r="B85" s="29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</row>
    <row r="86" spans="1:15" s="243" customFormat="1" ht="41.45" customHeight="1" thickBot="1" x14ac:dyDescent="0.25">
      <c r="A86" s="238" t="s">
        <v>27</v>
      </c>
      <c r="B86" s="239" t="s">
        <v>26</v>
      </c>
      <c r="C86" s="240" t="s">
        <v>351</v>
      </c>
      <c r="D86" s="240" t="s">
        <v>194</v>
      </c>
      <c r="E86" s="240" t="s">
        <v>352</v>
      </c>
      <c r="F86" s="240" t="s">
        <v>353</v>
      </c>
      <c r="G86" s="240" t="s">
        <v>354</v>
      </c>
      <c r="H86" s="240" t="s">
        <v>355</v>
      </c>
      <c r="I86" s="240" t="s">
        <v>195</v>
      </c>
      <c r="J86" s="240" t="s">
        <v>196</v>
      </c>
      <c r="K86" s="241" t="s">
        <v>197</v>
      </c>
      <c r="M86" s="242"/>
      <c r="N86" s="242"/>
      <c r="O86" s="242"/>
    </row>
    <row r="87" spans="1:15" s="246" customFormat="1" ht="20.100000000000001" customHeight="1" x14ac:dyDescent="0.2">
      <c r="A87" s="244" t="s">
        <v>16</v>
      </c>
      <c r="B87" s="245" t="s">
        <v>1104</v>
      </c>
      <c r="C87" s="404">
        <f>SUM(C88:C93)</f>
        <v>3835.7079999999996</v>
      </c>
      <c r="D87" s="404">
        <f t="shared" ref="D87:K87" si="14">SUM(D88:D93)</f>
        <v>840.89499999999998</v>
      </c>
      <c r="E87" s="404">
        <f t="shared" si="14"/>
        <v>3354.2186299999998</v>
      </c>
      <c r="F87" s="404">
        <f t="shared" si="14"/>
        <v>5685.2726200000016</v>
      </c>
      <c r="G87" s="404">
        <f t="shared" si="14"/>
        <v>810.35069999999996</v>
      </c>
      <c r="H87" s="404">
        <f t="shared" si="14"/>
        <v>891.90180000000009</v>
      </c>
      <c r="I87" s="404">
        <f t="shared" si="14"/>
        <v>3169.3229999999999</v>
      </c>
      <c r="J87" s="404">
        <f t="shared" si="14"/>
        <v>1377.8274000000001</v>
      </c>
      <c r="K87" s="405">
        <f t="shared" si="14"/>
        <v>5021.2331675174009</v>
      </c>
      <c r="M87" s="30"/>
      <c r="N87" s="30"/>
      <c r="O87" s="30"/>
    </row>
    <row r="88" spans="1:15" s="246" customFormat="1" ht="20.100000000000001" customHeight="1" x14ac:dyDescent="0.2">
      <c r="A88" s="63" t="s">
        <v>14</v>
      </c>
      <c r="B88" s="8" t="s">
        <v>13</v>
      </c>
      <c r="C88" s="379">
        <f>'7,3,3 APA'!G890</f>
        <v>437.142</v>
      </c>
      <c r="D88" s="379">
        <f>'7,3,3 APA'!G915</f>
        <v>0</v>
      </c>
      <c r="E88" s="379">
        <f>'7,3,3 APA'!G939</f>
        <v>83.876400000000018</v>
      </c>
      <c r="F88" s="379">
        <f>'7,3,3 APA'!G965+'7,3,3 APA'!G966</f>
        <v>83.876400000000018</v>
      </c>
      <c r="G88" s="379">
        <f>'7,3,3 APA'!G999</f>
        <v>41.938200000000009</v>
      </c>
      <c r="H88" s="379">
        <f>'7,3,3 APA'!G1020</f>
        <v>41.938200000000009</v>
      </c>
      <c r="I88" s="379">
        <f>'7,3,3 APA'!G1041</f>
        <v>121.869</v>
      </c>
      <c r="J88" s="379">
        <f>'7,3,3 APA'!G1065</f>
        <v>41.938200000000009</v>
      </c>
      <c r="K88" s="380">
        <f>'7,3,3 APA'!G1089</f>
        <v>399.81099999999998</v>
      </c>
      <c r="M88" s="247"/>
      <c r="N88" s="247"/>
      <c r="O88" s="247"/>
    </row>
    <row r="89" spans="1:15" s="246" customFormat="1" ht="23.25" customHeight="1" x14ac:dyDescent="0.2">
      <c r="A89" s="63" t="s">
        <v>12</v>
      </c>
      <c r="B89" s="8" t="s">
        <v>11</v>
      </c>
      <c r="C89" s="379">
        <f>'7,3,3 APA'!G891</f>
        <v>788.47299999999996</v>
      </c>
      <c r="D89" s="379">
        <f>'7,3,3 APA'!G916</f>
        <v>54.329000000000001</v>
      </c>
      <c r="E89" s="379">
        <f>'7,3,3 APA'!G940</f>
        <v>35.025300000000001</v>
      </c>
      <c r="F89" s="379">
        <f>'7,3,3 APA'!G967+'7,3,3 APA'!G968</f>
        <v>39.198599999999985</v>
      </c>
      <c r="G89" s="379">
        <f>'7,3,3 APA'!G1000</f>
        <v>35.025300000000001</v>
      </c>
      <c r="H89" s="379">
        <f>'7,3,3 APA'!G1021</f>
        <v>35.025300000000001</v>
      </c>
      <c r="I89" s="379">
        <f>'7,3,3 APA'!G1042</f>
        <v>194.666</v>
      </c>
      <c r="J89" s="379">
        <f>'7,3,3 APA'!G1066</f>
        <v>35.025300000000001</v>
      </c>
      <c r="K89" s="380">
        <f>'7,3,3 APA'!G1090</f>
        <v>1176.2619999999999</v>
      </c>
      <c r="M89" s="247"/>
      <c r="N89" s="247"/>
      <c r="O89" s="247"/>
    </row>
    <row r="90" spans="1:15" s="246" customFormat="1" ht="30" customHeight="1" x14ac:dyDescent="0.2">
      <c r="A90" s="63" t="s">
        <v>10</v>
      </c>
      <c r="B90" s="8" t="s">
        <v>9</v>
      </c>
      <c r="C90" s="379">
        <f>'7,3,3 APA'!G892</f>
        <v>1120.915</v>
      </c>
      <c r="D90" s="379">
        <f>'7,3,3 APA'!G917</f>
        <v>541.81200000000001</v>
      </c>
      <c r="E90" s="379">
        <f>'7,3,3 APA'!G941+'7,3,3 APA'!G942+'7,3,3 APA'!G943</f>
        <v>55.772749999999988</v>
      </c>
      <c r="F90" s="379">
        <f>SUM('7,3,3 APA'!G969:G972)</f>
        <v>295.26749999999998</v>
      </c>
      <c r="G90" s="379">
        <f>'7,3,3 APA'!G1001</f>
        <v>0</v>
      </c>
      <c r="H90" s="379">
        <f>'7,3,3 APA'!G1022</f>
        <v>0</v>
      </c>
      <c r="I90" s="379">
        <f>'7,3,3 APA'!G1043</f>
        <v>0</v>
      </c>
      <c r="J90" s="379">
        <f>'7,3,3 APA'!G1067</f>
        <v>0</v>
      </c>
      <c r="K90" s="380">
        <f>'7,3,3 APA'!G1091+'7,3,3 APA'!G1092</f>
        <v>1018.25</v>
      </c>
      <c r="M90" s="247"/>
      <c r="N90" s="247"/>
      <c r="O90" s="247"/>
    </row>
    <row r="91" spans="1:15" s="246" customFormat="1" ht="20.100000000000001" customHeight="1" x14ac:dyDescent="0.2">
      <c r="A91" s="63" t="s">
        <v>8</v>
      </c>
      <c r="B91" s="8" t="s">
        <v>4</v>
      </c>
      <c r="C91" s="379">
        <f>'7,3,3 APA'!G893</f>
        <v>183.74600000000001</v>
      </c>
      <c r="D91" s="379">
        <f>'7,3,3 APA'!G918</f>
        <v>47.887999999999998</v>
      </c>
      <c r="E91" s="379">
        <f>'7,3,3 APA'!G944</f>
        <v>66.364199999999997</v>
      </c>
      <c r="F91" s="379">
        <f>'7,3,3 APA'!G973+'7,3,3 APA'!G974</f>
        <v>131.22999999999999</v>
      </c>
      <c r="G91" s="379">
        <f>'7,3,3 APA'!G1002</f>
        <v>99.546299999999988</v>
      </c>
      <c r="H91" s="379">
        <f>'7,3,3 APA'!G1023</f>
        <v>0</v>
      </c>
      <c r="I91" s="379">
        <f>'7,3,3 APA'!G1044</f>
        <v>48.87</v>
      </c>
      <c r="J91" s="379">
        <f>'7,3,3 APA'!G1068</f>
        <v>33.182099999999998</v>
      </c>
      <c r="K91" s="380">
        <f>'7,3,3 APA'!G1093</f>
        <v>0</v>
      </c>
      <c r="M91" s="247"/>
      <c r="N91" s="247"/>
      <c r="O91" s="247"/>
    </row>
    <row r="92" spans="1:15" s="246" customFormat="1" ht="20.100000000000001" customHeight="1" x14ac:dyDescent="0.2">
      <c r="A92" s="63" t="s">
        <v>7</v>
      </c>
      <c r="B92" s="8" t="s">
        <v>6</v>
      </c>
      <c r="C92" s="379">
        <f>'7,3,3 APA'!G894</f>
        <v>1158.579</v>
      </c>
      <c r="D92" s="379">
        <f>'7,3,3 APA'!G919</f>
        <v>196.86600000000001</v>
      </c>
      <c r="E92" s="379">
        <f>SUM('7,3,3 APA'!G945:G948)</f>
        <v>3024.3265799999999</v>
      </c>
      <c r="F92" s="379">
        <f>SUM('7,3,3 APA'!G975:G981)</f>
        <v>5034.5077200000014</v>
      </c>
      <c r="G92" s="379">
        <f>'7,3,3 APA'!G1003</f>
        <v>633.84090000000003</v>
      </c>
      <c r="H92" s="379">
        <f>'7,3,3 APA'!G1024</f>
        <v>814.93830000000003</v>
      </c>
      <c r="I92" s="379">
        <f>'7,3,3 APA'!G1045</f>
        <v>2782.808</v>
      </c>
      <c r="J92" s="379">
        <f>'7,3,3 APA'!G1069</f>
        <v>1267.6818000000001</v>
      </c>
      <c r="K92" s="380">
        <f>SUM('7,3,3 APA'!G1094:G1098)</f>
        <v>2426.9101675174011</v>
      </c>
      <c r="M92" s="247"/>
      <c r="N92" s="247"/>
      <c r="O92" s="247"/>
    </row>
    <row r="93" spans="1:15" s="246" customFormat="1" ht="20.100000000000001" customHeight="1" x14ac:dyDescent="0.2">
      <c r="A93" s="63" t="s">
        <v>30</v>
      </c>
      <c r="B93" s="8" t="s">
        <v>5</v>
      </c>
      <c r="C93" s="379">
        <f>'7,3,3 APA'!G896</f>
        <v>146.85300000000001</v>
      </c>
      <c r="D93" s="379">
        <f>'7,3,3 APA'!G920</f>
        <v>0</v>
      </c>
      <c r="E93" s="379">
        <f>'7,3,3 APA'!G949</f>
        <v>88.853400000000008</v>
      </c>
      <c r="F93" s="379">
        <f>'7,3,3 APA'!G982+'7,3,3 APA'!G983</f>
        <v>101.19239999999998</v>
      </c>
      <c r="G93" s="379">
        <f>'7,3,3 APA'!G1004</f>
        <v>0</v>
      </c>
      <c r="H93" s="379">
        <f>'7,3,3 APA'!G1025</f>
        <v>0</v>
      </c>
      <c r="I93" s="379">
        <f>'7,3,3 APA'!G1046</f>
        <v>21.11</v>
      </c>
      <c r="J93" s="379">
        <f>'7,3,3 APA'!G1070</f>
        <v>0</v>
      </c>
      <c r="K93" s="380">
        <f>'7,3,3 APA'!G1099</f>
        <v>0</v>
      </c>
      <c r="M93" s="247"/>
      <c r="N93" s="247"/>
      <c r="O93" s="247"/>
    </row>
    <row r="94" spans="1:15" s="27" customFormat="1" ht="8.25" customHeight="1" x14ac:dyDescent="0.2">
      <c r="A94" s="63"/>
      <c r="B94" s="8"/>
      <c r="C94" s="406"/>
      <c r="D94" s="406"/>
      <c r="E94" s="406"/>
      <c r="F94" s="406"/>
      <c r="G94" s="406"/>
      <c r="H94" s="406"/>
      <c r="I94" s="406"/>
      <c r="J94" s="406"/>
      <c r="K94" s="407"/>
      <c r="M94" s="248"/>
      <c r="N94" s="248"/>
      <c r="O94" s="248"/>
    </row>
    <row r="95" spans="1:15" s="246" customFormat="1" ht="20.100000000000001" customHeight="1" x14ac:dyDescent="0.2">
      <c r="A95" s="249" t="s">
        <v>1105</v>
      </c>
      <c r="B95" s="250" t="s">
        <v>562</v>
      </c>
      <c r="C95" s="382">
        <f>SUM(C96:C101)</f>
        <v>8746.8994360000015</v>
      </c>
      <c r="D95" s="382">
        <f t="shared" ref="D95:K95" si="15">SUM(D96:D101)</f>
        <v>6031.747351</v>
      </c>
      <c r="E95" s="382">
        <f t="shared" si="15"/>
        <v>7635.3550900000009</v>
      </c>
      <c r="F95" s="382">
        <f t="shared" si="15"/>
        <v>11791.855371999998</v>
      </c>
      <c r="G95" s="382">
        <f t="shared" si="15"/>
        <v>10866.513273</v>
      </c>
      <c r="H95" s="382">
        <f t="shared" si="15"/>
        <v>6310.9563000000007</v>
      </c>
      <c r="I95" s="382">
        <f t="shared" si="15"/>
        <v>4842.4001230000003</v>
      </c>
      <c r="J95" s="382">
        <f t="shared" si="15"/>
        <v>413.37450000000007</v>
      </c>
      <c r="K95" s="384">
        <f t="shared" si="15"/>
        <v>14749.993786779174</v>
      </c>
      <c r="M95" s="30"/>
      <c r="N95" s="30"/>
      <c r="O95" s="30"/>
    </row>
    <row r="96" spans="1:15" s="246" customFormat="1" ht="20.100000000000001" customHeight="1" x14ac:dyDescent="0.2">
      <c r="A96" s="63" t="s">
        <v>752</v>
      </c>
      <c r="B96" s="8" t="s">
        <v>563</v>
      </c>
      <c r="C96" s="379">
        <f>'7,3,3 CANAL'!G722</f>
        <v>0</v>
      </c>
      <c r="D96" s="379">
        <f>'7,3,3 CANAL'!G743</f>
        <v>1299.1079999999999</v>
      </c>
      <c r="E96" s="379">
        <f>'7,3,3 CANAL'!G767</f>
        <v>1874.3580899999999</v>
      </c>
      <c r="F96" s="379">
        <f>'7,3,3 CANAL'!G784</f>
        <v>2586.0708719999998</v>
      </c>
      <c r="G96" s="379">
        <f>'7,3,3 CANAL'!G804</f>
        <v>2063.6048729999998</v>
      </c>
      <c r="H96" s="379">
        <f>'7,3,3 CANAL'!G824</f>
        <v>504.02880000000005</v>
      </c>
      <c r="I96" s="379">
        <f>'7,3,3 CANAL'!G841</f>
        <v>0</v>
      </c>
      <c r="J96" s="379">
        <f>'7,3,3 CANAL'!G862</f>
        <v>0</v>
      </c>
      <c r="K96" s="380">
        <f>'7,3,3 CANAL'!G879</f>
        <v>2256.9</v>
      </c>
      <c r="M96" s="247"/>
      <c r="N96" s="247"/>
      <c r="O96" s="247"/>
    </row>
    <row r="97" spans="1:15" s="246" customFormat="1" ht="20.100000000000001" customHeight="1" x14ac:dyDescent="0.2">
      <c r="A97" s="63" t="s">
        <v>753</v>
      </c>
      <c r="B97" s="8" t="s">
        <v>4</v>
      </c>
      <c r="C97" s="379">
        <f>'7,3,3 CANAL'!G723</f>
        <v>656.15</v>
      </c>
      <c r="D97" s="379">
        <f>'7,3,3 CANAL'!G744+'7,3,3 CANAL'!G745</f>
        <v>393.69</v>
      </c>
      <c r="E97" s="379">
        <f>'7,3,3 CANAL'!G768</f>
        <v>328.07499999999999</v>
      </c>
      <c r="F97" s="379">
        <f>'7,3,3 CANAL'!G785+'7,3,3 CANAL'!G786</f>
        <v>328.07499999999999</v>
      </c>
      <c r="G97" s="379">
        <f>'7,3,3 CANAL'!G805+'7,3,3 CANAL'!G806</f>
        <v>393.69</v>
      </c>
      <c r="H97" s="379">
        <f>'7,3,3 CANAL'!G825</f>
        <v>196.845</v>
      </c>
      <c r="I97" s="379">
        <f>'7,3,3 CANAL'!G842</f>
        <v>1115.4549999999999</v>
      </c>
      <c r="J97" s="379">
        <f>'7,3,3 CANAL'!G863</f>
        <v>0</v>
      </c>
      <c r="K97" s="380">
        <f>'7,3,3 CANAL'!G880</f>
        <v>2433.9699999999998</v>
      </c>
      <c r="M97" s="247"/>
      <c r="N97" s="247"/>
      <c r="O97" s="247"/>
    </row>
    <row r="98" spans="1:15" s="246" customFormat="1" ht="20.100000000000001" customHeight="1" x14ac:dyDescent="0.2">
      <c r="A98" s="63" t="s">
        <v>1106</v>
      </c>
      <c r="B98" s="8" t="s">
        <v>568</v>
      </c>
      <c r="C98" s="379">
        <f>'7,3,3 CANAL'!G724</f>
        <v>358.71720499999998</v>
      </c>
      <c r="D98" s="379">
        <f>'7,3,3 CANAL'!G746+'7,3,3 CANAL'!G747</f>
        <v>354.84591999999998</v>
      </c>
      <c r="E98" s="379">
        <f>'7,3,3 CANAL'!G769</f>
        <v>196.84499999999997</v>
      </c>
      <c r="F98" s="379">
        <f>'7,3,3 CANAL'!G787+'7,3,3 CANAL'!G788</f>
        <v>196.84499999999997</v>
      </c>
      <c r="G98" s="379">
        <f>'7,3,3 CANAL'!G807+'7,3,3 CANAL'!G808</f>
        <v>196.845</v>
      </c>
      <c r="H98" s="379">
        <f>'7,3,3 CANAL'!G826</f>
        <v>98.422499999999985</v>
      </c>
      <c r="I98" s="379">
        <f>'7,3,3 CANAL'!G843</f>
        <v>207.47462999999996</v>
      </c>
      <c r="J98" s="379">
        <f>'7,3,3 CANAL'!G864</f>
        <v>0</v>
      </c>
      <c r="K98" s="380">
        <f>'7,3,3 CANAL'!G881</f>
        <v>530.9066444736842</v>
      </c>
      <c r="M98" s="247"/>
      <c r="N98" s="247"/>
      <c r="O98" s="247"/>
    </row>
    <row r="99" spans="1:15" s="246" customFormat="1" ht="20.100000000000001" customHeight="1" x14ac:dyDescent="0.2">
      <c r="A99" s="63" t="s">
        <v>1107</v>
      </c>
      <c r="B99" s="8" t="s">
        <v>564</v>
      </c>
      <c r="C99" s="379">
        <v>0</v>
      </c>
      <c r="D99" s="379">
        <v>0</v>
      </c>
      <c r="E99" s="379">
        <v>0</v>
      </c>
      <c r="F99" s="379">
        <v>0</v>
      </c>
      <c r="G99" s="379">
        <v>0</v>
      </c>
      <c r="H99" s="379">
        <v>0</v>
      </c>
      <c r="I99" s="379">
        <v>0</v>
      </c>
      <c r="J99" s="379">
        <v>0</v>
      </c>
      <c r="K99" s="380">
        <v>0</v>
      </c>
      <c r="M99" s="247"/>
      <c r="N99" s="247"/>
      <c r="O99" s="247"/>
    </row>
    <row r="100" spans="1:15" s="246" customFormat="1" ht="18.75" customHeight="1" x14ac:dyDescent="0.2">
      <c r="A100" s="63" t="s">
        <v>1111</v>
      </c>
      <c r="B100" s="8" t="s">
        <v>571</v>
      </c>
      <c r="C100" s="379">
        <f>'7,3,3 CANAL'!G725</f>
        <v>0</v>
      </c>
      <c r="D100" s="379">
        <f>'7,3,3 CANAL'!G748</f>
        <v>0</v>
      </c>
      <c r="E100" s="379">
        <f>'7,3,3 CANAL'!G770</f>
        <v>0</v>
      </c>
      <c r="F100" s="379">
        <f>'7,3,3 CANAL'!G789</f>
        <v>0</v>
      </c>
      <c r="G100" s="379">
        <f>'7,3,3 CANAL'!G809</f>
        <v>0</v>
      </c>
      <c r="H100" s="379">
        <f>'7,3,3 CANAL'!G827</f>
        <v>0</v>
      </c>
      <c r="I100" s="379">
        <f>'7,3,3 CANAL'!G844</f>
        <v>0</v>
      </c>
      <c r="J100" s="379">
        <f>'7,3,3 CANAL'!G865</f>
        <v>0</v>
      </c>
      <c r="K100" s="380">
        <f>'7,3,3 CANAL'!G882</f>
        <v>440.887</v>
      </c>
      <c r="M100" s="247"/>
      <c r="N100" s="247"/>
      <c r="O100" s="247"/>
    </row>
    <row r="101" spans="1:15" s="246" customFormat="1" ht="18" customHeight="1" x14ac:dyDescent="0.2">
      <c r="A101" s="63" t="s">
        <v>1112</v>
      </c>
      <c r="B101" s="8" t="s">
        <v>567</v>
      </c>
      <c r="C101" s="379">
        <f>'7,3,3 CANAL'!G726</f>
        <v>7732.032231000001</v>
      </c>
      <c r="D101" s="379">
        <f>'7,3,3 CANAL'!G749+'7,3,3 CANAL'!G750</f>
        <v>3984.1034310000005</v>
      </c>
      <c r="E101" s="379">
        <f>'7,3,3 CANAL'!G771</f>
        <v>5236.0770000000011</v>
      </c>
      <c r="F101" s="379">
        <f>'7,3,3 CANAL'!G790+'7,3,3 CANAL'!G791</f>
        <v>8680.8644999999997</v>
      </c>
      <c r="G101" s="379">
        <f>'7,3,3 CANAL'!G810+'7,3,3 CANAL'!G811</f>
        <v>8212.3734000000004</v>
      </c>
      <c r="H101" s="379">
        <f>'7,3,3 CANAL'!G828</f>
        <v>5511.6600000000008</v>
      </c>
      <c r="I101" s="379">
        <f>'7,3,3 CANAL'!G845</f>
        <v>3519.4704930000003</v>
      </c>
      <c r="J101" s="379">
        <f>'7,3,3 CANAL'!G866</f>
        <v>413.37450000000007</v>
      </c>
      <c r="K101" s="380">
        <f>'7,3,3 CANAL'!G883+'7,3,3 CANAL'!G884</f>
        <v>9087.3301423054909</v>
      </c>
      <c r="M101" s="247"/>
      <c r="N101" s="247"/>
      <c r="O101" s="247"/>
    </row>
    <row r="102" spans="1:15" s="256" customFormat="1" ht="5.25" customHeight="1" thickBot="1" x14ac:dyDescent="0.25">
      <c r="A102" s="78"/>
      <c r="B102" s="254"/>
      <c r="C102" s="389"/>
      <c r="D102" s="389"/>
      <c r="E102" s="389"/>
      <c r="F102" s="389"/>
      <c r="G102" s="389"/>
      <c r="H102" s="389"/>
      <c r="I102" s="389"/>
      <c r="J102" s="389"/>
      <c r="K102" s="390"/>
      <c r="M102" s="255"/>
      <c r="N102" s="255"/>
      <c r="O102" s="255"/>
    </row>
    <row r="103" spans="1:15" s="27" customFormat="1" ht="30.6" customHeight="1" thickBot="1" x14ac:dyDescent="0.25">
      <c r="A103" s="70" t="s">
        <v>1</v>
      </c>
      <c r="B103" s="232" t="s">
        <v>0</v>
      </c>
      <c r="C103" s="381">
        <f>C87+C95</f>
        <v>12582.607436000002</v>
      </c>
      <c r="D103" s="381">
        <f t="shared" ref="D103:K103" si="16">D87+D95</f>
        <v>6872.6423510000004</v>
      </c>
      <c r="E103" s="381">
        <f t="shared" si="16"/>
        <v>10989.57372</v>
      </c>
      <c r="F103" s="381">
        <f t="shared" si="16"/>
        <v>17477.127992000002</v>
      </c>
      <c r="G103" s="381">
        <f t="shared" si="16"/>
        <v>11676.863973</v>
      </c>
      <c r="H103" s="381">
        <f t="shared" si="16"/>
        <v>7202.8581000000013</v>
      </c>
      <c r="I103" s="381">
        <f t="shared" si="16"/>
        <v>8011.7231229999998</v>
      </c>
      <c r="J103" s="381">
        <f t="shared" si="16"/>
        <v>1791.2019000000003</v>
      </c>
      <c r="K103" s="410">
        <f t="shared" si="16"/>
        <v>19771.226954296573</v>
      </c>
      <c r="M103" s="253"/>
      <c r="N103" s="253"/>
      <c r="O103" s="253"/>
    </row>
    <row r="104" spans="1:15" s="27" customFormat="1" ht="9" customHeight="1" x14ac:dyDescent="0.2">
      <c r="A104" s="28"/>
      <c r="B104" s="29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</row>
    <row r="105" spans="1:15" s="27" customFormat="1" ht="9" customHeight="1" thickBot="1" x14ac:dyDescent="0.25">
      <c r="A105" s="28"/>
      <c r="B105" s="29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</row>
    <row r="106" spans="1:15" s="243" customFormat="1" ht="41.45" customHeight="1" thickBot="1" x14ac:dyDescent="0.25">
      <c r="A106" s="238" t="s">
        <v>27</v>
      </c>
      <c r="B106" s="239" t="s">
        <v>26</v>
      </c>
      <c r="C106" s="240" t="s">
        <v>198</v>
      </c>
      <c r="D106" s="240" t="s">
        <v>199</v>
      </c>
      <c r="E106" s="240" t="s">
        <v>356</v>
      </c>
      <c r="F106" s="240" t="s">
        <v>200</v>
      </c>
      <c r="G106" s="240" t="s">
        <v>201</v>
      </c>
      <c r="H106" s="240" t="s">
        <v>202</v>
      </c>
      <c r="I106" s="240" t="s">
        <v>203</v>
      </c>
      <c r="J106" s="240" t="s">
        <v>204</v>
      </c>
      <c r="K106" s="241" t="s">
        <v>357</v>
      </c>
      <c r="M106" s="242"/>
      <c r="N106" s="242"/>
      <c r="O106" s="242"/>
    </row>
    <row r="107" spans="1:15" s="246" customFormat="1" ht="20.100000000000001" customHeight="1" x14ac:dyDescent="0.2">
      <c r="A107" s="244" t="s">
        <v>16</v>
      </c>
      <c r="B107" s="245" t="s">
        <v>1104</v>
      </c>
      <c r="C107" s="404">
        <f>SUM(C108:C113)</f>
        <v>3381.87</v>
      </c>
      <c r="D107" s="404">
        <f t="shared" ref="D107:K107" si="17">SUM(D108:D113)</f>
        <v>3689.8376000000007</v>
      </c>
      <c r="E107" s="404">
        <f t="shared" si="17"/>
        <v>0</v>
      </c>
      <c r="F107" s="404">
        <f t="shared" si="17"/>
        <v>790.0046000000001</v>
      </c>
      <c r="G107" s="404">
        <f t="shared" si="17"/>
        <v>1759.9884000000002</v>
      </c>
      <c r="H107" s="404">
        <f t="shared" si="17"/>
        <v>940.33180000000004</v>
      </c>
      <c r="I107" s="404">
        <f t="shared" si="17"/>
        <v>3729.8352920866882</v>
      </c>
      <c r="J107" s="404">
        <f t="shared" si="17"/>
        <v>2476.0673000000002</v>
      </c>
      <c r="K107" s="405">
        <f t="shared" si="17"/>
        <v>112411.19428</v>
      </c>
      <c r="M107" s="30"/>
      <c r="N107" s="30"/>
      <c r="O107" s="30"/>
    </row>
    <row r="108" spans="1:15" s="246" customFormat="1" ht="20.100000000000001" customHeight="1" x14ac:dyDescent="0.2">
      <c r="A108" s="63" t="s">
        <v>14</v>
      </c>
      <c r="B108" s="8" t="s">
        <v>13</v>
      </c>
      <c r="C108" s="379">
        <f>'7,3,3 APA'!G1118</f>
        <v>0</v>
      </c>
      <c r="D108" s="379">
        <f>'7,3,3 APA'!G1142</f>
        <v>83.876400000000018</v>
      </c>
      <c r="E108" s="379">
        <f>'7,3,3 APA'!G1167</f>
        <v>0</v>
      </c>
      <c r="F108" s="379">
        <f>'7,3,3 APA'!G1188</f>
        <v>0</v>
      </c>
      <c r="G108" s="379">
        <f>'7,3,3 APA'!G1212</f>
        <v>24.241499999999991</v>
      </c>
      <c r="H108" s="379">
        <f>'7,3,3 APA'!G1237</f>
        <v>8.1999999999999993</v>
      </c>
      <c r="I108" s="379">
        <f>'7,3,3 APA'!G1261+'7,3,3 APA'!G1262</f>
        <v>200.25220000000002</v>
      </c>
      <c r="J108" s="379">
        <f>'7,3,3 APA'!G1299</f>
        <v>41.938200000000009</v>
      </c>
      <c r="K108" s="380">
        <f>'7,3,3 APA'!G1327</f>
        <v>83.876400000000018</v>
      </c>
      <c r="M108" s="247"/>
      <c r="N108" s="247"/>
      <c r="O108" s="247"/>
    </row>
    <row r="109" spans="1:15" s="246" customFormat="1" ht="23.25" customHeight="1" x14ac:dyDescent="0.2">
      <c r="A109" s="63" t="s">
        <v>12</v>
      </c>
      <c r="B109" s="8" t="s">
        <v>11</v>
      </c>
      <c r="C109" s="379">
        <f>'7,3,3 APA'!G1119</f>
        <v>0</v>
      </c>
      <c r="D109" s="379">
        <f>'7,3,3 APA'!G1143</f>
        <v>35.025300000000001</v>
      </c>
      <c r="E109" s="379">
        <f>'7,3,3 APA'!G1168</f>
        <v>0</v>
      </c>
      <c r="F109" s="379">
        <f>'7,3,3 APA'!G1189</f>
        <v>0</v>
      </c>
      <c r="G109" s="379">
        <f>'7,3,3 APA'!G1213</f>
        <v>97.996499999999955</v>
      </c>
      <c r="H109" s="379">
        <f>'7,3,3 APA'!G1238</f>
        <v>25.691800000000001</v>
      </c>
      <c r="I109" s="379">
        <f>'7,3,3 APA'!G1263+'7,3,3 APA'!G1264</f>
        <v>167.66030000000001</v>
      </c>
      <c r="J109" s="379">
        <f>'7,3,3 APA'!G1300</f>
        <v>35.025300000000001</v>
      </c>
      <c r="K109" s="380">
        <f>'7,3,3 APA'!G1328</f>
        <v>35.025300000000001</v>
      </c>
      <c r="M109" s="247"/>
      <c r="N109" s="247"/>
      <c r="O109" s="247"/>
    </row>
    <row r="110" spans="1:15" s="246" customFormat="1" ht="15.75" customHeight="1" x14ac:dyDescent="0.2">
      <c r="A110" s="63" t="s">
        <v>10</v>
      </c>
      <c r="B110" s="8" t="s">
        <v>9</v>
      </c>
      <c r="C110" s="379">
        <f>'7,3,3 APA'!G1120</f>
        <v>0</v>
      </c>
      <c r="D110" s="379">
        <f>'7,3,3 APA'!G1144+'7,3,3 APA'!G1145</f>
        <v>65.614999999999995</v>
      </c>
      <c r="E110" s="379">
        <f>'7,3,3 APA'!G1169</f>
        <v>0</v>
      </c>
      <c r="F110" s="379">
        <f>'7,3,3 APA'!G1190</f>
        <v>0</v>
      </c>
      <c r="G110" s="379">
        <f>'7,3,3 APA'!G1214</f>
        <v>0</v>
      </c>
      <c r="H110" s="379">
        <f>'7,3,3 APA'!G1239</f>
        <v>0</v>
      </c>
      <c r="I110" s="379">
        <f>SUM('7,3,3 APA'!G1265:G1268)</f>
        <v>74.590499999999992</v>
      </c>
      <c r="J110" s="379">
        <f>'7,3,3 APA'!G1301</f>
        <v>0</v>
      </c>
      <c r="K110" s="380">
        <f>'7,3,3 APA'!G1329+'7,3,3 APA'!G1330</f>
        <v>144.35300000000001</v>
      </c>
      <c r="M110" s="247"/>
      <c r="N110" s="247"/>
      <c r="O110" s="247"/>
    </row>
    <row r="111" spans="1:15" s="246" customFormat="1" ht="20.100000000000001" customHeight="1" x14ac:dyDescent="0.2">
      <c r="A111" s="63" t="s">
        <v>8</v>
      </c>
      <c r="B111" s="8" t="s">
        <v>4</v>
      </c>
      <c r="C111" s="379">
        <f>'7,3,3 APA'!G1121</f>
        <v>0</v>
      </c>
      <c r="D111" s="379">
        <f>'7,3,3 APA'!G1146</f>
        <v>196.845</v>
      </c>
      <c r="E111" s="379">
        <f>'7,3,3 APA'!G1170</f>
        <v>0</v>
      </c>
      <c r="F111" s="379">
        <f>'7,3,3 APA'!G1191</f>
        <v>65.614999999999995</v>
      </c>
      <c r="G111" s="379">
        <f>'7,3,3 APA'!G1215</f>
        <v>0</v>
      </c>
      <c r="H111" s="379">
        <f>'7,3,3 APA'!G1240</f>
        <v>207.72</v>
      </c>
      <c r="I111" s="379">
        <f>'7,3,3 APA'!G1269</f>
        <v>67.39</v>
      </c>
      <c r="J111" s="379">
        <f>'7,3,3 APA'!G1302</f>
        <v>130.179</v>
      </c>
      <c r="K111" s="380">
        <f>'7,3,3 APA'!F1331</f>
        <v>65615</v>
      </c>
      <c r="M111" s="247"/>
      <c r="N111" s="247"/>
      <c r="O111" s="247"/>
    </row>
    <row r="112" spans="1:15" s="246" customFormat="1" ht="20.100000000000001" customHeight="1" x14ac:dyDescent="0.2">
      <c r="A112" s="63" t="s">
        <v>7</v>
      </c>
      <c r="B112" s="8" t="s">
        <v>6</v>
      </c>
      <c r="C112" s="379">
        <f>'7,3,3 APA'!G1122</f>
        <v>3381.87</v>
      </c>
      <c r="D112" s="379">
        <f>SUM('7,3,3 APA'!G1147:G1150)</f>
        <v>3169.2045000000007</v>
      </c>
      <c r="E112" s="379">
        <f>'7,3,3 APA'!G1171</f>
        <v>0</v>
      </c>
      <c r="F112" s="379">
        <f>'7,3,3 APA'!G1192</f>
        <v>724.38960000000009</v>
      </c>
      <c r="G112" s="379">
        <f>'7,3,3 APA'!G1216</f>
        <v>362.19480000000004</v>
      </c>
      <c r="H112" s="379">
        <f>'7,3,3 APA'!G1241</f>
        <v>698.72</v>
      </c>
      <c r="I112" s="379">
        <f>SUM('7,3,3 APA'!G1270:G1278)</f>
        <v>2939.335192086688</v>
      </c>
      <c r="J112" s="379">
        <f>SUM('7,3,3 APA'!G1303:G1307)</f>
        <v>2234.8580000000002</v>
      </c>
      <c r="K112" s="380">
        <f>'7,3,3 APA'!G1332+'7,3,3 APA'!G1333+'7,3,3 APA'!G1334</f>
        <v>2118.8395800000003</v>
      </c>
      <c r="M112" s="247"/>
      <c r="N112" s="247"/>
      <c r="O112" s="247"/>
    </row>
    <row r="113" spans="1:15" s="246" customFormat="1" ht="20.100000000000001" customHeight="1" x14ac:dyDescent="0.2">
      <c r="A113" s="63" t="s">
        <v>30</v>
      </c>
      <c r="B113" s="8" t="s">
        <v>5</v>
      </c>
      <c r="C113" s="379">
        <f>'7,3,3 APA'!G1123</f>
        <v>0</v>
      </c>
      <c r="D113" s="379">
        <f>'7,3,3 APA'!G1151</f>
        <v>139.2714</v>
      </c>
      <c r="E113" s="379">
        <f>'7,3,3 APA'!G1172</f>
        <v>0</v>
      </c>
      <c r="F113" s="379">
        <f>'7,3,3 APA'!G1193</f>
        <v>0</v>
      </c>
      <c r="G113" s="379">
        <f>'7,3,3 APA'!G1217</f>
        <v>1275.5556000000001</v>
      </c>
      <c r="H113" s="379">
        <f>'7,3,3 APA'!G1242</f>
        <v>0</v>
      </c>
      <c r="I113" s="379">
        <f>'7,3,3 APA'!G1279+'7,3,3 APA'!G1280</f>
        <v>280.6071</v>
      </c>
      <c r="J113" s="379">
        <f>'7,3,3 APA'!G1308</f>
        <v>34.066799999999994</v>
      </c>
      <c r="K113" s="380">
        <f>'7,3,3 APA'!G1335</f>
        <v>44414.099999999991</v>
      </c>
      <c r="M113" s="247"/>
      <c r="N113" s="247"/>
      <c r="O113" s="247"/>
    </row>
    <row r="114" spans="1:15" s="27" customFormat="1" ht="8.25" customHeight="1" x14ac:dyDescent="0.2">
      <c r="A114" s="63"/>
      <c r="B114" s="8"/>
      <c r="C114" s="406"/>
      <c r="D114" s="406"/>
      <c r="E114" s="406"/>
      <c r="F114" s="406"/>
      <c r="G114" s="406"/>
      <c r="H114" s="406"/>
      <c r="I114" s="406"/>
      <c r="J114" s="406"/>
      <c r="K114" s="407"/>
      <c r="M114" s="248"/>
      <c r="N114" s="248"/>
      <c r="O114" s="248"/>
    </row>
    <row r="115" spans="1:15" s="246" customFormat="1" ht="20.100000000000001" customHeight="1" x14ac:dyDescent="0.2">
      <c r="A115" s="249" t="s">
        <v>1105</v>
      </c>
      <c r="B115" s="250" t="s">
        <v>562</v>
      </c>
      <c r="C115" s="382">
        <f>SUM(C116:C121)</f>
        <v>9796.0619999999999</v>
      </c>
      <c r="D115" s="382">
        <f t="shared" ref="D115:K115" si="18">SUM(D116:D121)</f>
        <v>8561.97012</v>
      </c>
      <c r="E115" s="382">
        <f t="shared" si="18"/>
        <v>0</v>
      </c>
      <c r="F115" s="382">
        <f t="shared" si="18"/>
        <v>649.58850000000007</v>
      </c>
      <c r="G115" s="382">
        <f t="shared" si="18"/>
        <v>1036.7170000000001</v>
      </c>
      <c r="H115" s="382">
        <f t="shared" si="18"/>
        <v>5422.7647980000002</v>
      </c>
      <c r="I115" s="382">
        <f t="shared" si="18"/>
        <v>17146.790007600001</v>
      </c>
      <c r="J115" s="382">
        <f t="shared" si="18"/>
        <v>7668.595800000001</v>
      </c>
      <c r="K115" s="384">
        <f t="shared" si="18"/>
        <v>9951.8139270000011</v>
      </c>
      <c r="M115" s="30"/>
      <c r="N115" s="30"/>
      <c r="O115" s="30"/>
    </row>
    <row r="116" spans="1:15" s="246" customFormat="1" ht="20.100000000000001" customHeight="1" x14ac:dyDescent="0.2">
      <c r="A116" s="63" t="s">
        <v>752</v>
      </c>
      <c r="B116" s="8" t="s">
        <v>563</v>
      </c>
      <c r="C116" s="379">
        <f>'7,3,3 CANAL'!G901</f>
        <v>426.24000000000007</v>
      </c>
      <c r="D116" s="379">
        <f>'7,3,3 CANAL'!G922</f>
        <v>2499.1441199999999</v>
      </c>
      <c r="E116" s="379">
        <f>'7,3,3 CANAL'!G939</f>
        <v>0</v>
      </c>
      <c r="F116" s="379">
        <f>'7,3,3 CANAL'!G956</f>
        <v>0</v>
      </c>
      <c r="G116" s="379">
        <f>'7,3,3 CANAL'!G973</f>
        <v>0</v>
      </c>
      <c r="H116" s="379">
        <f>'7,3,3 CANAL'!G994</f>
        <v>2170.4523389999995</v>
      </c>
      <c r="I116" s="379">
        <f>'7,3,3 CANAL'!G1015</f>
        <v>2654.6674176000001</v>
      </c>
      <c r="J116" s="379">
        <f>'7,3,3 CANAL'!G1040</f>
        <v>464.06880000000007</v>
      </c>
      <c r="K116" s="380">
        <f>'7,3,3 CANAL'!G1057</f>
        <v>1920.5379269999999</v>
      </c>
      <c r="M116" s="247"/>
      <c r="N116" s="247"/>
      <c r="O116" s="247"/>
    </row>
    <row r="117" spans="1:15" s="246" customFormat="1" ht="20.100000000000001" customHeight="1" x14ac:dyDescent="0.2">
      <c r="A117" s="63" t="s">
        <v>753</v>
      </c>
      <c r="B117" s="8" t="s">
        <v>4</v>
      </c>
      <c r="C117" s="379">
        <f>'7,3,3 CANAL'!G902</f>
        <v>1443.53</v>
      </c>
      <c r="D117" s="379">
        <f>'7,3,3 CANAL'!G923</f>
        <v>459.30500000000001</v>
      </c>
      <c r="E117" s="379">
        <f>'7,3,3 CANAL'!G940</f>
        <v>0</v>
      </c>
      <c r="F117" s="379">
        <f>'7,3,3 CANAL'!G957</f>
        <v>65.614999999999995</v>
      </c>
      <c r="G117" s="379">
        <f>'7,3,3 CANAL'!G974</f>
        <v>131.22999999999999</v>
      </c>
      <c r="H117" s="379">
        <f>'7,3,3 CANAL'!G995</f>
        <v>262.45999999999998</v>
      </c>
      <c r="I117" s="379">
        <f>'7,3,3 CANAL'!G1016+'7,3,3 CANAL'!G1017</f>
        <v>1574.76</v>
      </c>
      <c r="J117" s="379">
        <f>'7,3,3 CANAL'!G1041</f>
        <v>393.69</v>
      </c>
      <c r="K117" s="380">
        <f>'7,3,3 CANAL'!G1058</f>
        <v>393.69</v>
      </c>
      <c r="M117" s="247"/>
      <c r="N117" s="247"/>
      <c r="O117" s="247"/>
    </row>
    <row r="118" spans="1:15" s="246" customFormat="1" ht="20.100000000000001" customHeight="1" x14ac:dyDescent="0.2">
      <c r="A118" s="63" t="s">
        <v>1106</v>
      </c>
      <c r="B118" s="8" t="s">
        <v>568</v>
      </c>
      <c r="C118" s="379">
        <f>'7,3,3 CANAL'!G903</f>
        <v>209.96799999999996</v>
      </c>
      <c r="D118" s="379">
        <f>'7,3,3 CANAL'!G924</f>
        <v>229.65249999999997</v>
      </c>
      <c r="E118" s="379">
        <f>'7,3,3 CANAL'!G941</f>
        <v>0</v>
      </c>
      <c r="F118" s="379">
        <f>'7,3,3 CANAL'!G958</f>
        <v>32.807499999999997</v>
      </c>
      <c r="G118" s="379">
        <f>'7,3,3 CANAL'!G975</f>
        <v>78.738</v>
      </c>
      <c r="H118" s="379">
        <f>'7,3,3 CANAL'!G996</f>
        <v>131.22999999999999</v>
      </c>
      <c r="I118" s="379">
        <f>'7,3,3 CANAL'!G1018+'7,3,3 CANAL'!G1019</f>
        <v>619.47121499999992</v>
      </c>
      <c r="J118" s="379">
        <f>'7,3,3 CANAL'!G1042</f>
        <v>196.84499999999997</v>
      </c>
      <c r="K118" s="380">
        <f>'7,3,3 CANAL'!G1059</f>
        <v>196.84499999999997</v>
      </c>
      <c r="M118" s="247"/>
      <c r="N118" s="247"/>
      <c r="O118" s="247"/>
    </row>
    <row r="119" spans="1:15" s="246" customFormat="1" ht="20.100000000000001" customHeight="1" x14ac:dyDescent="0.2">
      <c r="A119" s="63" t="s">
        <v>1107</v>
      </c>
      <c r="B119" s="8" t="s">
        <v>564</v>
      </c>
      <c r="C119" s="379">
        <v>0</v>
      </c>
      <c r="D119" s="379">
        <v>0</v>
      </c>
      <c r="E119" s="379">
        <f>'7,3,3 CANAL'!G942</f>
        <v>0</v>
      </c>
      <c r="F119" s="379">
        <v>0</v>
      </c>
      <c r="G119" s="379">
        <v>0</v>
      </c>
      <c r="H119" s="379">
        <v>0</v>
      </c>
      <c r="I119" s="379">
        <v>0</v>
      </c>
      <c r="J119" s="379">
        <v>0</v>
      </c>
      <c r="K119" s="380">
        <v>0</v>
      </c>
      <c r="M119" s="247"/>
      <c r="N119" s="247"/>
      <c r="O119" s="247"/>
    </row>
    <row r="120" spans="1:15" s="246" customFormat="1" ht="19.5" customHeight="1" x14ac:dyDescent="0.2">
      <c r="A120" s="63" t="s">
        <v>1111</v>
      </c>
      <c r="B120" s="8" t="s">
        <v>571</v>
      </c>
      <c r="C120" s="379">
        <f>'7,3,3 CANAL'!G904</f>
        <v>0</v>
      </c>
      <c r="D120" s="379">
        <f>'7,3,3 CANAL'!G925</f>
        <v>0</v>
      </c>
      <c r="E120" s="379">
        <f>'7,3,3 CANAL'!G943</f>
        <v>0</v>
      </c>
      <c r="F120" s="379">
        <f>'7,3,3 CANAL'!G959</f>
        <v>0</v>
      </c>
      <c r="G120" s="379">
        <f>'7,3,3 CANAL'!G976</f>
        <v>0</v>
      </c>
      <c r="H120" s="379">
        <f>'7,3,3 CANAL'!G997</f>
        <v>0</v>
      </c>
      <c r="I120" s="379">
        <f>'7,3,3 CANAL'!G1020</f>
        <v>0</v>
      </c>
      <c r="J120" s="379">
        <f>'7,3,3 CANAL'!G1043</f>
        <v>0</v>
      </c>
      <c r="K120" s="380">
        <f>'7,3,3 CANAL'!G1060</f>
        <v>0</v>
      </c>
      <c r="M120" s="247"/>
      <c r="N120" s="247"/>
      <c r="O120" s="247"/>
    </row>
    <row r="121" spans="1:15" s="246" customFormat="1" ht="18.75" customHeight="1" x14ac:dyDescent="0.2">
      <c r="A121" s="63" t="s">
        <v>1112</v>
      </c>
      <c r="B121" s="8" t="s">
        <v>567</v>
      </c>
      <c r="C121" s="379">
        <f>'7,3,3 CANAL'!G905</f>
        <v>7716.3240000000005</v>
      </c>
      <c r="D121" s="379">
        <f>'7,3,3 CANAL'!G926</f>
        <v>5373.8685000000005</v>
      </c>
      <c r="E121" s="379">
        <f>'7,3,3 CANAL'!G944</f>
        <v>0</v>
      </c>
      <c r="F121" s="379">
        <f>'7,3,3 CANAL'!G960</f>
        <v>551.16600000000005</v>
      </c>
      <c r="G121" s="379">
        <f>'7,3,3 CANAL'!G977</f>
        <v>826.74900000000014</v>
      </c>
      <c r="H121" s="379">
        <f>'7,3,3 CANAL'!G998</f>
        <v>2858.6224590000002</v>
      </c>
      <c r="I121" s="379">
        <f>'7,3,3 CANAL'!G1021+'7,3,3 CANAL'!G1022+'7,3,3 CANAL'!G1023</f>
        <v>12297.891374999999</v>
      </c>
      <c r="J121" s="379">
        <f>'7,3,3 CANAL'!G1044</f>
        <v>6613.9920000000011</v>
      </c>
      <c r="K121" s="380">
        <f>'7,3,3 CANAL'!G1061</f>
        <v>7440.7410000000009</v>
      </c>
      <c r="M121" s="247"/>
      <c r="N121" s="247"/>
      <c r="O121" s="247"/>
    </row>
    <row r="122" spans="1:15" s="256" customFormat="1" ht="5.25" customHeight="1" thickBot="1" x14ac:dyDescent="0.25">
      <c r="A122" s="78"/>
      <c r="B122" s="254"/>
      <c r="C122" s="389"/>
      <c r="D122" s="389"/>
      <c r="E122" s="389"/>
      <c r="F122" s="389"/>
      <c r="G122" s="389"/>
      <c r="H122" s="389"/>
      <c r="I122" s="389"/>
      <c r="J122" s="389"/>
      <c r="K122" s="390"/>
      <c r="L122" s="255"/>
      <c r="M122" s="255"/>
      <c r="N122" s="255"/>
    </row>
    <row r="123" spans="1:15" s="27" customFormat="1" ht="30.6" customHeight="1" thickBot="1" x14ac:dyDescent="0.25">
      <c r="A123" s="70" t="s">
        <v>1</v>
      </c>
      <c r="B123" s="232" t="s">
        <v>0</v>
      </c>
      <c r="C123" s="381">
        <f>C107+C115</f>
        <v>13177.932000000001</v>
      </c>
      <c r="D123" s="381">
        <f>D107+D115</f>
        <v>12251.807720000001</v>
      </c>
      <c r="E123" s="381">
        <f t="shared" ref="E123:J123" si="19">F107+F115</f>
        <v>1439.5931</v>
      </c>
      <c r="F123" s="381">
        <f t="shared" si="19"/>
        <v>2796.7054000000003</v>
      </c>
      <c r="G123" s="381">
        <f t="shared" si="19"/>
        <v>6363.0965980000001</v>
      </c>
      <c r="H123" s="381">
        <f t="shared" si="19"/>
        <v>20876.62529968669</v>
      </c>
      <c r="I123" s="381">
        <f t="shared" si="19"/>
        <v>10144.663100000002</v>
      </c>
      <c r="J123" s="381">
        <f t="shared" si="19"/>
        <v>122363.00820699999</v>
      </c>
      <c r="K123" s="410">
        <f>C127+C135</f>
        <v>8263.7201999999997</v>
      </c>
      <c r="L123" s="253"/>
      <c r="M123" s="253"/>
      <c r="N123" s="253"/>
    </row>
    <row r="124" spans="1:15" s="27" customFormat="1" ht="9" customHeight="1" x14ac:dyDescent="0.2">
      <c r="A124" s="28"/>
      <c r="B124" s="29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</row>
    <row r="125" spans="1:15" s="27" customFormat="1" ht="9" customHeight="1" thickBot="1" x14ac:dyDescent="0.25">
      <c r="A125" s="28"/>
      <c r="B125" s="29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</row>
    <row r="126" spans="1:15" s="243" customFormat="1" ht="41.45" customHeight="1" thickBot="1" x14ac:dyDescent="0.25">
      <c r="A126" s="238" t="s">
        <v>27</v>
      </c>
      <c r="B126" s="239" t="s">
        <v>26</v>
      </c>
      <c r="C126" s="240" t="s">
        <v>205</v>
      </c>
      <c r="D126" s="240" t="s">
        <v>206</v>
      </c>
      <c r="E126" s="240" t="s">
        <v>207</v>
      </c>
      <c r="F126" s="240" t="s">
        <v>358</v>
      </c>
      <c r="G126" s="240" t="s">
        <v>208</v>
      </c>
      <c r="H126" s="240" t="s">
        <v>359</v>
      </c>
      <c r="I126" s="240" t="s">
        <v>209</v>
      </c>
      <c r="J126" s="240" t="s">
        <v>360</v>
      </c>
      <c r="K126" s="241" t="s">
        <v>361</v>
      </c>
      <c r="M126" s="242"/>
      <c r="N126" s="242"/>
      <c r="O126" s="242"/>
    </row>
    <row r="127" spans="1:15" s="246" customFormat="1" ht="20.100000000000001" customHeight="1" x14ac:dyDescent="0.2">
      <c r="A127" s="244" t="s">
        <v>16</v>
      </c>
      <c r="B127" s="245" t="s">
        <v>1104</v>
      </c>
      <c r="C127" s="404">
        <f>SUM(C128:C133)</f>
        <v>1531.6212</v>
      </c>
      <c r="D127" s="404">
        <f t="shared" ref="D127:K127" si="20">SUM(D128:D133)</f>
        <v>1097.7576000000001</v>
      </c>
      <c r="E127" s="404">
        <f t="shared" si="20"/>
        <v>884.49240000000009</v>
      </c>
      <c r="F127" s="404">
        <f t="shared" si="20"/>
        <v>2543.8202200000001</v>
      </c>
      <c r="G127" s="404">
        <f t="shared" si="20"/>
        <v>1000.4043600000001</v>
      </c>
      <c r="H127" s="404">
        <f t="shared" si="20"/>
        <v>6343.2184000000007</v>
      </c>
      <c r="I127" s="404">
        <f t="shared" si="20"/>
        <v>595.46634000000006</v>
      </c>
      <c r="J127" s="404">
        <f t="shared" si="20"/>
        <v>0</v>
      </c>
      <c r="K127" s="405">
        <f t="shared" si="20"/>
        <v>767.529</v>
      </c>
      <c r="M127" s="30"/>
      <c r="N127" s="30"/>
      <c r="O127" s="30"/>
    </row>
    <row r="128" spans="1:15" s="246" customFormat="1" ht="20.100000000000001" customHeight="1" x14ac:dyDescent="0.2">
      <c r="A128" s="63" t="s">
        <v>14</v>
      </c>
      <c r="B128" s="8" t="s">
        <v>13</v>
      </c>
      <c r="C128" s="379">
        <f>'7,3,3 APA'!G1351</f>
        <v>41.938200000000009</v>
      </c>
      <c r="D128" s="379">
        <f>'7,3,3 APA'!G1377</f>
        <v>83.876400000000018</v>
      </c>
      <c r="E128" s="379">
        <f>'7,3,3 APA'!G1402</f>
        <v>58.713300000000018</v>
      </c>
      <c r="F128" s="379">
        <f>'7,3,3 APA'!G1426</f>
        <v>125.81460000000004</v>
      </c>
      <c r="G128" s="379">
        <f>'7,3,3 APA'!G1460</f>
        <v>34.289099999999998</v>
      </c>
      <c r="H128" s="379">
        <f>'7,3,3 APA'!G1484+'7,3,3 APA'!G1485+'7,3,3 APA'!G1486</f>
        <v>167.75280000000004</v>
      </c>
      <c r="I128" s="379">
        <f>'7,3,3 APA'!G1511</f>
        <v>41.938200000000009</v>
      </c>
      <c r="J128" s="379">
        <f>'7,3,3 APA'!G1537</f>
        <v>0</v>
      </c>
      <c r="K128" s="380">
        <f>'7,3,3 APA'!G1558</f>
        <v>85.62</v>
      </c>
      <c r="M128" s="247"/>
      <c r="N128" s="247"/>
      <c r="O128" s="247"/>
    </row>
    <row r="129" spans="1:15" s="246" customFormat="1" ht="23.25" customHeight="1" x14ac:dyDescent="0.2">
      <c r="A129" s="63" t="s">
        <v>12</v>
      </c>
      <c r="B129" s="8" t="s">
        <v>11</v>
      </c>
      <c r="C129" s="379">
        <f>'7,3,3 APA'!G1352</f>
        <v>35.025300000000001</v>
      </c>
      <c r="D129" s="379">
        <f>'7,3,3 APA'!G1378</f>
        <v>35.025300000000001</v>
      </c>
      <c r="E129" s="379">
        <f>'7,3,3 APA'!G1403</f>
        <v>35.025300000000001</v>
      </c>
      <c r="F129" s="379">
        <f>'7,3,3 APA'!G1427</f>
        <v>35.025300000000001</v>
      </c>
      <c r="G129" s="379">
        <v>0</v>
      </c>
      <c r="H129" s="379">
        <f>'7,3,3 APA'!G1487+'7,3,3 APA'!G1488+'7,3,3 APA'!G1489</f>
        <v>105.0759</v>
      </c>
      <c r="I129" s="379">
        <f>'7,3,3 APA'!G1512</f>
        <v>0</v>
      </c>
      <c r="J129" s="379">
        <f>'7,3,3 APA'!G1538</f>
        <v>0</v>
      </c>
      <c r="K129" s="380">
        <f>'7,3,3 APA'!G1559</f>
        <v>557.14700000000005</v>
      </c>
      <c r="M129" s="247"/>
      <c r="N129" s="247"/>
      <c r="O129" s="247"/>
    </row>
    <row r="130" spans="1:15" s="246" customFormat="1" ht="19.5" customHeight="1" x14ac:dyDescent="0.2">
      <c r="A130" s="63" t="s">
        <v>10</v>
      </c>
      <c r="B130" s="8" t="s">
        <v>9</v>
      </c>
      <c r="C130" s="379">
        <f>'7,3,3 APA'!G1353+'7,3,3 APA'!G1354</f>
        <v>137.79149999999998</v>
      </c>
      <c r="D130" s="379">
        <f>'7,3,3 APA'!G1379</f>
        <v>0</v>
      </c>
      <c r="E130" s="379">
        <f>'7,3,3 APA'!G1404</f>
        <v>0</v>
      </c>
      <c r="F130" s="379">
        <f>SUM('7,3,3 APA'!G1428:G1432)</f>
        <v>190.28349999999995</v>
      </c>
      <c r="G130" s="379">
        <f>'7,3,3 APA'!G1461</f>
        <v>13.122999999999998</v>
      </c>
      <c r="H130" s="379">
        <f>'7,3,3 APA'!G1490</f>
        <v>0</v>
      </c>
      <c r="I130" s="379">
        <f>'7,3,3 APA'!G1513</f>
        <v>0</v>
      </c>
      <c r="J130" s="379">
        <f>'7,3,3 APA'!G1539</f>
        <v>0</v>
      </c>
      <c r="K130" s="380">
        <f>'7,3,3 APA'!G1560</f>
        <v>124.762</v>
      </c>
      <c r="M130" s="247"/>
      <c r="N130" s="247"/>
      <c r="O130" s="247"/>
    </row>
    <row r="131" spans="1:15" s="246" customFormat="1" ht="20.100000000000001" customHeight="1" x14ac:dyDescent="0.2">
      <c r="A131" s="63" t="s">
        <v>8</v>
      </c>
      <c r="B131" s="8" t="s">
        <v>4</v>
      </c>
      <c r="C131" s="379">
        <f>'7,3,3 APA'!G1355+'7,3,3 APA'!G1356</f>
        <v>66.364199999999997</v>
      </c>
      <c r="D131" s="379">
        <f>'7,3,3 APA'!G1380</f>
        <v>0</v>
      </c>
      <c r="E131" s="379">
        <f>'7,3,3 APA'!G1405</f>
        <v>66.364199999999997</v>
      </c>
      <c r="F131" s="379">
        <f>'7,3,3 APA'!G1433</f>
        <v>99.546299999999988</v>
      </c>
      <c r="G131" s="379">
        <f>'7,3,3 APA'!G1462</f>
        <v>65.614999999999995</v>
      </c>
      <c r="H131" s="379">
        <f>'7,3,3 APA'!G1491</f>
        <v>524.91999999999996</v>
      </c>
      <c r="I131" s="379">
        <f>'7,3,3 APA'!G1514</f>
        <v>0</v>
      </c>
      <c r="J131" s="379">
        <f>'7,3,3 APA'!G1540</f>
        <v>0</v>
      </c>
      <c r="K131" s="380">
        <f>'7,3,3 APA'!G1561</f>
        <v>0</v>
      </c>
      <c r="M131" s="247"/>
      <c r="N131" s="247"/>
      <c r="O131" s="247"/>
    </row>
    <row r="132" spans="1:15" s="246" customFormat="1" ht="20.100000000000001" customHeight="1" x14ac:dyDescent="0.2">
      <c r="A132" s="63" t="s">
        <v>7</v>
      </c>
      <c r="B132" s="8" t="s">
        <v>6</v>
      </c>
      <c r="C132" s="379">
        <f>'7,3,3 APA'!G1357</f>
        <v>1177.1331</v>
      </c>
      <c r="D132" s="379">
        <f>'7,3,3 APA'!G1381+'7,3,3 APA'!G1382</f>
        <v>905.48700000000008</v>
      </c>
      <c r="E132" s="379">
        <f>'7,3,3 APA'!G1406</f>
        <v>724.38960000000009</v>
      </c>
      <c r="F132" s="379">
        <f>SUM('7,3,3 APA'!G1434:G1439)</f>
        <v>1955.8519200000001</v>
      </c>
      <c r="G132" s="379">
        <f>'7,3,3 APA'!G1463+'7,3,3 APA'!G1464+'7,3,3 APA'!G1465</f>
        <v>887.37726000000009</v>
      </c>
      <c r="H132" s="379">
        <f>'7,3,3 APA'!G1492</f>
        <v>5432.9220000000005</v>
      </c>
      <c r="I132" s="379">
        <f>'7,3,3 APA'!G1515+'7,3,3 APA'!G1516+'7,3,3 APA'!G1517</f>
        <v>553.52814000000001</v>
      </c>
      <c r="J132" s="379">
        <f>'7,3,3 APA'!G1541</f>
        <v>0</v>
      </c>
      <c r="K132" s="380">
        <f>'7,3,3 APA'!G1562</f>
        <v>0</v>
      </c>
      <c r="M132" s="247"/>
      <c r="N132" s="247"/>
      <c r="O132" s="247"/>
    </row>
    <row r="133" spans="1:15" s="246" customFormat="1" ht="20.100000000000001" customHeight="1" x14ac:dyDescent="0.2">
      <c r="A133" s="63" t="s">
        <v>30</v>
      </c>
      <c r="B133" s="8" t="s">
        <v>5</v>
      </c>
      <c r="C133" s="379">
        <f>'7,3,3 APA'!G1358</f>
        <v>73.368899999999996</v>
      </c>
      <c r="D133" s="379">
        <f>'7,3,3 APA'!G1383</f>
        <v>73.368899999999996</v>
      </c>
      <c r="E133" s="379">
        <f>'7,3,3 APA'!G1407</f>
        <v>0</v>
      </c>
      <c r="F133" s="379">
        <f>'7,3,3 APA'!G1440+'7,3,3 APA'!G1441</f>
        <v>137.29859999999996</v>
      </c>
      <c r="G133" s="379">
        <v>0</v>
      </c>
      <c r="H133" s="379">
        <f>'7,3,3 APA'!G1493+'7,3,3 APA'!G1494+'7,3,3 APA'!G1495</f>
        <v>112.54769999999999</v>
      </c>
      <c r="I133" s="379">
        <f>'7,3,3 APA'!G1518</f>
        <v>0</v>
      </c>
      <c r="J133" s="379">
        <f>'7,3,3 APA'!G1542</f>
        <v>0</v>
      </c>
      <c r="K133" s="380">
        <f>'7,3,3 APA'!G1563</f>
        <v>0</v>
      </c>
      <c r="M133" s="247"/>
      <c r="N133" s="247"/>
      <c r="O133" s="247"/>
    </row>
    <row r="134" spans="1:15" s="27" customFormat="1" ht="8.25" customHeight="1" x14ac:dyDescent="0.2">
      <c r="A134" s="63"/>
      <c r="B134" s="8"/>
      <c r="C134" s="406"/>
      <c r="D134" s="406"/>
      <c r="E134" s="406"/>
      <c r="F134" s="406"/>
      <c r="G134" s="406"/>
      <c r="H134" s="406"/>
      <c r="I134" s="406"/>
      <c r="J134" s="406"/>
      <c r="K134" s="407"/>
      <c r="M134" s="248"/>
      <c r="N134" s="248"/>
      <c r="O134" s="248"/>
    </row>
    <row r="135" spans="1:15" s="246" customFormat="1" ht="20.100000000000001" customHeight="1" x14ac:dyDescent="0.2">
      <c r="A135" s="249" t="s">
        <v>1105</v>
      </c>
      <c r="B135" s="250" t="s">
        <v>562</v>
      </c>
      <c r="C135" s="382">
        <f>SUM(C136:C141)</f>
        <v>6732.0990000000002</v>
      </c>
      <c r="D135" s="382">
        <f t="shared" ref="D135:K135" si="21">SUM(D136:D141)</f>
        <v>4273.8330249999999</v>
      </c>
      <c r="E135" s="382">
        <f t="shared" si="21"/>
        <v>1791.7842000000001</v>
      </c>
      <c r="F135" s="382">
        <f t="shared" si="21"/>
        <v>4327.3010250000007</v>
      </c>
      <c r="G135" s="382">
        <f t="shared" si="21"/>
        <v>1496.0220000000002</v>
      </c>
      <c r="H135" s="382">
        <f t="shared" si="21"/>
        <v>6490.8726000000006</v>
      </c>
      <c r="I135" s="382">
        <f t="shared" si="21"/>
        <v>11732.75757802139</v>
      </c>
      <c r="J135" s="382">
        <f t="shared" si="21"/>
        <v>8837.5195259786087</v>
      </c>
      <c r="K135" s="384">
        <f t="shared" si="21"/>
        <v>1852.9914723707664</v>
      </c>
      <c r="M135" s="30"/>
      <c r="N135" s="30"/>
      <c r="O135" s="30"/>
    </row>
    <row r="136" spans="1:15" s="246" customFormat="1" ht="20.100000000000001" customHeight="1" x14ac:dyDescent="0.2">
      <c r="A136" s="63" t="s">
        <v>752</v>
      </c>
      <c r="B136" s="8" t="s">
        <v>563</v>
      </c>
      <c r="C136" s="379">
        <f>'7,3,3 CANAL'!G1074</f>
        <v>0</v>
      </c>
      <c r="D136" s="379">
        <f>'7,3,3 CANAL'!G1091</f>
        <v>0</v>
      </c>
      <c r="E136" s="379">
        <f>'7,3,3 CANAL'!G1112</f>
        <v>335.13120000000009</v>
      </c>
      <c r="F136" s="379">
        <f>'7,3,3 CANAL'!G1133</f>
        <v>420.91200000000003</v>
      </c>
      <c r="G136" s="379">
        <f>'7,3,3 CANAL'!G1151</f>
        <v>0</v>
      </c>
      <c r="H136" s="379">
        <f>'7,3,3 CANAL'!G1168</f>
        <v>388.67760000000004</v>
      </c>
      <c r="I136" s="379">
        <f>'7,3,3 CANAL'!G1185</f>
        <v>1887.066</v>
      </c>
      <c r="J136" s="379">
        <f>'7,3,3 CANAL'!G1206</f>
        <v>2881.259634</v>
      </c>
      <c r="K136" s="380">
        <f>'7,3,3 CANAL'!G1227</f>
        <v>0</v>
      </c>
      <c r="M136" s="247"/>
      <c r="N136" s="247"/>
      <c r="O136" s="247"/>
    </row>
    <row r="137" spans="1:15" s="246" customFormat="1" ht="20.100000000000001" customHeight="1" x14ac:dyDescent="0.2">
      <c r="A137" s="63" t="s">
        <v>753</v>
      </c>
      <c r="B137" s="8" t="s">
        <v>4</v>
      </c>
      <c r="C137" s="379">
        <f>'7,3,3 CANAL'!G1075</f>
        <v>262.45999999999998</v>
      </c>
      <c r="D137" s="379">
        <f>'7,3,3 CANAL'!G1092</f>
        <v>524.91999999999996</v>
      </c>
      <c r="E137" s="379">
        <f>'7,3,3 CANAL'!G1113</f>
        <v>196.845</v>
      </c>
      <c r="F137" s="379">
        <f>'7,3,3 CANAL'!G1134</f>
        <v>656.15</v>
      </c>
      <c r="G137" s="379">
        <f>'7,3,3 CANAL'!G1152</f>
        <v>65.614999999999995</v>
      </c>
      <c r="H137" s="379">
        <f>'7,3,3 CANAL'!G1169</f>
        <v>393.69</v>
      </c>
      <c r="I137" s="379">
        <f>'7,3,3 CANAL'!G1186</f>
        <v>1296.6912727272727</v>
      </c>
      <c r="J137" s="379">
        <f>'7,3,3 CANAL'!G1207</f>
        <v>204.74072727272727</v>
      </c>
      <c r="K137" s="380">
        <f>'7,3,3 CANAL'!G1228</f>
        <v>204.74072727272727</v>
      </c>
      <c r="M137" s="247"/>
      <c r="N137" s="247"/>
      <c r="O137" s="247"/>
    </row>
    <row r="138" spans="1:15" s="246" customFormat="1" ht="20.100000000000001" customHeight="1" x14ac:dyDescent="0.2">
      <c r="A138" s="63" t="s">
        <v>1106</v>
      </c>
      <c r="B138" s="8" t="s">
        <v>568</v>
      </c>
      <c r="C138" s="379">
        <f>'7,3,3 CANAL'!G1076</f>
        <v>131.22999999999999</v>
      </c>
      <c r="D138" s="379">
        <f>'7,3,3 CANAL'!G1093</f>
        <v>131.88614999999999</v>
      </c>
      <c r="E138" s="379">
        <f>'7,3,3 CANAL'!G1114</f>
        <v>157.476</v>
      </c>
      <c r="F138" s="379">
        <f>'7,3,3 CANAL'!G1135</f>
        <v>242.25057999999999</v>
      </c>
      <c r="G138" s="379">
        <f>'7,3,3 CANAL'!G1153</f>
        <v>52.49199999999999</v>
      </c>
      <c r="H138" s="379">
        <f>'7,3,3 CANAL'!G1170</f>
        <v>196.84499999999997</v>
      </c>
      <c r="I138" s="379">
        <f>'7,3,3 CANAL'!G1187</f>
        <v>593.26175000000001</v>
      </c>
      <c r="J138" s="379">
        <f>'7,3,3 CANAL'!G1208</f>
        <v>195.42740000000001</v>
      </c>
      <c r="K138" s="380">
        <f>'7,3,3 CANAL'!G1229</f>
        <v>186.12133333333333</v>
      </c>
      <c r="M138" s="247"/>
      <c r="N138" s="247"/>
      <c r="O138" s="247"/>
    </row>
    <row r="139" spans="1:15" s="246" customFormat="1" ht="20.100000000000001" customHeight="1" x14ac:dyDescent="0.2">
      <c r="A139" s="63" t="s">
        <v>1107</v>
      </c>
      <c r="B139" s="8" t="s">
        <v>564</v>
      </c>
      <c r="C139" s="379">
        <v>0</v>
      </c>
      <c r="D139" s="379">
        <v>0</v>
      </c>
      <c r="E139" s="379">
        <v>0</v>
      </c>
      <c r="F139" s="379">
        <v>0</v>
      </c>
      <c r="G139" s="379">
        <v>0</v>
      </c>
      <c r="H139" s="379">
        <v>0</v>
      </c>
      <c r="I139" s="379">
        <v>0</v>
      </c>
      <c r="J139" s="379">
        <v>0</v>
      </c>
      <c r="K139" s="380">
        <v>0</v>
      </c>
      <c r="M139" s="247"/>
      <c r="N139" s="247"/>
      <c r="O139" s="247"/>
    </row>
    <row r="140" spans="1:15" s="246" customFormat="1" ht="19.5" customHeight="1" x14ac:dyDescent="0.2">
      <c r="A140" s="63" t="s">
        <v>1111</v>
      </c>
      <c r="B140" s="8" t="s">
        <v>571</v>
      </c>
      <c r="C140" s="379">
        <f>'7,3,3 CANAL'!G1077</f>
        <v>0</v>
      </c>
      <c r="D140" s="379">
        <f>'7,3,3 CANAL'!G1094</f>
        <v>0</v>
      </c>
      <c r="E140" s="379">
        <f>'7,3,3 CANAL'!G1115</f>
        <v>0</v>
      </c>
      <c r="F140" s="379">
        <f>'7,3,3 CANAL'!G1136</f>
        <v>0</v>
      </c>
      <c r="G140" s="379">
        <f>'7,3,3 CANAL'!G1154</f>
        <v>0</v>
      </c>
      <c r="H140" s="379">
        <f>'7,3,3 CANAL'!G1171</f>
        <v>0</v>
      </c>
      <c r="I140" s="379">
        <f>'7,3,3 CANAL'!G1188</f>
        <v>0</v>
      </c>
      <c r="J140" s="379">
        <f>'7,3,3 CANAL'!G1209</f>
        <v>0</v>
      </c>
      <c r="K140" s="380">
        <f>'7,3,3 CANAL'!H1230</f>
        <v>0</v>
      </c>
      <c r="M140" s="247"/>
      <c r="N140" s="247"/>
      <c r="O140" s="247"/>
    </row>
    <row r="141" spans="1:15" s="246" customFormat="1" ht="20.25" customHeight="1" x14ac:dyDescent="0.2">
      <c r="A141" s="63" t="s">
        <v>1112</v>
      </c>
      <c r="B141" s="8" t="s">
        <v>567</v>
      </c>
      <c r="C141" s="379">
        <f>'7,3,3 CANAL'!G1078</f>
        <v>6338.4090000000006</v>
      </c>
      <c r="D141" s="379">
        <f>'7,3,3 CANAL'!G1095</f>
        <v>3617.0268750000005</v>
      </c>
      <c r="E141" s="379">
        <f>'7,3,3 CANAL'!G1116</f>
        <v>1102.3320000000001</v>
      </c>
      <c r="F141" s="379">
        <f>'7,3,3 CANAL'!G1137</f>
        <v>3007.9884450000004</v>
      </c>
      <c r="G141" s="379">
        <f>'7,3,3 CANAL'!G1155</f>
        <v>1377.9150000000002</v>
      </c>
      <c r="H141" s="379">
        <f>'7,3,3 CANAL'!G1172</f>
        <v>5511.6600000000008</v>
      </c>
      <c r="I141" s="379">
        <f>'7,3,3 CANAL'!G1189</f>
        <v>7955.7385552941168</v>
      </c>
      <c r="J141" s="379">
        <f>'7,3,3 CANAL'!G1210</f>
        <v>5556.0917647058814</v>
      </c>
      <c r="K141" s="380">
        <f>'7,3,3 CANAL'!G1231</f>
        <v>1462.1294117647058</v>
      </c>
      <c r="M141" s="247"/>
      <c r="N141" s="247"/>
      <c r="O141" s="247"/>
    </row>
    <row r="142" spans="1:15" s="256" customFormat="1" ht="5.25" customHeight="1" thickBot="1" x14ac:dyDescent="0.25">
      <c r="A142" s="78"/>
      <c r="B142" s="254"/>
      <c r="C142" s="414"/>
      <c r="D142" s="389"/>
      <c r="E142" s="389"/>
      <c r="F142" s="389"/>
      <c r="G142" s="389"/>
      <c r="H142" s="389"/>
      <c r="I142" s="389"/>
      <c r="J142" s="389"/>
      <c r="K142" s="390"/>
      <c r="M142" s="255"/>
      <c r="N142" s="255"/>
      <c r="O142" s="255"/>
    </row>
    <row r="143" spans="1:15" s="27" customFormat="1" ht="30.6" customHeight="1" thickBot="1" x14ac:dyDescent="0.25">
      <c r="A143" s="70" t="s">
        <v>1</v>
      </c>
      <c r="B143" s="232" t="s">
        <v>0</v>
      </c>
      <c r="C143" s="381">
        <f t="shared" ref="C143:K143" si="22">C127+C135</f>
        <v>8263.7201999999997</v>
      </c>
      <c r="D143" s="381">
        <f t="shared" si="22"/>
        <v>5371.5906249999998</v>
      </c>
      <c r="E143" s="381">
        <f t="shared" si="22"/>
        <v>2676.2766000000001</v>
      </c>
      <c r="F143" s="381">
        <f t="shared" si="22"/>
        <v>6871.1212450000003</v>
      </c>
      <c r="G143" s="381">
        <f t="shared" si="22"/>
        <v>2496.4263600000004</v>
      </c>
      <c r="H143" s="381">
        <f t="shared" si="22"/>
        <v>12834.091</v>
      </c>
      <c r="I143" s="381">
        <f t="shared" si="22"/>
        <v>12328.223918021391</v>
      </c>
      <c r="J143" s="381">
        <f t="shared" si="22"/>
        <v>8837.5195259786087</v>
      </c>
      <c r="K143" s="410">
        <f t="shared" si="22"/>
        <v>2620.5204723707666</v>
      </c>
      <c r="M143" s="253"/>
      <c r="N143" s="253"/>
      <c r="O143" s="253"/>
    </row>
    <row r="144" spans="1:15" s="27" customFormat="1" ht="9" customHeight="1" x14ac:dyDescent="0.2">
      <c r="A144" s="28"/>
      <c r="B144" s="29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</row>
    <row r="145" spans="1:15" s="27" customFormat="1" ht="9" customHeight="1" thickBot="1" x14ac:dyDescent="0.25">
      <c r="A145" s="28"/>
      <c r="B145" s="29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</row>
    <row r="146" spans="1:15" s="243" customFormat="1" ht="41.45" customHeight="1" thickBot="1" x14ac:dyDescent="0.25">
      <c r="A146" s="238" t="s">
        <v>27</v>
      </c>
      <c r="B146" s="239" t="s">
        <v>26</v>
      </c>
      <c r="C146" s="240" t="s">
        <v>210</v>
      </c>
      <c r="D146" s="240" t="s">
        <v>211</v>
      </c>
      <c r="E146" s="240" t="s">
        <v>362</v>
      </c>
      <c r="F146" s="240" t="s">
        <v>212</v>
      </c>
      <c r="G146" s="240" t="s">
        <v>213</v>
      </c>
      <c r="H146" s="240" t="s">
        <v>214</v>
      </c>
      <c r="I146" s="240" t="s">
        <v>215</v>
      </c>
      <c r="J146" s="240" t="s">
        <v>216</v>
      </c>
      <c r="K146" s="241" t="s">
        <v>217</v>
      </c>
      <c r="M146" s="242"/>
      <c r="N146" s="242"/>
      <c r="O146" s="242"/>
    </row>
    <row r="147" spans="1:15" s="246" customFormat="1" ht="20.100000000000001" customHeight="1" x14ac:dyDescent="0.2">
      <c r="A147" s="244" t="s">
        <v>16</v>
      </c>
      <c r="B147" s="245" t="s">
        <v>1104</v>
      </c>
      <c r="C147" s="404">
        <f>SUM(C148:C153)</f>
        <v>814.93830000000003</v>
      </c>
      <c r="D147" s="404">
        <f t="shared" ref="D147:K147" si="23">SUM(D148:D153)</f>
        <v>410.67780000000005</v>
      </c>
      <c r="E147" s="404">
        <f t="shared" si="23"/>
        <v>0</v>
      </c>
      <c r="F147" s="404">
        <f t="shared" si="23"/>
        <v>1016.5173000000001</v>
      </c>
      <c r="G147" s="404">
        <f t="shared" si="23"/>
        <v>934.45600000000002</v>
      </c>
      <c r="H147" s="404">
        <f t="shared" si="23"/>
        <v>141.84054</v>
      </c>
      <c r="I147" s="404">
        <f t="shared" si="23"/>
        <v>0</v>
      </c>
      <c r="J147" s="404">
        <f t="shared" si="23"/>
        <v>0</v>
      </c>
      <c r="K147" s="405">
        <f t="shared" si="23"/>
        <v>1028.1768999999999</v>
      </c>
      <c r="M147" s="30"/>
      <c r="N147" s="30"/>
      <c r="O147" s="30"/>
    </row>
    <row r="148" spans="1:15" s="246" customFormat="1" ht="20.100000000000001" customHeight="1" x14ac:dyDescent="0.2">
      <c r="A148" s="63" t="s">
        <v>14</v>
      </c>
      <c r="B148" s="8" t="s">
        <v>13</v>
      </c>
      <c r="C148" s="379">
        <f>'7,3,3 APA'!G1582</f>
        <v>0</v>
      </c>
      <c r="D148" s="379">
        <f>'7,3,3 APA'!G1607</f>
        <v>48.482999999999983</v>
      </c>
      <c r="E148" s="379">
        <f>'7,3,3 APA'!G1631</f>
        <v>0</v>
      </c>
      <c r="F148" s="379">
        <f>'7,3,3 APA'!G1652</f>
        <v>41.938200000000009</v>
      </c>
      <c r="G148" s="379">
        <f>'7,3,3 APA'!G1673</f>
        <v>365.25599999999997</v>
      </c>
      <c r="H148" s="379">
        <f>'7,3,3 APA'!G1697</f>
        <v>0</v>
      </c>
      <c r="I148" s="379">
        <f>'7,3,3 APA'!G1721</f>
        <v>0</v>
      </c>
      <c r="J148" s="379">
        <f>'7,3,3 APA'!G1742</f>
        <v>0</v>
      </c>
      <c r="K148" s="380">
        <f>'7,3,3 APA'!G1763</f>
        <v>41.938200000000009</v>
      </c>
      <c r="M148" s="247"/>
      <c r="N148" s="247"/>
      <c r="O148" s="247"/>
    </row>
    <row r="149" spans="1:15" s="246" customFormat="1" ht="21" customHeight="1" x14ac:dyDescent="0.2">
      <c r="A149" s="63" t="s">
        <v>12</v>
      </c>
      <c r="B149" s="8" t="s">
        <v>11</v>
      </c>
      <c r="C149" s="379">
        <f>'7,3,3 APA'!G1583</f>
        <v>0</v>
      </c>
      <c r="D149" s="379">
        <f>'7,3,3 APA'!G1608</f>
        <v>0</v>
      </c>
      <c r="E149" s="379">
        <f>'7,3,3 APA'!G1632</f>
        <v>0</v>
      </c>
      <c r="F149" s="379">
        <f>'7,3,3 APA'!G1653</f>
        <v>35.025300000000001</v>
      </c>
      <c r="G149" s="379">
        <f>'7,3,3 APA'!G1674</f>
        <v>569.20000000000005</v>
      </c>
      <c r="H149" s="379">
        <f>'7,3,3 APA'!G1698</f>
        <v>0</v>
      </c>
      <c r="I149" s="379">
        <f>'7,3,3 APA'!G1722</f>
        <v>0</v>
      </c>
      <c r="J149" s="379">
        <f>'7,3,3 APA'!G1743</f>
        <v>0</v>
      </c>
      <c r="K149" s="380">
        <f>'7,3,3 APA'!G1764</f>
        <v>35.025300000000001</v>
      </c>
      <c r="M149" s="247"/>
      <c r="N149" s="247"/>
      <c r="O149" s="247"/>
    </row>
    <row r="150" spans="1:15" s="246" customFormat="1" ht="19.5" customHeight="1" x14ac:dyDescent="0.2">
      <c r="A150" s="63" t="s">
        <v>10</v>
      </c>
      <c r="B150" s="8" t="s">
        <v>9</v>
      </c>
      <c r="C150" s="379">
        <f>'7,3,3 APA'!G1584</f>
        <v>0</v>
      </c>
      <c r="D150" s="379">
        <f>'7,3,3 APA'!G1609</f>
        <v>0</v>
      </c>
      <c r="E150" s="379">
        <f>'7,3,3 APA'!G1633</f>
        <v>0</v>
      </c>
      <c r="F150" s="379">
        <f>'7,3,3 APA'!G1654</f>
        <v>0</v>
      </c>
      <c r="G150" s="379">
        <f>'7,3,3 APA'!G1675</f>
        <v>0</v>
      </c>
      <c r="H150" s="379">
        <f>'7,3,3 APA'!G1699</f>
        <v>0</v>
      </c>
      <c r="I150" s="379">
        <f>'7,3,3 APA'!G1723</f>
        <v>0</v>
      </c>
      <c r="J150" s="379">
        <f>'7,3,3 APA'!G1744</f>
        <v>0</v>
      </c>
      <c r="K150" s="380">
        <f>'7,3,3 APA'!G1765</f>
        <v>91.861000000000004</v>
      </c>
      <c r="M150" s="247"/>
      <c r="N150" s="247"/>
      <c r="O150" s="247"/>
    </row>
    <row r="151" spans="1:15" s="246" customFormat="1" ht="20.100000000000001" customHeight="1" x14ac:dyDescent="0.2">
      <c r="A151" s="63" t="s">
        <v>8</v>
      </c>
      <c r="B151" s="8" t="s">
        <v>4</v>
      </c>
      <c r="C151" s="379">
        <f>'7,3,3 APA'!G1585</f>
        <v>0</v>
      </c>
      <c r="D151" s="379">
        <f>'7,3,3 APA'!G1610</f>
        <v>0</v>
      </c>
      <c r="E151" s="379">
        <f>'7,3,3 APA'!G1634</f>
        <v>0</v>
      </c>
      <c r="F151" s="379">
        <f>'7,3,3 APA'!G1655</f>
        <v>0</v>
      </c>
      <c r="G151" s="379">
        <f>'7,3,3 APA'!G1676</f>
        <v>0</v>
      </c>
      <c r="H151" s="379">
        <f>'7,3,3 APA'!G1700</f>
        <v>33.182099999999998</v>
      </c>
      <c r="I151" s="379">
        <f>'7,3,3 APA'!G1724</f>
        <v>0</v>
      </c>
      <c r="J151" s="379">
        <f>'7,3,3 APA'!G1745</f>
        <v>0</v>
      </c>
      <c r="K151" s="380">
        <f>'7,3,3 APA'!G1766</f>
        <v>0</v>
      </c>
      <c r="M151" s="247"/>
      <c r="N151" s="247"/>
      <c r="O151" s="247"/>
    </row>
    <row r="152" spans="1:15" s="246" customFormat="1" ht="20.100000000000001" customHeight="1" x14ac:dyDescent="0.2">
      <c r="A152" s="63" t="s">
        <v>7</v>
      </c>
      <c r="B152" s="8" t="s">
        <v>6</v>
      </c>
      <c r="C152" s="379">
        <f>'7,3,3 APA'!G1586</f>
        <v>362.19480000000004</v>
      </c>
      <c r="D152" s="379">
        <f>'7,3,3 APA'!G1611</f>
        <v>362.19480000000004</v>
      </c>
      <c r="E152" s="379">
        <f>'7,3,3 APA'!G1635</f>
        <v>0</v>
      </c>
      <c r="F152" s="379">
        <f>'7,3,3 APA'!G1656</f>
        <v>905.48700000000008</v>
      </c>
      <c r="G152" s="379">
        <f>'7,3,3 APA'!G1677</f>
        <v>0</v>
      </c>
      <c r="H152" s="379">
        <f>'7,3,3 APA'!G1701</f>
        <v>108.65844000000001</v>
      </c>
      <c r="I152" s="379">
        <f>'7,3,3 APA'!G1725</f>
        <v>0</v>
      </c>
      <c r="J152" s="379">
        <f>'7,3,3 APA'!G1746</f>
        <v>0</v>
      </c>
      <c r="K152" s="380">
        <f>'7,3,3 APA'!G1767+'7,3,3 APA'!G1768</f>
        <v>814.93830000000003</v>
      </c>
      <c r="M152" s="247"/>
      <c r="N152" s="247"/>
      <c r="O152" s="247"/>
    </row>
    <row r="153" spans="1:15" s="246" customFormat="1" ht="20.100000000000001" customHeight="1" x14ac:dyDescent="0.2">
      <c r="A153" s="63" t="s">
        <v>30</v>
      </c>
      <c r="B153" s="8" t="s">
        <v>5</v>
      </c>
      <c r="C153" s="379">
        <f>'7,3,3 APA'!G1587</f>
        <v>452.74350000000004</v>
      </c>
      <c r="D153" s="379">
        <f>'7,3,3 APA'!G1612</f>
        <v>0</v>
      </c>
      <c r="E153" s="379">
        <f>'7,3,3 APA'!G1636</f>
        <v>0</v>
      </c>
      <c r="F153" s="379">
        <f>'7,3,3 APA'!G1657</f>
        <v>34.066799999999994</v>
      </c>
      <c r="G153" s="379">
        <f>'7,3,3 APA'!G1678</f>
        <v>0</v>
      </c>
      <c r="H153" s="379">
        <f>'7,3,3 APA'!G1702</f>
        <v>0</v>
      </c>
      <c r="I153" s="379">
        <f>'7,3,3 APA'!G1726</f>
        <v>0</v>
      </c>
      <c r="J153" s="379">
        <f>'7,3,3 APA'!G1747</f>
        <v>0</v>
      </c>
      <c r="K153" s="380">
        <f>'7,3,3 APA'!G1769</f>
        <v>44.414099999999991</v>
      </c>
      <c r="M153" s="247"/>
      <c r="N153" s="247"/>
      <c r="O153" s="247"/>
    </row>
    <row r="154" spans="1:15" s="27" customFormat="1" ht="8.25" customHeight="1" x14ac:dyDescent="0.2">
      <c r="A154" s="63"/>
      <c r="B154" s="8"/>
      <c r="C154" s="406"/>
      <c r="D154" s="406"/>
      <c r="E154" s="406"/>
      <c r="F154" s="406"/>
      <c r="G154" s="406"/>
      <c r="H154" s="406"/>
      <c r="I154" s="406"/>
      <c r="J154" s="406"/>
      <c r="K154" s="407"/>
      <c r="M154" s="248"/>
      <c r="N154" s="248"/>
      <c r="O154" s="248"/>
    </row>
    <row r="155" spans="1:15" s="246" customFormat="1" ht="20.100000000000001" customHeight="1" x14ac:dyDescent="0.2">
      <c r="A155" s="249" t="s">
        <v>1105</v>
      </c>
      <c r="B155" s="250" t="s">
        <v>562</v>
      </c>
      <c r="C155" s="382">
        <f>SUM(C156:C161)</f>
        <v>3683.1667950000001</v>
      </c>
      <c r="D155" s="382">
        <f t="shared" ref="D155:K155" si="24">SUM(D156:D161)</f>
        <v>8133.3729400000011</v>
      </c>
      <c r="E155" s="382">
        <f t="shared" si="24"/>
        <v>0</v>
      </c>
      <c r="F155" s="382">
        <f t="shared" si="24"/>
        <v>7192.2300000000014</v>
      </c>
      <c r="G155" s="382">
        <f t="shared" si="24"/>
        <v>6378.5850000000009</v>
      </c>
      <c r="H155" s="382">
        <f t="shared" si="24"/>
        <v>10017.599526</v>
      </c>
      <c r="I155" s="382">
        <f t="shared" si="24"/>
        <v>498.67400000000009</v>
      </c>
      <c r="J155" s="382">
        <f t="shared" si="24"/>
        <v>10397.129809000002</v>
      </c>
      <c r="K155" s="384">
        <f t="shared" si="24"/>
        <v>3595.7445000000007</v>
      </c>
      <c r="M155" s="30"/>
      <c r="N155" s="30"/>
      <c r="O155" s="30"/>
    </row>
    <row r="156" spans="1:15" s="246" customFormat="1" ht="20.100000000000001" customHeight="1" x14ac:dyDescent="0.2">
      <c r="A156" s="63" t="s">
        <v>752</v>
      </c>
      <c r="B156" s="8" t="s">
        <v>563</v>
      </c>
      <c r="C156" s="379">
        <f>'7,3,3 CANAL'!G1248</f>
        <v>0</v>
      </c>
      <c r="D156" s="379">
        <f>'7,3,3 CANAL'!G1269</f>
        <v>2372.3759399999999</v>
      </c>
      <c r="E156" s="379">
        <f>'7,3,3 CANAL'!G1286</f>
        <v>0</v>
      </c>
      <c r="F156" s="379">
        <f>'7,3,3 CANAL'!G1303</f>
        <v>499.50000000000006</v>
      </c>
      <c r="G156" s="379">
        <f>'7,3,3 CANAL'!G1320</f>
        <v>276.38999999999993</v>
      </c>
      <c r="H156" s="379">
        <f>'7,3,3 CANAL'!G1337</f>
        <v>2179.5072089999999</v>
      </c>
      <c r="I156" s="379">
        <f>'7,3,3 CANAL'!G1359</f>
        <v>0</v>
      </c>
      <c r="J156" s="379">
        <f>'7,3,3 CANAL'!G1376</f>
        <v>2605.9915860000001</v>
      </c>
      <c r="K156" s="380">
        <f>'7,3,3 CANAL'!G1398</f>
        <v>269.06400000000008</v>
      </c>
      <c r="M156" s="247"/>
      <c r="N156" s="247"/>
      <c r="O156" s="247"/>
    </row>
    <row r="157" spans="1:15" s="246" customFormat="1" ht="20.100000000000001" customHeight="1" x14ac:dyDescent="0.2">
      <c r="A157" s="63" t="s">
        <v>753</v>
      </c>
      <c r="B157" s="8" t="s">
        <v>4</v>
      </c>
      <c r="C157" s="379">
        <f>'7,3,3 CANAL'!G1249</f>
        <v>590.53499999999997</v>
      </c>
      <c r="D157" s="379">
        <f>'7,3,3 CANAL'!G1270</f>
        <v>328.07499999999999</v>
      </c>
      <c r="E157" s="379">
        <f>'7,3,3 CANAL'!G1287</f>
        <v>0</v>
      </c>
      <c r="F157" s="379">
        <f>'7,3,3 CANAL'!G1304</f>
        <v>393.69</v>
      </c>
      <c r="G157" s="379">
        <f>'7,3,3 CANAL'!G1321</f>
        <v>393.69</v>
      </c>
      <c r="H157" s="379">
        <f>'7,3,3 CANAL'!G1338</f>
        <v>524.91999999999996</v>
      </c>
      <c r="I157" s="379">
        <f>'7,3,3 CANAL'!G1360</f>
        <v>65.614999999999995</v>
      </c>
      <c r="J157" s="379">
        <f>'7,3,3 CANAL'!G1377</f>
        <v>787.38</v>
      </c>
      <c r="K157" s="380">
        <f>'7,3,3 CANAL'!G1399</f>
        <v>196.845</v>
      </c>
      <c r="M157" s="247"/>
      <c r="N157" s="247"/>
      <c r="O157" s="247"/>
    </row>
    <row r="158" spans="1:15" s="246" customFormat="1" ht="20.100000000000001" customHeight="1" x14ac:dyDescent="0.2">
      <c r="A158" s="63" t="s">
        <v>1106</v>
      </c>
      <c r="B158" s="8" t="s">
        <v>568</v>
      </c>
      <c r="C158" s="379">
        <f>'7,3,3 CANAL'!G1250</f>
        <v>316.13306999999998</v>
      </c>
      <c r="D158" s="379">
        <f>'7,3,3 CANAL'!G1271</f>
        <v>196.84499999999997</v>
      </c>
      <c r="E158" s="379">
        <f>'7,3,3 CANAL'!G1288</f>
        <v>0</v>
      </c>
      <c r="F158" s="379">
        <f>'7,3,3 CANAL'!G1305</f>
        <v>236.21399999999997</v>
      </c>
      <c r="G158" s="379">
        <f>'7,3,3 CANAL'!G1322</f>
        <v>196.84499999999997</v>
      </c>
      <c r="H158" s="379">
        <f>'7,3,3 CANAL'!G1339</f>
        <v>111.08619499999999</v>
      </c>
      <c r="I158" s="379">
        <f>'7,3,3 CANAL'!G1361</f>
        <v>19.6845</v>
      </c>
      <c r="J158" s="379">
        <f>'7,3,3 CANAL'!G1378</f>
        <v>79.459765000000004</v>
      </c>
      <c r="K158" s="380">
        <f>'7,3,3 CANAL'!G1400</f>
        <v>98.422499999999985</v>
      </c>
      <c r="M158" s="247"/>
      <c r="N158" s="247"/>
      <c r="O158" s="247"/>
    </row>
    <row r="159" spans="1:15" s="246" customFormat="1" ht="20.100000000000001" customHeight="1" x14ac:dyDescent="0.2">
      <c r="A159" s="63" t="s">
        <v>1107</v>
      </c>
      <c r="B159" s="8" t="s">
        <v>564</v>
      </c>
      <c r="C159" s="379">
        <v>0</v>
      </c>
      <c r="D159" s="379">
        <v>0</v>
      </c>
      <c r="E159" s="379">
        <f>'7,3,3 CANAL'!G1289</f>
        <v>0</v>
      </c>
      <c r="F159" s="379">
        <v>0</v>
      </c>
      <c r="G159" s="379">
        <v>0</v>
      </c>
      <c r="H159" s="379">
        <v>0</v>
      </c>
      <c r="I159" s="379">
        <v>0</v>
      </c>
      <c r="J159" s="379">
        <v>0</v>
      </c>
      <c r="K159" s="380">
        <v>0</v>
      </c>
      <c r="M159" s="247"/>
      <c r="N159" s="247"/>
      <c r="O159" s="247"/>
    </row>
    <row r="160" spans="1:15" s="246" customFormat="1" ht="21" customHeight="1" x14ac:dyDescent="0.2">
      <c r="A160" s="63" t="s">
        <v>1111</v>
      </c>
      <c r="B160" s="8" t="s">
        <v>571</v>
      </c>
      <c r="C160" s="379">
        <f>'7,3,3 CANAL'!G1251</f>
        <v>0</v>
      </c>
      <c r="D160" s="379">
        <f>'7,3,3 CANAL'!G1272</f>
        <v>0</v>
      </c>
      <c r="E160" s="379">
        <f>'7,3,3 CANAL'!G1290</f>
        <v>0</v>
      </c>
      <c r="F160" s="379">
        <f>'7,3,3 CANAL'!G1306</f>
        <v>0</v>
      </c>
      <c r="G160" s="379">
        <f>'7,3,3 CANAL'!G1323</f>
        <v>0</v>
      </c>
      <c r="H160" s="379">
        <f>'7,3,3 CANAL'!G1340</f>
        <v>0</v>
      </c>
      <c r="I160" s="379">
        <f>'7,3,3 CANAL'!G1362</f>
        <v>0</v>
      </c>
      <c r="J160" s="379">
        <f>'7,3,3 CANAL'!G1379</f>
        <v>0</v>
      </c>
      <c r="K160" s="380">
        <f>'7,3,3 CANAL'!G1401</f>
        <v>0</v>
      </c>
      <c r="M160" s="247"/>
      <c r="N160" s="247"/>
      <c r="O160" s="247"/>
    </row>
    <row r="161" spans="1:15" s="246" customFormat="1" ht="23.25" customHeight="1" x14ac:dyDescent="0.2">
      <c r="A161" s="63" t="s">
        <v>1112</v>
      </c>
      <c r="B161" s="8" t="s">
        <v>567</v>
      </c>
      <c r="C161" s="379">
        <f>'7,3,3 CANAL'!G1252</f>
        <v>2776.4987249999999</v>
      </c>
      <c r="D161" s="379">
        <f>'7,3,3 CANAL'!G1273</f>
        <v>5236.0770000000011</v>
      </c>
      <c r="E161" s="379">
        <f>'7,3,3 CANAL'!G1291</f>
        <v>0</v>
      </c>
      <c r="F161" s="379">
        <f>'7,3,3 CANAL'!G1307</f>
        <v>6062.8260000000009</v>
      </c>
      <c r="G161" s="379">
        <f>'7,3,3 CANAL'!G1324</f>
        <v>5511.6600000000008</v>
      </c>
      <c r="H161" s="379">
        <f>'7,3,3 CANAL'!G1341+'7,3,3 CANAL'!G1342</f>
        <v>7202.0861220000006</v>
      </c>
      <c r="I161" s="379">
        <f>'7,3,3 CANAL'!G1363</f>
        <v>413.37450000000007</v>
      </c>
      <c r="J161" s="379">
        <f>'7,3,3 CANAL'!G1380+'7,3,3 CANAL'!G1381</f>
        <v>6924.2984580000011</v>
      </c>
      <c r="K161" s="380">
        <f>'7,3,3 CANAL'!G1402</f>
        <v>3031.4130000000005</v>
      </c>
      <c r="M161" s="247"/>
      <c r="N161" s="247"/>
      <c r="O161" s="247"/>
    </row>
    <row r="162" spans="1:15" s="256" customFormat="1" ht="5.25" customHeight="1" thickBot="1" x14ac:dyDescent="0.25">
      <c r="A162" s="78"/>
      <c r="B162" s="254"/>
      <c r="C162" s="389"/>
      <c r="D162" s="389"/>
      <c r="E162" s="389"/>
      <c r="F162" s="389"/>
      <c r="G162" s="389"/>
      <c r="H162" s="389"/>
      <c r="I162" s="379"/>
      <c r="J162" s="389"/>
      <c r="K162" s="390"/>
      <c r="M162" s="255"/>
      <c r="N162" s="255"/>
      <c r="O162" s="255"/>
    </row>
    <row r="163" spans="1:15" s="27" customFormat="1" ht="30.6" customHeight="1" thickBot="1" x14ac:dyDescent="0.25">
      <c r="A163" s="70" t="s">
        <v>1</v>
      </c>
      <c r="B163" s="232" t="s">
        <v>0</v>
      </c>
      <c r="C163" s="381">
        <f>C147+C155</f>
        <v>4498.1050949999999</v>
      </c>
      <c r="D163" s="381">
        <f t="shared" ref="D163:K163" si="25">D147+D155</f>
        <v>8544.0507400000006</v>
      </c>
      <c r="E163" s="381">
        <f t="shared" si="25"/>
        <v>0</v>
      </c>
      <c r="F163" s="381">
        <f t="shared" si="25"/>
        <v>8208.7473000000009</v>
      </c>
      <c r="G163" s="381">
        <f t="shared" si="25"/>
        <v>7313.0410000000011</v>
      </c>
      <c r="H163" s="381">
        <f t="shared" si="25"/>
        <v>10159.440065999999</v>
      </c>
      <c r="I163" s="381">
        <f t="shared" si="25"/>
        <v>498.67400000000009</v>
      </c>
      <c r="J163" s="381">
        <f t="shared" si="25"/>
        <v>10397.129809000002</v>
      </c>
      <c r="K163" s="410">
        <f t="shared" si="25"/>
        <v>4623.9214000000011</v>
      </c>
      <c r="M163" s="253"/>
      <c r="N163" s="253"/>
      <c r="O163" s="253"/>
    </row>
    <row r="164" spans="1:15" s="27" customFormat="1" ht="9" customHeight="1" x14ac:dyDescent="0.2">
      <c r="A164" s="28"/>
      <c r="B164" s="29"/>
      <c r="C164" s="30"/>
      <c r="D164" s="30"/>
      <c r="E164" s="30"/>
      <c r="F164" s="30"/>
      <c r="G164" s="30"/>
      <c r="H164" s="30"/>
      <c r="I164" s="30"/>
      <c r="J164" s="30"/>
      <c r="K164" s="30"/>
      <c r="M164" s="30"/>
    </row>
    <row r="165" spans="1:15" s="27" customFormat="1" ht="9" customHeight="1" thickBot="1" x14ac:dyDescent="0.25">
      <c r="A165" s="28"/>
      <c r="B165" s="29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</row>
    <row r="166" spans="1:15" s="243" customFormat="1" ht="41.45" customHeight="1" thickBot="1" x14ac:dyDescent="0.25">
      <c r="A166" s="238" t="s">
        <v>27</v>
      </c>
      <c r="B166" s="239" t="s">
        <v>26</v>
      </c>
      <c r="C166" s="240" t="s">
        <v>363</v>
      </c>
      <c r="D166" s="240" t="s">
        <v>218</v>
      </c>
      <c r="E166" s="240" t="s">
        <v>219</v>
      </c>
      <c r="F166" s="240" t="s">
        <v>220</v>
      </c>
      <c r="G166" s="240" t="s">
        <v>1115</v>
      </c>
      <c r="H166" s="240" t="s">
        <v>221</v>
      </c>
      <c r="I166" s="240" t="s">
        <v>222</v>
      </c>
      <c r="J166" s="240" t="s">
        <v>223</v>
      </c>
      <c r="K166" s="241" t="s">
        <v>364</v>
      </c>
      <c r="M166" s="242"/>
      <c r="N166" s="242"/>
      <c r="O166" s="242"/>
    </row>
    <row r="167" spans="1:15" s="246" customFormat="1" ht="20.100000000000001" customHeight="1" x14ac:dyDescent="0.2">
      <c r="A167" s="244" t="s">
        <v>16</v>
      </c>
      <c r="B167" s="245" t="s">
        <v>1104</v>
      </c>
      <c r="C167" s="404">
        <f>SUM(C168:C173)</f>
        <v>4562.0734000000002</v>
      </c>
      <c r="D167" s="404">
        <f t="shared" ref="D167:K167" si="26">SUM(D168:D173)</f>
        <v>1405.3701200000003</v>
      </c>
      <c r="E167" s="404">
        <f t="shared" si="26"/>
        <v>0</v>
      </c>
      <c r="F167" s="404">
        <f t="shared" si="26"/>
        <v>1227.1019999999999</v>
      </c>
      <c r="G167" s="404">
        <f t="shared" si="26"/>
        <v>1267.6818000000001</v>
      </c>
      <c r="H167" s="404">
        <f t="shared" si="26"/>
        <v>0</v>
      </c>
      <c r="I167" s="404">
        <f t="shared" si="26"/>
        <v>111.68</v>
      </c>
      <c r="J167" s="404">
        <f t="shared" si="26"/>
        <v>0</v>
      </c>
      <c r="K167" s="405">
        <f t="shared" si="26"/>
        <v>1857.0541600000001</v>
      </c>
      <c r="M167" s="30"/>
      <c r="N167" s="30"/>
      <c r="O167" s="30"/>
    </row>
    <row r="168" spans="1:15" s="246" customFormat="1" ht="20.100000000000001" customHeight="1" x14ac:dyDescent="0.2">
      <c r="A168" s="63" t="s">
        <v>14</v>
      </c>
      <c r="B168" s="8" t="s">
        <v>13</v>
      </c>
      <c r="C168" s="379">
        <f>'7,3,3 APA'!G1788</f>
        <v>125.81460000000004</v>
      </c>
      <c r="D168" s="379">
        <f>'7,3,3 APA'!G1826</f>
        <v>16.826000000000001</v>
      </c>
      <c r="E168" s="379">
        <f>'7,3,3 APA'!G1852</f>
        <v>0</v>
      </c>
      <c r="F168" s="379">
        <f>'7,3,3 APA'!G1873</f>
        <v>152.96799999999999</v>
      </c>
      <c r="G168" s="379">
        <f>'7,3,3 APA'!G1897</f>
        <v>0</v>
      </c>
      <c r="H168" s="379">
        <f>'7,3,3 APA'!G1921</f>
        <v>0</v>
      </c>
      <c r="I168" s="379">
        <f>'7,3,3 APA'!G1942</f>
        <v>15.885</v>
      </c>
      <c r="J168" s="379">
        <f>'7,3,3 APA'!G1966</f>
        <v>0</v>
      </c>
      <c r="K168" s="380">
        <f>'7,3,3 APA'!G1987</f>
        <v>41.938200000000009</v>
      </c>
      <c r="M168" s="247"/>
      <c r="N168" s="247"/>
      <c r="O168" s="247"/>
    </row>
    <row r="169" spans="1:15" s="246" customFormat="1" ht="21" customHeight="1" x14ac:dyDescent="0.2">
      <c r="A169" s="63" t="s">
        <v>12</v>
      </c>
      <c r="B169" s="8" t="s">
        <v>11</v>
      </c>
      <c r="C169" s="379">
        <f>'7,3,3 APA'!G1789</f>
        <v>35.025300000000001</v>
      </c>
      <c r="D169" s="379">
        <f>'7,3,3 APA'!G1827</f>
        <v>464.46100000000001</v>
      </c>
      <c r="E169" s="379">
        <f>'7,3,3 APA'!G1853</f>
        <v>0</v>
      </c>
      <c r="F169" s="379">
        <f>'7,3,3 APA'!G1874</f>
        <v>710.35799999999995</v>
      </c>
      <c r="G169" s="379">
        <f>'7,3,3 APA'!G1898</f>
        <v>0</v>
      </c>
      <c r="H169" s="379">
        <f>'7,3,3 APA'!G1922</f>
        <v>0</v>
      </c>
      <c r="I169" s="379">
        <f>'7,3,3 APA'!G1943</f>
        <v>95.795000000000002</v>
      </c>
      <c r="J169" s="379">
        <f>'7,3,3 APA'!G1967</f>
        <v>0</v>
      </c>
      <c r="K169" s="380">
        <f>'7,3,3 APA'!G1988</f>
        <v>35.025300000000001</v>
      </c>
      <c r="M169" s="247"/>
      <c r="N169" s="247"/>
      <c r="O169" s="247"/>
    </row>
    <row r="170" spans="1:15" s="246" customFormat="1" ht="19.5" customHeight="1" x14ac:dyDescent="0.2">
      <c r="A170" s="63" t="s">
        <v>10</v>
      </c>
      <c r="B170" s="8" t="s">
        <v>9</v>
      </c>
      <c r="C170" s="379">
        <f>SUM('7,3,3 APA'!G1790:G1796)</f>
        <v>249.33699999999996</v>
      </c>
      <c r="D170" s="379">
        <f>'7,3,3 APA'!G1828</f>
        <v>0</v>
      </c>
      <c r="E170" s="379">
        <f>'7,3,3 APA'!G1854</f>
        <v>0</v>
      </c>
      <c r="F170" s="379">
        <f>'7,3,3 APA'!G1875</f>
        <v>95.548000000000002</v>
      </c>
      <c r="G170" s="379">
        <f>'7,3,3 APA'!G1899</f>
        <v>0</v>
      </c>
      <c r="H170" s="379">
        <f>'7,3,3 APA'!G1923</f>
        <v>0</v>
      </c>
      <c r="I170" s="379">
        <f>'7,3,3 APA'!G1944</f>
        <v>0</v>
      </c>
      <c r="J170" s="379">
        <f>'7,3,3 APA'!G1968</f>
        <v>0</v>
      </c>
      <c r="K170" s="380">
        <f>'7,3,3 APA'!G1989+'7,3,3 APA'!G1990+'7,3,3 APA'!G1991</f>
        <v>236.21399999999997</v>
      </c>
      <c r="M170" s="247"/>
      <c r="N170" s="247"/>
      <c r="O170" s="247"/>
    </row>
    <row r="171" spans="1:15" s="246" customFormat="1" ht="20.100000000000001" customHeight="1" x14ac:dyDescent="0.2">
      <c r="A171" s="63" t="s">
        <v>8</v>
      </c>
      <c r="B171" s="8" t="s">
        <v>4</v>
      </c>
      <c r="C171" s="379">
        <f>SUM('7,3,3 APA'!G1797:G1800)</f>
        <v>110.97539999999999</v>
      </c>
      <c r="D171" s="379">
        <f>'7,3,3 APA'!G1829</f>
        <v>209.89400000000001</v>
      </c>
      <c r="E171" s="379">
        <f>'7,3,3 APA'!G1855</f>
        <v>0</v>
      </c>
      <c r="F171" s="379">
        <f>'7,3,3 APA'!G1876</f>
        <v>0</v>
      </c>
      <c r="G171" s="379">
        <f>'7,3,3 APA'!G1900</f>
        <v>0</v>
      </c>
      <c r="H171" s="379">
        <f>'7,3,3 APA'!G1924</f>
        <v>0</v>
      </c>
      <c r="I171" s="379">
        <f>'7,3,3 APA'!G1945</f>
        <v>0</v>
      </c>
      <c r="J171" s="379">
        <f>'7,3,3 APA'!G1969</f>
        <v>0</v>
      </c>
      <c r="K171" s="380">
        <f>'7,3,3 APA'!G1992</f>
        <v>328.07499999999999</v>
      </c>
      <c r="M171" s="247"/>
      <c r="N171" s="247"/>
      <c r="O171" s="247"/>
    </row>
    <row r="172" spans="1:15" s="246" customFormat="1" ht="20.100000000000001" customHeight="1" x14ac:dyDescent="0.2">
      <c r="A172" s="63" t="s">
        <v>7</v>
      </c>
      <c r="B172" s="8" t="s">
        <v>6</v>
      </c>
      <c r="C172" s="379">
        <f>SUM('7,3,3 APA'!G1801:G1809)</f>
        <v>3984.1428000000005</v>
      </c>
      <c r="D172" s="379">
        <f>'7,3,3 APA'!G1830+'7,3,3 APA'!G1831+'7,3,3 APA'!G1832</f>
        <v>688.17012000000011</v>
      </c>
      <c r="E172" s="379">
        <f>'7,3,3 APA'!G1856</f>
        <v>0</v>
      </c>
      <c r="F172" s="379">
        <f>'7,3,3 APA'!G1877</f>
        <v>268.22800000000001</v>
      </c>
      <c r="G172" s="379">
        <f>'7,3,3 APA'!G1901</f>
        <v>1267.6818000000001</v>
      </c>
      <c r="H172" s="379">
        <f>'7,3,3 APA'!G1925</f>
        <v>0</v>
      </c>
      <c r="I172" s="379">
        <f>'7,3,3 APA'!G1946</f>
        <v>0</v>
      </c>
      <c r="J172" s="379">
        <f>'7,3,3 APA'!G1970</f>
        <v>0</v>
      </c>
      <c r="K172" s="380">
        <f>SUM('7,3,3 APA'!G1993:G1997)</f>
        <v>1159.0233600000001</v>
      </c>
      <c r="M172" s="247"/>
      <c r="N172" s="247"/>
      <c r="O172" s="247"/>
    </row>
    <row r="173" spans="1:15" s="246" customFormat="1" ht="20.100000000000001" customHeight="1" x14ac:dyDescent="0.2">
      <c r="A173" s="63" t="s">
        <v>30</v>
      </c>
      <c r="B173" s="8" t="s">
        <v>5</v>
      </c>
      <c r="C173" s="379">
        <f>'7,3,3 APA'!G1810</f>
        <v>56.778299999999987</v>
      </c>
      <c r="D173" s="379">
        <f>'7,3,3 APA'!G1833</f>
        <v>26.018999999999998</v>
      </c>
      <c r="E173" s="379">
        <f>'7,3,3 APA'!G1857</f>
        <v>0</v>
      </c>
      <c r="F173" s="379">
        <f>'7,3,3 APA'!G1878</f>
        <v>0</v>
      </c>
      <c r="G173" s="379">
        <f>'7,3,3 APA'!G1902</f>
        <v>0</v>
      </c>
      <c r="H173" s="379">
        <f>'7,3,3 APA'!G1926</f>
        <v>0</v>
      </c>
      <c r="I173" s="379">
        <f>'7,3,3 APA'!G1947</f>
        <v>0</v>
      </c>
      <c r="J173" s="379">
        <f>'7,3,3 APA'!G1971</f>
        <v>0</v>
      </c>
      <c r="K173" s="380">
        <f>'7,3,3 APA'!G1998</f>
        <v>56.778299999999987</v>
      </c>
      <c r="M173" s="247"/>
      <c r="N173" s="247"/>
      <c r="O173" s="247"/>
    </row>
    <row r="174" spans="1:15" s="27" customFormat="1" ht="8.25" customHeight="1" x14ac:dyDescent="0.2">
      <c r="A174" s="63"/>
      <c r="B174" s="8"/>
      <c r="C174" s="406"/>
      <c r="D174" s="406"/>
      <c r="E174" s="406"/>
      <c r="F174" s="406"/>
      <c r="G174" s="406"/>
      <c r="H174" s="406"/>
      <c r="I174" s="406"/>
      <c r="J174" s="406"/>
      <c r="K174" s="407"/>
      <c r="M174" s="248"/>
      <c r="N174" s="248"/>
      <c r="O174" s="248"/>
    </row>
    <row r="175" spans="1:15" s="246" customFormat="1" ht="20.100000000000001" customHeight="1" x14ac:dyDescent="0.2">
      <c r="A175" s="249" t="s">
        <v>1105</v>
      </c>
      <c r="B175" s="250" t="s">
        <v>562</v>
      </c>
      <c r="C175" s="382">
        <f>SUM(C176:C181)</f>
        <v>10758.602844000001</v>
      </c>
      <c r="D175" s="382">
        <f t="shared" ref="D175:K175" si="27">SUM(D176:D181)</f>
        <v>7452.9573000000009</v>
      </c>
      <c r="E175" s="382">
        <f t="shared" si="27"/>
        <v>0</v>
      </c>
      <c r="F175" s="382">
        <f t="shared" si="27"/>
        <v>9619.1589999999997</v>
      </c>
      <c r="G175" s="382">
        <f t="shared" si="27"/>
        <v>6868.6368000000011</v>
      </c>
      <c r="H175" s="382">
        <f t="shared" si="27"/>
        <v>5931.5960000000005</v>
      </c>
      <c r="I175" s="382">
        <f t="shared" si="27"/>
        <v>4249.6790000000001</v>
      </c>
      <c r="J175" s="382">
        <f t="shared" si="27"/>
        <v>11909.390216639345</v>
      </c>
      <c r="K175" s="384">
        <f t="shared" si="27"/>
        <v>13725.075071280489</v>
      </c>
      <c r="M175" s="30"/>
      <c r="N175" s="30"/>
      <c r="O175" s="30"/>
    </row>
    <row r="176" spans="1:15" s="246" customFormat="1" ht="20.100000000000001" customHeight="1" x14ac:dyDescent="0.2">
      <c r="A176" s="63" t="s">
        <v>752</v>
      </c>
      <c r="B176" s="8" t="s">
        <v>563</v>
      </c>
      <c r="C176" s="379">
        <f>'7,3,3 CANAL'!G1415</f>
        <v>2274.5833440000001</v>
      </c>
      <c r="D176" s="379">
        <f>'7,3,3 CANAL'!G1433</f>
        <v>346.85280000000006</v>
      </c>
      <c r="E176" s="379">
        <f>'7,3,3 CANAL'!G1450</f>
        <v>0</v>
      </c>
      <c r="F176" s="379">
        <f>'7,3,3 CANAL'!G1467</f>
        <v>0</v>
      </c>
      <c r="G176" s="379">
        <f>'7,3,3 CANAL'!G1484</f>
        <v>412.12080000000003</v>
      </c>
      <c r="H176" s="379">
        <f>'7,3,3 CANAL'!G1501</f>
        <v>0</v>
      </c>
      <c r="I176" s="379">
        <f>'7,3,3 CANAL'!G1522</f>
        <v>0</v>
      </c>
      <c r="J176" s="379">
        <f>'7,3,3 CANAL'!G1543</f>
        <v>0</v>
      </c>
      <c r="K176" s="380">
        <f>'7,3,3 CANAL'!G1564</f>
        <v>3066.9435224999993</v>
      </c>
      <c r="M176" s="247"/>
      <c r="N176" s="247"/>
      <c r="O176" s="247"/>
    </row>
    <row r="177" spans="1:15" s="246" customFormat="1" ht="20.100000000000001" customHeight="1" x14ac:dyDescent="0.2">
      <c r="A177" s="63" t="s">
        <v>753</v>
      </c>
      <c r="B177" s="8" t="s">
        <v>4</v>
      </c>
      <c r="C177" s="379">
        <f>'7,3,3 CANAL'!G1416</f>
        <v>328.07499999999999</v>
      </c>
      <c r="D177" s="379">
        <f>'7,3,3 CANAL'!G1434</f>
        <v>328.07499999999999</v>
      </c>
      <c r="E177" s="379">
        <f>'7,3,3 CANAL'!G1451</f>
        <v>0</v>
      </c>
      <c r="F177" s="379">
        <f>'7,3,3 CANAL'!G1468</f>
        <v>328.07499999999999</v>
      </c>
      <c r="G177" s="379">
        <f>'7,3,3 CANAL'!G1485</f>
        <v>393.69</v>
      </c>
      <c r="H177" s="379">
        <f>'7,3,3 CANAL'!G1502</f>
        <v>262.45999999999998</v>
      </c>
      <c r="I177" s="379">
        <f>'7,3,3 CANAL'!G1523</f>
        <v>558.00800000000004</v>
      </c>
      <c r="J177" s="379">
        <f>'7,3,3 CANAL'!G1544</f>
        <v>704.41399999999999</v>
      </c>
      <c r="K177" s="380">
        <f>'7,3,3 CANAL'!G1565+'7,3,3 CANAL'!G1566</f>
        <v>352.20699999999999</v>
      </c>
      <c r="M177" s="247"/>
      <c r="N177" s="247"/>
      <c r="O177" s="247"/>
    </row>
    <row r="178" spans="1:15" s="246" customFormat="1" ht="20.100000000000001" customHeight="1" x14ac:dyDescent="0.2">
      <c r="A178" s="63" t="s">
        <v>1106</v>
      </c>
      <c r="B178" s="8" t="s">
        <v>568</v>
      </c>
      <c r="C178" s="379">
        <f>'7,3,3 CANAL'!G1417</f>
        <v>164.03749999999999</v>
      </c>
      <c r="D178" s="379">
        <f>'7,3,3 CANAL'!G1435</f>
        <v>164.03749999999999</v>
      </c>
      <c r="E178" s="379">
        <f>'7,3,3 CANAL'!G1452</f>
        <v>0</v>
      </c>
      <c r="F178" s="379">
        <f>'7,3,3 CANAL'!G1469</f>
        <v>196.84499999999997</v>
      </c>
      <c r="G178" s="379">
        <f>'7,3,3 CANAL'!G1486</f>
        <v>275.58300000000003</v>
      </c>
      <c r="H178" s="379">
        <f>'7,3,3 CANAL'!G1503</f>
        <v>157.476</v>
      </c>
      <c r="I178" s="379">
        <f>'7,3,3 CANAL'!G1524</f>
        <v>92.957999999999998</v>
      </c>
      <c r="J178" s="379">
        <f>'7,3,3 CANAL'!G1545</f>
        <v>110.616</v>
      </c>
      <c r="K178" s="380">
        <f>'7,3,3 CANAL'!G1567+'7,3,3 CANAL'!G1568</f>
        <v>522.72804878048782</v>
      </c>
      <c r="M178" s="247"/>
      <c r="N178" s="247"/>
      <c r="O178" s="247"/>
    </row>
    <row r="179" spans="1:15" s="246" customFormat="1" ht="20.100000000000001" customHeight="1" x14ac:dyDescent="0.2">
      <c r="A179" s="63" t="s">
        <v>1107</v>
      </c>
      <c r="B179" s="8" t="s">
        <v>564</v>
      </c>
      <c r="C179" s="379">
        <v>0</v>
      </c>
      <c r="D179" s="379">
        <v>0</v>
      </c>
      <c r="E179" s="379">
        <f>'7,3,3 CANAL'!G1453</f>
        <v>0</v>
      </c>
      <c r="F179" s="379">
        <f>'7,3,3 CANAL'!H1453</f>
        <v>0</v>
      </c>
      <c r="G179" s="379">
        <f>'7,3,3 CANAL'!I1453</f>
        <v>0</v>
      </c>
      <c r="H179" s="379">
        <f>'7,3,3 CANAL'!J1453</f>
        <v>0</v>
      </c>
      <c r="I179" s="379">
        <f>'7,3,3 CANAL'!K1453</f>
        <v>0</v>
      </c>
      <c r="J179" s="379">
        <f>'7,3,3 CANAL'!L1453</f>
        <v>0</v>
      </c>
      <c r="K179" s="380">
        <f>'7,3,3 CANAL'!M1453</f>
        <v>0</v>
      </c>
      <c r="M179" s="247"/>
      <c r="N179" s="247"/>
      <c r="O179" s="247"/>
    </row>
    <row r="180" spans="1:15" s="246" customFormat="1" ht="21" customHeight="1" x14ac:dyDescent="0.2">
      <c r="A180" s="63" t="s">
        <v>1111</v>
      </c>
      <c r="B180" s="8" t="s">
        <v>571</v>
      </c>
      <c r="C180" s="379">
        <f>'7,3,3 CANAL'!G1418</f>
        <v>0</v>
      </c>
      <c r="D180" s="379">
        <f>'7,3,3 CANAL'!G1436</f>
        <v>0</v>
      </c>
      <c r="E180" s="379">
        <f>'7,3,3 CANAL'!G1454</f>
        <v>0</v>
      </c>
      <c r="F180" s="379">
        <f>'7,3,3 CANAL'!G1470</f>
        <v>0</v>
      </c>
      <c r="G180" s="379">
        <f>'7,3,3 CANAL'!G1487</f>
        <v>0</v>
      </c>
      <c r="H180" s="379">
        <f>'7,3,3 CANAL'!G1504</f>
        <v>0</v>
      </c>
      <c r="I180" s="379">
        <f>'7,3,3 CANAL'!G1525</f>
        <v>0</v>
      </c>
      <c r="J180" s="379">
        <f>'7,3,3 CANAL'!G1546</f>
        <v>0</v>
      </c>
      <c r="K180" s="380">
        <f>'7,3,3 CANAL'!G1569</f>
        <v>0</v>
      </c>
      <c r="M180" s="247"/>
      <c r="N180" s="247"/>
      <c r="O180" s="247"/>
    </row>
    <row r="181" spans="1:15" s="246" customFormat="1" ht="19.5" customHeight="1" x14ac:dyDescent="0.2">
      <c r="A181" s="63" t="s">
        <v>1112</v>
      </c>
      <c r="B181" s="8" t="s">
        <v>567</v>
      </c>
      <c r="C181" s="379">
        <f>'7,3,3 CANAL'!G1419+'7,3,3 CANAL'!G1420</f>
        <v>7991.9070000000011</v>
      </c>
      <c r="D181" s="379">
        <f>'7,3,3 CANAL'!G1437</f>
        <v>6613.9920000000011</v>
      </c>
      <c r="E181" s="379">
        <f>'7,3,3 CANAL'!G1455</f>
        <v>0</v>
      </c>
      <c r="F181" s="379">
        <f>'7,3,3 CANAL'!G1471</f>
        <v>9094.2389999999996</v>
      </c>
      <c r="G181" s="379">
        <f>'7,3,3 CANAL'!G1488</f>
        <v>5787.2430000000013</v>
      </c>
      <c r="H181" s="379">
        <f>'7,3,3 CANAL'!G1505</f>
        <v>5511.6600000000008</v>
      </c>
      <c r="I181" s="379">
        <f>'7,3,3 CANAL'!G1526</f>
        <v>3598.7130000000002</v>
      </c>
      <c r="J181" s="379">
        <f>'7,3,3 CANAL'!G1547</f>
        <v>11094.360216639345</v>
      </c>
      <c r="K181" s="380">
        <f>'7,3,3 CANAL'!G1570+'7,3,3 CANAL'!G1571</f>
        <v>9783.1965000000018</v>
      </c>
      <c r="M181" s="247"/>
      <c r="N181" s="247"/>
      <c r="O181" s="247"/>
    </row>
    <row r="182" spans="1:15" s="256" customFormat="1" ht="5.25" customHeight="1" thickBot="1" x14ac:dyDescent="0.25">
      <c r="A182" s="78"/>
      <c r="B182" s="254"/>
      <c r="C182" s="389"/>
      <c r="D182" s="389"/>
      <c r="E182" s="389"/>
      <c r="F182" s="389"/>
      <c r="G182" s="389"/>
      <c r="H182" s="389"/>
      <c r="I182" s="379"/>
      <c r="J182" s="389"/>
      <c r="K182" s="390"/>
      <c r="M182" s="255"/>
      <c r="N182" s="255"/>
      <c r="O182" s="255"/>
    </row>
    <row r="183" spans="1:15" s="27" customFormat="1" ht="30.6" customHeight="1" thickBot="1" x14ac:dyDescent="0.25">
      <c r="A183" s="70" t="s">
        <v>1</v>
      </c>
      <c r="B183" s="232" t="s">
        <v>0</v>
      </c>
      <c r="C183" s="381">
        <f>C167+C175</f>
        <v>15320.676244000002</v>
      </c>
      <c r="D183" s="381">
        <f t="shared" ref="D183:K183" si="28">D167+D175</f>
        <v>8858.3274200000014</v>
      </c>
      <c r="E183" s="381">
        <f t="shared" si="28"/>
        <v>0</v>
      </c>
      <c r="F183" s="381">
        <f t="shared" si="28"/>
        <v>10846.260999999999</v>
      </c>
      <c r="G183" s="381">
        <f t="shared" si="28"/>
        <v>8136.3186000000014</v>
      </c>
      <c r="H183" s="381">
        <f t="shared" si="28"/>
        <v>5931.5960000000005</v>
      </c>
      <c r="I183" s="381">
        <f t="shared" si="28"/>
        <v>4361.3590000000004</v>
      </c>
      <c r="J183" s="381">
        <f t="shared" si="28"/>
        <v>11909.390216639345</v>
      </c>
      <c r="K183" s="410">
        <f t="shared" si="28"/>
        <v>15582.129231280489</v>
      </c>
      <c r="M183" s="253"/>
      <c r="N183" s="253"/>
      <c r="O183" s="253"/>
    </row>
    <row r="184" spans="1:15" s="27" customFormat="1" ht="9" customHeight="1" x14ac:dyDescent="0.2">
      <c r="A184" s="28"/>
      <c r="B184" s="29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</row>
    <row r="185" spans="1:15" s="27" customFormat="1" ht="9" customHeight="1" thickBot="1" x14ac:dyDescent="0.25">
      <c r="A185" s="28"/>
      <c r="B185" s="29"/>
      <c r="C185" s="30"/>
      <c r="D185" s="30"/>
      <c r="E185" s="30"/>
      <c r="F185" s="30"/>
      <c r="G185" s="257"/>
      <c r="H185" s="30"/>
      <c r="I185" s="30"/>
      <c r="J185" s="30"/>
      <c r="K185" s="30"/>
      <c r="L185" s="30"/>
      <c r="M185" s="30"/>
    </row>
    <row r="186" spans="1:15" s="243" customFormat="1" ht="41.45" customHeight="1" thickBot="1" x14ac:dyDescent="0.25">
      <c r="A186" s="238" t="s">
        <v>27</v>
      </c>
      <c r="B186" s="239" t="s">
        <v>26</v>
      </c>
      <c r="C186" s="240" t="s">
        <v>224</v>
      </c>
      <c r="D186" s="240" t="s">
        <v>225</v>
      </c>
      <c r="E186" s="240" t="s">
        <v>226</v>
      </c>
      <c r="F186" s="240" t="s">
        <v>227</v>
      </c>
      <c r="G186" s="240" t="s">
        <v>228</v>
      </c>
      <c r="H186" s="240" t="s">
        <v>1116</v>
      </c>
      <c r="I186" s="240" t="s">
        <v>229</v>
      </c>
      <c r="J186" s="240" t="s">
        <v>168</v>
      </c>
      <c r="K186" s="241" t="s">
        <v>1109</v>
      </c>
      <c r="L186" s="258"/>
      <c r="M186" s="242"/>
    </row>
    <row r="187" spans="1:15" s="246" customFormat="1" ht="20.100000000000001" customHeight="1" x14ac:dyDescent="0.2">
      <c r="A187" s="244" t="s">
        <v>16</v>
      </c>
      <c r="B187" s="245" t="s">
        <v>1104</v>
      </c>
      <c r="C187" s="404">
        <f>SUM(C188:C193)</f>
        <v>0</v>
      </c>
      <c r="D187" s="404">
        <f>SUM(D188:D193)</f>
        <v>0</v>
      </c>
      <c r="E187" s="404">
        <f t="shared" ref="E187:J187" si="29">SUM(E188:E193)</f>
        <v>395.37690000000003</v>
      </c>
      <c r="F187" s="404">
        <f t="shared" si="29"/>
        <v>705.13400000000001</v>
      </c>
      <c r="G187" s="404">
        <f t="shared" si="29"/>
        <v>2904.7577000000001</v>
      </c>
      <c r="H187" s="404">
        <f t="shared" si="29"/>
        <v>1870.0063999999998</v>
      </c>
      <c r="I187" s="404">
        <f t="shared" si="29"/>
        <v>1982.2920000000001</v>
      </c>
      <c r="J187" s="404">
        <f t="shared" si="29"/>
        <v>0</v>
      </c>
      <c r="K187" s="405">
        <f>SUM(K188:K193)</f>
        <v>235727.80891133245</v>
      </c>
      <c r="L187" s="258"/>
      <c r="M187" s="30">
        <f>'7,3,1'!C275-K187</f>
        <v>-65549.38499999998</v>
      </c>
      <c r="O187" s="30"/>
    </row>
    <row r="188" spans="1:15" s="246" customFormat="1" ht="20.100000000000001" customHeight="1" x14ac:dyDescent="0.2">
      <c r="A188" s="63" t="s">
        <v>14</v>
      </c>
      <c r="B188" s="8" t="s">
        <v>13</v>
      </c>
      <c r="C188" s="379">
        <f>'7,3,3 APA'!G2014</f>
        <v>0</v>
      </c>
      <c r="D188" s="379">
        <f>'7,3,3 APA'!G2035</f>
        <v>0</v>
      </c>
      <c r="E188" s="379">
        <f>'7,3,3 APA'!G2056</f>
        <v>0</v>
      </c>
      <c r="F188" s="379">
        <f>'7,3,3 APA'!G2080</f>
        <v>0</v>
      </c>
      <c r="G188" s="379">
        <f>'7,3,3 APA'!G2101+'7,3,3 APA'!G2102</f>
        <v>53.541499999999992</v>
      </c>
      <c r="H188" s="379">
        <f>'7,3,3 APA'!G2128</f>
        <v>41.938200000000009</v>
      </c>
      <c r="I188" s="379">
        <f>'7,3,3 APA'!G2155</f>
        <v>0</v>
      </c>
      <c r="J188" s="379">
        <f>'7,3,3 APA'!G56</f>
        <v>0</v>
      </c>
      <c r="K188" s="415">
        <f>SUM(C8:K8,C28:K28,C48:K48,C68:K68,C88:K88,C108:K108,C128:K128,C148:K148,C168:K168,C188:J188)</f>
        <v>4296.4440000000004</v>
      </c>
      <c r="L188" s="259"/>
      <c r="M188" s="247"/>
      <c r="O188" s="247"/>
    </row>
    <row r="189" spans="1:15" s="246" customFormat="1" ht="22.5" customHeight="1" x14ac:dyDescent="0.2">
      <c r="A189" s="63" t="s">
        <v>12</v>
      </c>
      <c r="B189" s="8" t="s">
        <v>11</v>
      </c>
      <c r="C189" s="379">
        <f>'7,3,3 APA'!G2015</f>
        <v>0</v>
      </c>
      <c r="D189" s="379">
        <f>'7,3,3 APA'!G2036</f>
        <v>0</v>
      </c>
      <c r="E189" s="379">
        <f>'7,3,3 APA'!G2057</f>
        <v>0</v>
      </c>
      <c r="F189" s="379">
        <f>'7,3,3 APA'!G2081</f>
        <v>0</v>
      </c>
      <c r="G189" s="379">
        <f>'7,3,3 APA'!G2103+'7,3,3 APA'!G2104</f>
        <v>563.94299999999987</v>
      </c>
      <c r="H189" s="379">
        <f>'7,3,3 APA'!G2129+'7,3,3 APA'!G2130+'7,3,3 APA'!G2131</f>
        <v>293.98949999999985</v>
      </c>
      <c r="I189" s="379">
        <f>'7,3,3 APA'!G2156</f>
        <v>0</v>
      </c>
      <c r="J189" s="379">
        <f>'7,3,3 APA'!G57</f>
        <v>0</v>
      </c>
      <c r="K189" s="415">
        <f t="shared" ref="K189:K193" si="30">SUM(C9:K9,C29:K29,C49:K49,C69:K69,C89:K89,C109:K109,C129:K129,C149:K149,C169:K169,C189:J189)</f>
        <v>9735.6277000000009</v>
      </c>
      <c r="L189" s="259"/>
      <c r="M189" s="247"/>
      <c r="O189" s="247"/>
    </row>
    <row r="190" spans="1:15" s="246" customFormat="1" ht="18.75" customHeight="1" x14ac:dyDescent="0.2">
      <c r="A190" s="63" t="s">
        <v>10</v>
      </c>
      <c r="B190" s="8" t="s">
        <v>9</v>
      </c>
      <c r="C190" s="379">
        <f>'7,3,3 APA'!G2016</f>
        <v>0</v>
      </c>
      <c r="D190" s="379">
        <f>'7,3,3 APA'!G2037</f>
        <v>0</v>
      </c>
      <c r="E190" s="379">
        <f>'7,3,3 APA'!G2058</f>
        <v>0</v>
      </c>
      <c r="F190" s="379">
        <f>'7,3,3 APA'!G2082</f>
        <v>0</v>
      </c>
      <c r="G190" s="379">
        <f>'7,3,3 APA'!G2105</f>
        <v>445.68400000000003</v>
      </c>
      <c r="H190" s="379">
        <f>'7,3,3 APA'!G2132</f>
        <v>0</v>
      </c>
      <c r="I190" s="379">
        <f>'7,3,3 APA'!G2157</f>
        <v>304.101</v>
      </c>
      <c r="J190" s="379">
        <f>'7,3,3 APA'!G58</f>
        <v>0</v>
      </c>
      <c r="K190" s="415">
        <f t="shared" si="30"/>
        <v>11386.176749999999</v>
      </c>
      <c r="L190" s="259"/>
      <c r="M190" s="247"/>
      <c r="O190" s="247"/>
    </row>
    <row r="191" spans="1:15" s="246" customFormat="1" ht="20.100000000000001" customHeight="1" x14ac:dyDescent="0.2">
      <c r="A191" s="63" t="s">
        <v>8</v>
      </c>
      <c r="B191" s="8" t="s">
        <v>4</v>
      </c>
      <c r="C191" s="379">
        <f>'7,3,3 APA'!G2017</f>
        <v>0</v>
      </c>
      <c r="D191" s="379">
        <f>'7,3,3 APA'!G2038</f>
        <v>0</v>
      </c>
      <c r="E191" s="379">
        <f>'7,3,3 APA'!G2059</f>
        <v>33.182099999999998</v>
      </c>
      <c r="F191" s="379">
        <f>'7,3,3 APA'!G2083</f>
        <v>189.589</v>
      </c>
      <c r="G191" s="379">
        <f>'7,3,3 APA'!G2106</f>
        <v>131.22999999999999</v>
      </c>
      <c r="H191" s="379">
        <f>'7,3,3 APA'!G2133</f>
        <v>65.614999999999995</v>
      </c>
      <c r="I191" s="379">
        <f>'7,3,3 APA'!G2158</f>
        <v>97.772000000000006</v>
      </c>
      <c r="J191" s="379">
        <f>'7,3,3 APA'!G59</f>
        <v>0</v>
      </c>
      <c r="K191" s="415">
        <f t="shared" si="30"/>
        <v>70642.443900000013</v>
      </c>
      <c r="L191" s="259"/>
      <c r="M191" s="247"/>
      <c r="O191" s="247"/>
    </row>
    <row r="192" spans="1:15" s="246" customFormat="1" ht="20.100000000000001" customHeight="1" x14ac:dyDescent="0.2">
      <c r="A192" s="63" t="s">
        <v>7</v>
      </c>
      <c r="B192" s="8" t="s">
        <v>6</v>
      </c>
      <c r="C192" s="379">
        <f>'7,3,3 APA'!G2018</f>
        <v>0</v>
      </c>
      <c r="D192" s="379">
        <f>'7,3,3 APA'!G2039</f>
        <v>0</v>
      </c>
      <c r="E192" s="379">
        <f>'7,3,3 APA'!G2060</f>
        <v>362.19480000000004</v>
      </c>
      <c r="F192" s="379">
        <f>'7,3,3 APA'!G2084</f>
        <v>515.54499999999996</v>
      </c>
      <c r="G192" s="379">
        <f>'7,3,3 APA'!G2107+'7,3,3 APA'!G2108</f>
        <v>1580.0092000000002</v>
      </c>
      <c r="H192" s="379">
        <f>'7,3,3 APA'!G2134+'7,3,3 APA'!G2135</f>
        <v>1468.4637</v>
      </c>
      <c r="I192" s="379">
        <f>'7,3,3 APA'!G2159</f>
        <v>1425.68</v>
      </c>
      <c r="J192" s="379">
        <f>'7,3,3 APA'!G60</f>
        <v>0</v>
      </c>
      <c r="K192" s="415">
        <f t="shared" si="30"/>
        <v>91053.235761332457</v>
      </c>
      <c r="L192" s="259"/>
      <c r="M192" s="247"/>
      <c r="O192" s="247"/>
    </row>
    <row r="193" spans="1:15" s="246" customFormat="1" ht="20.100000000000001" customHeight="1" x14ac:dyDescent="0.2">
      <c r="A193" s="63" t="s">
        <v>30</v>
      </c>
      <c r="B193" s="8" t="s">
        <v>5</v>
      </c>
      <c r="C193" s="379">
        <f>'7,3,3 APA'!G2019</f>
        <v>0</v>
      </c>
      <c r="D193" s="379">
        <f>'7,3,3 APA'!G2040</f>
        <v>0</v>
      </c>
      <c r="E193" s="379">
        <f>'7,3,3 APA'!G2061</f>
        <v>0</v>
      </c>
      <c r="F193" s="379">
        <f>'7,3,3 APA'!G2085</f>
        <v>0</v>
      </c>
      <c r="G193" s="379">
        <f>'7,3,3 APA'!G2109</f>
        <v>130.35</v>
      </c>
      <c r="H193" s="379">
        <f>'7,3,3 APA'!G2136</f>
        <v>0</v>
      </c>
      <c r="I193" s="379">
        <f>'7,3,3 APA'!G2160</f>
        <v>154.739</v>
      </c>
      <c r="J193" s="379">
        <f>'7,3,3 APA'!G61</f>
        <v>0</v>
      </c>
      <c r="K193" s="415">
        <f t="shared" si="30"/>
        <v>48613.880799999992</v>
      </c>
      <c r="L193" s="259"/>
      <c r="M193" s="247"/>
      <c r="O193" s="247"/>
    </row>
    <row r="194" spans="1:15" s="27" customFormat="1" ht="5.25" customHeight="1" x14ac:dyDescent="0.2">
      <c r="A194" s="63"/>
      <c r="B194" s="8"/>
      <c r="C194" s="406"/>
      <c r="D194" s="416"/>
      <c r="E194" s="416"/>
      <c r="F194" s="416"/>
      <c r="G194" s="406"/>
      <c r="H194" s="416"/>
      <c r="I194" s="417"/>
      <c r="J194" s="417"/>
      <c r="K194" s="407"/>
      <c r="L194" s="248"/>
      <c r="M194" s="248"/>
    </row>
    <row r="195" spans="1:15" s="246" customFormat="1" ht="20.100000000000001" customHeight="1" x14ac:dyDescent="0.2">
      <c r="A195" s="249" t="s">
        <v>1105</v>
      </c>
      <c r="B195" s="250" t="s">
        <v>562</v>
      </c>
      <c r="C195" s="382">
        <f>SUM(C196:C201)</f>
        <v>0</v>
      </c>
      <c r="D195" s="382">
        <f>SUM(D196:D201)</f>
        <v>11501.055951</v>
      </c>
      <c r="E195" s="382">
        <f t="shared" ref="E195:J195" si="31">SUM(E196:E201)</f>
        <v>809.09856500000001</v>
      </c>
      <c r="F195" s="382">
        <f t="shared" si="31"/>
        <v>0</v>
      </c>
      <c r="G195" s="382">
        <f t="shared" si="31"/>
        <v>8107.730598000001</v>
      </c>
      <c r="H195" s="382">
        <f t="shared" si="31"/>
        <v>5931.5960000000005</v>
      </c>
      <c r="I195" s="382">
        <f t="shared" si="31"/>
        <v>1942.798</v>
      </c>
      <c r="J195" s="382">
        <f t="shared" si="31"/>
        <v>911.726</v>
      </c>
      <c r="K195" s="384">
        <f>SUM(K196:K201)</f>
        <v>550730.44460167247</v>
      </c>
      <c r="L195" s="260"/>
      <c r="M195" s="30">
        <f>'7,3,1'!C276-K195</f>
        <v>0</v>
      </c>
      <c r="O195" s="30"/>
    </row>
    <row r="196" spans="1:15" s="246" customFormat="1" ht="20.100000000000001" customHeight="1" x14ac:dyDescent="0.2">
      <c r="A196" s="63" t="s">
        <v>752</v>
      </c>
      <c r="B196" s="8" t="s">
        <v>563</v>
      </c>
      <c r="C196" s="379">
        <f>'7,3,3 CANAL'!G1584</f>
        <v>0</v>
      </c>
      <c r="D196" s="379">
        <f>'7,3,3 CANAL'!G1601</f>
        <v>2963.6589509999999</v>
      </c>
      <c r="E196" s="379">
        <f>'7,3,3 CANAL'!G1622</f>
        <v>0</v>
      </c>
      <c r="F196" s="379">
        <f>'7,3,3 CANAL'!G1643</f>
        <v>0</v>
      </c>
      <c r="G196" s="379">
        <f>'7,3,3 CANAL'!G1660+'7,3,3 CANAL'!G1681+'7,3,3 CANAL'!G1702</f>
        <v>1839.949584</v>
      </c>
      <c r="H196" s="379">
        <f>'7,3,3 CANAL'!G1723</f>
        <v>0</v>
      </c>
      <c r="I196" s="379">
        <f>'7,3,3 CANAL'!G1744</f>
        <v>0</v>
      </c>
      <c r="J196" s="379">
        <f>'7,3,3 CANAL'!G53</f>
        <v>0</v>
      </c>
      <c r="K196" s="415">
        <f>SUM(C16:K16,C36:K36,C56:K56,C76:K76,C96:K96,C116:K116,C136:K136,C156:K156,C176:K176,C196:J196)</f>
        <v>85099.242545100002</v>
      </c>
      <c r="L196" s="259"/>
      <c r="M196" s="247"/>
      <c r="O196" s="247"/>
    </row>
    <row r="197" spans="1:15" s="246" customFormat="1" ht="20.100000000000001" customHeight="1" x14ac:dyDescent="0.2">
      <c r="A197" s="63" t="s">
        <v>753</v>
      </c>
      <c r="B197" s="8" t="s">
        <v>4</v>
      </c>
      <c r="C197" s="379">
        <f>'7,3,3 CANAL'!G1585</f>
        <v>0</v>
      </c>
      <c r="D197" s="379">
        <f>'7,3,3 CANAL'!G1602</f>
        <v>1070.0840000000001</v>
      </c>
      <c r="E197" s="379">
        <f>'7,3,3 CANAL'!G1623</f>
        <v>65.614999999999995</v>
      </c>
      <c r="F197" s="379">
        <f>'7,3,3 CANAL'!G1644</f>
        <v>0</v>
      </c>
      <c r="G197" s="379">
        <f>'7,3,3 CANAL'!G1661+'7,3,3 CANAL'!G1682+'7,3,3 CANAL'!G1703</f>
        <v>787.38</v>
      </c>
      <c r="H197" s="379">
        <f>'7,3,3 CANAL'!G1724</f>
        <v>262.45999999999998</v>
      </c>
      <c r="I197" s="379">
        <f>'7,3,3 CANAL'!G1745</f>
        <v>347.32499999999999</v>
      </c>
      <c r="J197" s="379">
        <f>'7,3,3 CANAL'!G54</f>
        <v>235</v>
      </c>
      <c r="K197" s="415">
        <f t="shared" ref="K197:K201" si="32">SUM(C17:K17,C37:K37,C57:K57,C77:K77,C97:K97,C117:K117,C137:K137,C157:K157,C177:K177,C197:J197)</f>
        <v>42575.823121457055</v>
      </c>
      <c r="L197" s="259"/>
      <c r="M197" s="247"/>
      <c r="O197" s="247"/>
    </row>
    <row r="198" spans="1:15" s="246" customFormat="1" ht="20.100000000000001" customHeight="1" x14ac:dyDescent="0.2">
      <c r="A198" s="63" t="s">
        <v>1106</v>
      </c>
      <c r="B198" s="8" t="s">
        <v>568</v>
      </c>
      <c r="C198" s="379">
        <f>'7,3,3 CANAL'!G1586</f>
        <v>0</v>
      </c>
      <c r="D198" s="379">
        <f>'7,3,3 CANAL'!G1603</f>
        <v>154.65799999999999</v>
      </c>
      <c r="E198" s="379">
        <f>'7,3,3 CANAL'!G1624</f>
        <v>14.566529999999998</v>
      </c>
      <c r="F198" s="379">
        <f>'7,3,3 CANAL'!G1645</f>
        <v>0</v>
      </c>
      <c r="G198" s="379">
        <f>'7,3,3 CANAL'!G1662+'7,3,3 CANAL'!G1683+'7,3,3 CANAL'!G1704</f>
        <v>335.81756999999993</v>
      </c>
      <c r="H198" s="379">
        <f>'7,3,3 CANAL'!G1725</f>
        <v>157.476</v>
      </c>
      <c r="I198" s="379">
        <f>'7,3,3 CANAL'!G1746</f>
        <v>172.36500000000001</v>
      </c>
      <c r="J198" s="379">
        <f>'7,3,3 CANAL'!G55</f>
        <v>0</v>
      </c>
      <c r="K198" s="415">
        <f t="shared" si="32"/>
        <v>19209.180997948934</v>
      </c>
      <c r="L198" s="259"/>
      <c r="M198" s="247"/>
      <c r="O198" s="247"/>
    </row>
    <row r="199" spans="1:15" s="246" customFormat="1" ht="20.100000000000001" customHeight="1" x14ac:dyDescent="0.2">
      <c r="A199" s="63" t="s">
        <v>1107</v>
      </c>
      <c r="B199" s="8" t="s">
        <v>564</v>
      </c>
      <c r="C199" s="379">
        <f>'7,3,3 CANAL'!N1453</f>
        <v>0</v>
      </c>
      <c r="D199" s="379">
        <v>0</v>
      </c>
      <c r="E199" s="379">
        <v>0</v>
      </c>
      <c r="F199" s="379">
        <v>0</v>
      </c>
      <c r="G199" s="379">
        <v>0</v>
      </c>
      <c r="H199" s="379">
        <v>0</v>
      </c>
      <c r="I199" s="379">
        <v>0</v>
      </c>
      <c r="J199" s="379">
        <f>'7,3,3 CANAL'!G56</f>
        <v>0</v>
      </c>
      <c r="K199" s="415">
        <f t="shared" si="32"/>
        <v>929.24300000000005</v>
      </c>
      <c r="L199" s="259"/>
      <c r="M199" s="247"/>
      <c r="O199" s="247"/>
    </row>
    <row r="200" spans="1:15" s="246" customFormat="1" ht="20.25" customHeight="1" x14ac:dyDescent="0.2">
      <c r="A200" s="63" t="s">
        <v>1111</v>
      </c>
      <c r="B200" s="8" t="s">
        <v>571</v>
      </c>
      <c r="C200" s="379">
        <f>'7,3,3 CANAL'!G1587</f>
        <v>0</v>
      </c>
      <c r="D200" s="379">
        <f>'7,3,3 CANAL'!G1604</f>
        <v>0</v>
      </c>
      <c r="E200" s="379">
        <f>'7,3,3 CANAL'!G1625</f>
        <v>0</v>
      </c>
      <c r="F200" s="379">
        <f>'7,3,3 CANAL'!G1646</f>
        <v>0</v>
      </c>
      <c r="G200" s="379">
        <f>'7,3,3 CANAL'!G1663+'7,3,3 CANAL'!G1684+'7,3,3 CANAL'!G1705</f>
        <v>0</v>
      </c>
      <c r="H200" s="379">
        <f>'7,3,3 CANAL'!G1726</f>
        <v>0</v>
      </c>
      <c r="I200" s="379">
        <f>'7,3,3 CANAL'!G1747</f>
        <v>0</v>
      </c>
      <c r="J200" s="379">
        <f>'7,3,3 CANAL'!G57</f>
        <v>0</v>
      </c>
      <c r="K200" s="415">
        <f t="shared" si="32"/>
        <v>66540.451000000015</v>
      </c>
      <c r="L200" s="259"/>
      <c r="M200" s="247"/>
      <c r="O200" s="247"/>
    </row>
    <row r="201" spans="1:15" s="246" customFormat="1" ht="18.75" customHeight="1" x14ac:dyDescent="0.2">
      <c r="A201" s="63" t="s">
        <v>1112</v>
      </c>
      <c r="B201" s="8" t="s">
        <v>567</v>
      </c>
      <c r="C201" s="379">
        <f>'7,3,3 CANAL'!G1588</f>
        <v>0</v>
      </c>
      <c r="D201" s="379">
        <f>'7,3,3 CANAL'!G1605</f>
        <v>7312.6549999999997</v>
      </c>
      <c r="E201" s="379">
        <f>'7,3,3 CANAL'!G1626</f>
        <v>728.91703500000006</v>
      </c>
      <c r="F201" s="379">
        <f>'7,3,3 CANAL'!G1647</f>
        <v>0</v>
      </c>
      <c r="G201" s="379">
        <f>'7,3,3 CANAL'!G1664+'7,3,3 CANAL'!G1685+'7,3,3 CANAL'!G1706</f>
        <v>5144.5834440000008</v>
      </c>
      <c r="H201" s="379">
        <f>'7,3,3 CANAL'!G1727</f>
        <v>5511.6600000000008</v>
      </c>
      <c r="I201" s="379">
        <f>'7,3,3 CANAL'!G1748</f>
        <v>1423.1079999999999</v>
      </c>
      <c r="J201" s="379">
        <f>'7,3,3 CANAL'!G58</f>
        <v>676.726</v>
      </c>
      <c r="K201" s="415">
        <f t="shared" si="32"/>
        <v>336376.50393716648</v>
      </c>
      <c r="L201" s="259"/>
      <c r="M201" s="247"/>
    </row>
    <row r="202" spans="1:15" s="256" customFormat="1" ht="5.25" customHeight="1" thickBot="1" x14ac:dyDescent="0.25">
      <c r="A202" s="78"/>
      <c r="B202" s="254"/>
      <c r="C202" s="389"/>
      <c r="D202" s="418"/>
      <c r="E202" s="418"/>
      <c r="F202" s="418"/>
      <c r="G202" s="389"/>
      <c r="H202" s="418"/>
      <c r="I202" s="408"/>
      <c r="J202" s="408"/>
      <c r="K202" s="390"/>
      <c r="L202" s="261"/>
      <c r="M202" s="261"/>
    </row>
    <row r="203" spans="1:15" s="27" customFormat="1" ht="30.6" customHeight="1" thickBot="1" x14ac:dyDescent="0.25">
      <c r="A203" s="70" t="s">
        <v>1</v>
      </c>
      <c r="B203" s="232" t="s">
        <v>0</v>
      </c>
      <c r="C203" s="381">
        <f>C187+C195</f>
        <v>0</v>
      </c>
      <c r="D203" s="381">
        <f>D187+D195</f>
        <v>11501.055951</v>
      </c>
      <c r="E203" s="381">
        <f t="shared" ref="E203:J203" si="33">E187+E195</f>
        <v>1204.475465</v>
      </c>
      <c r="F203" s="381">
        <f t="shared" si="33"/>
        <v>705.13400000000001</v>
      </c>
      <c r="G203" s="381">
        <f t="shared" si="33"/>
        <v>11012.488298</v>
      </c>
      <c r="H203" s="381">
        <f t="shared" si="33"/>
        <v>7801.6023999999998</v>
      </c>
      <c r="I203" s="381">
        <f t="shared" si="33"/>
        <v>3925.09</v>
      </c>
      <c r="J203" s="381">
        <f t="shared" si="33"/>
        <v>911.726</v>
      </c>
      <c r="K203" s="410">
        <f>K187+K195</f>
        <v>786458.25351300486</v>
      </c>
      <c r="L203" s="262"/>
      <c r="M203" s="262"/>
    </row>
    <row r="204" spans="1:15" x14ac:dyDescent="0.2">
      <c r="A204" s="445"/>
      <c r="B204" s="445"/>
      <c r="C204" s="445"/>
      <c r="D204" s="445"/>
      <c r="E204" s="445"/>
      <c r="F204" s="445"/>
      <c r="G204" s="445"/>
      <c r="H204" s="445"/>
      <c r="I204" s="445"/>
      <c r="J204" s="445"/>
      <c r="K204" s="445"/>
    </row>
    <row r="206" spans="1:15" ht="15.75" x14ac:dyDescent="0.2">
      <c r="C206" s="242"/>
    </row>
    <row r="207" spans="1:15" ht="15.75" x14ac:dyDescent="0.2">
      <c r="C207" s="30"/>
    </row>
    <row r="208" spans="1:15" x14ac:dyDescent="0.2">
      <c r="C208" s="247"/>
    </row>
    <row r="209" spans="3:3" x14ac:dyDescent="0.2">
      <c r="C209" s="247"/>
    </row>
    <row r="210" spans="3:3" x14ac:dyDescent="0.2">
      <c r="C210" s="247"/>
    </row>
    <row r="211" spans="3:3" x14ac:dyDescent="0.2">
      <c r="C211" s="247"/>
    </row>
    <row r="212" spans="3:3" x14ac:dyDescent="0.2">
      <c r="C212" s="247"/>
    </row>
    <row r="213" spans="3:3" x14ac:dyDescent="0.2">
      <c r="C213" s="247"/>
    </row>
    <row r="214" spans="3:3" x14ac:dyDescent="0.2">
      <c r="C214" s="248"/>
    </row>
    <row r="215" spans="3:3" ht="15.75" x14ac:dyDescent="0.2">
      <c r="C215" s="30"/>
    </row>
    <row r="216" spans="3:3" x14ac:dyDescent="0.2">
      <c r="C216" s="247"/>
    </row>
    <row r="217" spans="3:3" x14ac:dyDescent="0.2">
      <c r="C217" s="247"/>
    </row>
    <row r="218" spans="3:3" x14ac:dyDescent="0.2">
      <c r="C218" s="247"/>
    </row>
    <row r="219" spans="3:3" x14ac:dyDescent="0.2">
      <c r="C219" s="247"/>
    </row>
    <row r="220" spans="3:3" x14ac:dyDescent="0.2">
      <c r="C220" s="247"/>
    </row>
    <row r="221" spans="3:3" x14ac:dyDescent="0.2">
      <c r="C221" s="256"/>
    </row>
    <row r="222" spans="3:3" ht="15.75" x14ac:dyDescent="0.2">
      <c r="C222" s="253"/>
    </row>
  </sheetData>
  <mergeCells count="3">
    <mergeCell ref="A1:I1"/>
    <mergeCell ref="C3:F3"/>
    <mergeCell ref="A204:K204"/>
  </mergeCells>
  <printOptions horizontalCentered="1"/>
  <pageMargins left="0.51" right="0.33" top="0.83" bottom="0.44" header="0.21" footer="0.23"/>
  <pageSetup paperSize="9" scale="84" orientation="landscape" horizontalDpi="240" verticalDpi="144" r:id="rId1"/>
  <headerFooter alignWithMargins="0">
    <oddFooter>&amp;CPage  &amp;P/&amp;N</oddFooter>
  </headerFooter>
  <rowBreaks count="9" manualBreakCount="9">
    <brk id="24" max="10" man="1"/>
    <brk id="44" max="10" man="1"/>
    <brk id="64" max="10" man="1"/>
    <brk id="84" max="10" man="1"/>
    <brk id="104" max="10" man="1"/>
    <brk id="124" max="10" man="1"/>
    <brk id="144" max="10" man="1"/>
    <brk id="164" max="10" man="1"/>
    <brk id="184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1"/>
  </sheetPr>
  <dimension ref="A1:EW2174"/>
  <sheetViews>
    <sheetView zoomScale="70" zoomScaleNormal="70" zoomScaleSheetLayoutView="70" workbookViewId="0">
      <pane ySplit="2" topLeftCell="A1237" activePane="bottomLeft" state="frozen"/>
      <selection pane="bottomLeft" activeCell="U1289" sqref="U1289"/>
    </sheetView>
  </sheetViews>
  <sheetFormatPr defaultColWidth="9.140625" defaultRowHeight="15" x14ac:dyDescent="0.2"/>
  <cols>
    <col min="1" max="1" width="6.42578125" style="351" customWidth="1"/>
    <col min="2" max="2" width="28.5703125" style="3" customWidth="1"/>
    <col min="3" max="3" width="37" style="3" customWidth="1"/>
    <col min="4" max="4" width="10.42578125" style="3" customWidth="1"/>
    <col min="5" max="5" width="13.28515625" style="51" customWidth="1"/>
    <col min="6" max="6" width="17.7109375" style="219" hidden="1" customWidth="1"/>
    <col min="7" max="7" width="19.28515625" style="27" customWidth="1"/>
    <col min="8" max="8" width="16" style="27" bestFit="1" customWidth="1"/>
    <col min="9" max="9" width="15" style="27" bestFit="1" customWidth="1"/>
    <col min="10" max="10" width="16.140625" style="27" hidden="1" customWidth="1"/>
    <col min="11" max="11" width="14.5703125" style="27" hidden="1" customWidth="1"/>
    <col min="12" max="12" width="18.140625" style="27" customWidth="1"/>
    <col min="13" max="13" width="19.42578125" style="27" customWidth="1"/>
    <col min="14" max="14" width="12.7109375" style="1" bestFit="1" customWidth="1"/>
    <col min="15" max="15" width="19.140625" style="1" customWidth="1"/>
    <col min="16" max="16384" width="9.140625" style="1"/>
  </cols>
  <sheetData>
    <row r="1" spans="1:153" s="22" customFormat="1" ht="16.5" customHeight="1" thickBot="1" x14ac:dyDescent="0.3">
      <c r="A1" s="346"/>
      <c r="B1" s="171"/>
      <c r="C1" s="171"/>
      <c r="E1" s="55"/>
      <c r="F1" s="206"/>
      <c r="G1" s="41"/>
      <c r="H1" s="41"/>
      <c r="I1" s="41"/>
      <c r="J1" s="41"/>
      <c r="K1" s="41"/>
      <c r="L1" s="41"/>
      <c r="M1" s="41"/>
      <c r="N1" s="31"/>
      <c r="O1" s="99" t="s">
        <v>1121</v>
      </c>
    </row>
    <row r="2" spans="1:153" s="22" customFormat="1" ht="25.9" customHeight="1" thickBot="1" x14ac:dyDescent="0.3">
      <c r="A2" s="346" t="s">
        <v>29</v>
      </c>
      <c r="B2" s="171"/>
      <c r="C2" s="171"/>
      <c r="D2" s="452" t="s">
        <v>104</v>
      </c>
      <c r="E2" s="453"/>
      <c r="F2" s="453"/>
      <c r="G2" s="454"/>
      <c r="H2" s="41"/>
      <c r="I2" s="41"/>
      <c r="J2" s="41"/>
      <c r="K2" s="41"/>
      <c r="L2" s="41"/>
      <c r="M2" s="41"/>
      <c r="N2" s="31"/>
      <c r="O2" s="271">
        <v>4.952</v>
      </c>
    </row>
    <row r="3" spans="1:153" s="14" customFormat="1" ht="21.95" customHeight="1" thickBot="1" x14ac:dyDescent="0.25">
      <c r="A3" s="346" t="s">
        <v>105</v>
      </c>
      <c r="B3" s="18"/>
      <c r="C3" s="18"/>
      <c r="D3" s="18"/>
      <c r="E3" s="56"/>
      <c r="F3" s="207"/>
      <c r="G3" s="43"/>
      <c r="H3" s="43"/>
      <c r="I3" s="43"/>
      <c r="J3" s="43"/>
      <c r="K3" s="43"/>
      <c r="L3" s="43"/>
      <c r="M3" s="43"/>
      <c r="N3" s="32"/>
      <c r="O3" s="32"/>
    </row>
    <row r="4" spans="1:153" s="22" customFormat="1" ht="61.5" customHeight="1" thickBot="1" x14ac:dyDescent="0.3">
      <c r="A4" s="346" t="s">
        <v>102</v>
      </c>
      <c r="B4" s="171"/>
      <c r="C4" s="139"/>
      <c r="D4" s="455" t="s">
        <v>1151</v>
      </c>
      <c r="E4" s="456"/>
      <c r="F4" s="456"/>
      <c r="G4" s="456"/>
      <c r="H4" s="456"/>
      <c r="I4" s="457"/>
      <c r="J4" s="41"/>
      <c r="K4" s="41"/>
      <c r="L4" s="41"/>
      <c r="M4" s="4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</row>
    <row r="5" spans="1:153" s="14" customFormat="1" ht="18" customHeight="1" x14ac:dyDescent="0.2">
      <c r="A5" s="346" t="s">
        <v>952</v>
      </c>
      <c r="B5" s="18"/>
      <c r="C5" s="18"/>
      <c r="D5" s="18"/>
      <c r="E5" s="56"/>
      <c r="F5" s="207"/>
      <c r="G5" s="43"/>
      <c r="H5" s="43"/>
      <c r="I5" s="43"/>
      <c r="J5" s="43"/>
      <c r="K5" s="43"/>
      <c r="L5" s="43"/>
      <c r="M5" s="43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</row>
    <row r="6" spans="1:153" s="14" customFormat="1" ht="18.75" customHeight="1" thickBot="1" x14ac:dyDescent="0.3">
      <c r="A6" s="346" t="s">
        <v>28</v>
      </c>
      <c r="B6" s="16"/>
      <c r="C6" s="16"/>
      <c r="D6" s="15"/>
      <c r="E6" s="56"/>
      <c r="F6" s="207"/>
      <c r="G6" s="43"/>
      <c r="H6" s="43"/>
      <c r="I6" s="43"/>
      <c r="J6" s="43"/>
      <c r="K6" s="43"/>
      <c r="L6" s="43"/>
      <c r="M6" s="43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</row>
    <row r="7" spans="1:153" s="3" customFormat="1" ht="32.450000000000003" customHeight="1" x14ac:dyDescent="0.2">
      <c r="A7" s="458" t="s">
        <v>27</v>
      </c>
      <c r="B7" s="440" t="s">
        <v>26</v>
      </c>
      <c r="C7" s="440" t="s">
        <v>25</v>
      </c>
      <c r="D7" s="440" t="s">
        <v>24</v>
      </c>
      <c r="E7" s="440" t="s">
        <v>23</v>
      </c>
      <c r="F7" s="461" t="s">
        <v>22</v>
      </c>
      <c r="G7" s="440" t="s">
        <v>1247</v>
      </c>
      <c r="H7" s="172" t="s">
        <v>21</v>
      </c>
      <c r="I7" s="172" t="s">
        <v>20</v>
      </c>
      <c r="J7" s="172" t="s">
        <v>19</v>
      </c>
      <c r="K7" s="172" t="s">
        <v>101</v>
      </c>
      <c r="L7" s="440" t="s">
        <v>18</v>
      </c>
      <c r="M7" s="442"/>
    </row>
    <row r="8" spans="1:153" s="3" customFormat="1" ht="29.25" customHeight="1" thickBot="1" x14ac:dyDescent="0.25">
      <c r="A8" s="459"/>
      <c r="B8" s="460"/>
      <c r="C8" s="460"/>
      <c r="D8" s="460"/>
      <c r="E8" s="460"/>
      <c r="F8" s="462"/>
      <c r="G8" s="460"/>
      <c r="H8" s="68" t="s">
        <v>1163</v>
      </c>
      <c r="I8" s="68" t="s">
        <v>1162</v>
      </c>
      <c r="J8" s="68" t="s">
        <v>96</v>
      </c>
      <c r="K8" s="68" t="s">
        <v>97</v>
      </c>
      <c r="L8" s="173" t="s">
        <v>1083</v>
      </c>
      <c r="M8" s="69" t="s">
        <v>17</v>
      </c>
    </row>
    <row r="9" spans="1:153" s="12" customFormat="1" ht="24.95" customHeight="1" x14ac:dyDescent="0.25">
      <c r="A9" s="347" t="s">
        <v>16</v>
      </c>
      <c r="B9" s="463" t="s">
        <v>15</v>
      </c>
      <c r="C9" s="464"/>
      <c r="D9" s="464"/>
      <c r="E9" s="464"/>
      <c r="F9" s="465"/>
      <c r="G9" s="66"/>
      <c r="H9" s="66"/>
      <c r="I9" s="66"/>
      <c r="J9" s="66"/>
      <c r="K9" s="66"/>
      <c r="L9" s="66"/>
      <c r="M9" s="67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</row>
    <row r="10" spans="1:153" s="11" customFormat="1" ht="23.1" customHeight="1" x14ac:dyDescent="0.25">
      <c r="A10" s="348" t="s">
        <v>14</v>
      </c>
      <c r="B10" s="8" t="s">
        <v>13</v>
      </c>
      <c r="C10" s="8"/>
      <c r="D10" s="7"/>
      <c r="E10" s="44"/>
      <c r="F10" s="208"/>
      <c r="G10" s="45"/>
      <c r="H10" s="44"/>
      <c r="I10" s="44"/>
      <c r="J10" s="46"/>
      <c r="K10" s="46"/>
      <c r="L10" s="40"/>
      <c r="M10" s="62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</row>
    <row r="11" spans="1:153" s="10" customFormat="1" ht="23.25" customHeight="1" x14ac:dyDescent="0.25">
      <c r="A11" s="348" t="s">
        <v>91</v>
      </c>
      <c r="B11" s="175" t="s">
        <v>11</v>
      </c>
      <c r="C11" s="76"/>
      <c r="D11" s="9"/>
      <c r="E11" s="40"/>
      <c r="F11" s="209"/>
      <c r="G11" s="40"/>
      <c r="H11" s="40"/>
      <c r="I11" s="44"/>
      <c r="J11" s="44"/>
      <c r="K11" s="44"/>
      <c r="L11" s="40"/>
      <c r="M11" s="62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</row>
    <row r="12" spans="1:153" s="10" customFormat="1" ht="40.5" customHeight="1" x14ac:dyDescent="0.25">
      <c r="A12" s="348" t="s">
        <v>10</v>
      </c>
      <c r="B12" s="175" t="s">
        <v>9</v>
      </c>
      <c r="C12" s="76" t="s">
        <v>1089</v>
      </c>
      <c r="D12" s="9" t="s">
        <v>2</v>
      </c>
      <c r="E12" s="40">
        <v>30000</v>
      </c>
      <c r="F12" s="210">
        <f>'Costuri unitare (2)'!Q25</f>
        <v>181.09740000000002</v>
      </c>
      <c r="G12" s="379">
        <f>E12*F12/1000</f>
        <v>5432.9220000000005</v>
      </c>
      <c r="H12" s="40">
        <v>0</v>
      </c>
      <c r="I12" s="379">
        <f>G12</f>
        <v>5432.9220000000005</v>
      </c>
      <c r="J12" s="40"/>
      <c r="K12" s="40"/>
      <c r="L12" s="40">
        <f>H12</f>
        <v>0</v>
      </c>
      <c r="M12" s="380">
        <f>I12</f>
        <v>5432.9220000000005</v>
      </c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</row>
    <row r="13" spans="1:153" s="10" customFormat="1" ht="23.1" customHeight="1" x14ac:dyDescent="0.25">
      <c r="A13" s="348" t="s">
        <v>8</v>
      </c>
      <c r="B13" s="26" t="s">
        <v>4</v>
      </c>
      <c r="C13" s="76"/>
      <c r="D13" s="9"/>
      <c r="E13" s="40"/>
      <c r="F13" s="210"/>
      <c r="G13" s="47"/>
      <c r="H13" s="47"/>
      <c r="I13" s="40"/>
      <c r="J13" s="47"/>
      <c r="K13" s="47"/>
      <c r="L13" s="40"/>
      <c r="M13" s="64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</row>
    <row r="14" spans="1:153" s="13" customFormat="1" ht="23.1" customHeight="1" x14ac:dyDescent="0.25">
      <c r="A14" s="348" t="s">
        <v>7</v>
      </c>
      <c r="B14" s="175" t="s">
        <v>6</v>
      </c>
      <c r="C14" s="76"/>
      <c r="D14" s="9"/>
      <c r="E14" s="40"/>
      <c r="F14" s="210"/>
      <c r="G14" s="40"/>
      <c r="H14" s="40"/>
      <c r="I14" s="40"/>
      <c r="J14" s="40"/>
      <c r="K14" s="40"/>
      <c r="L14" s="40"/>
      <c r="M14" s="64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</row>
    <row r="15" spans="1:153" s="6" customFormat="1" ht="23.1" customHeight="1" x14ac:dyDescent="0.25">
      <c r="A15" s="348" t="s">
        <v>30</v>
      </c>
      <c r="B15" s="175" t="s">
        <v>5</v>
      </c>
      <c r="C15" s="76"/>
      <c r="D15" s="9"/>
      <c r="E15" s="40"/>
      <c r="F15" s="210"/>
      <c r="G15" s="40"/>
      <c r="H15" s="40"/>
      <c r="I15" s="40"/>
      <c r="J15" s="40"/>
      <c r="K15" s="40"/>
      <c r="L15" s="40"/>
      <c r="M15" s="64"/>
    </row>
    <row r="16" spans="1:153" ht="12" customHeight="1" thickBot="1" x14ac:dyDescent="0.25">
      <c r="A16" s="349"/>
      <c r="B16" s="24"/>
      <c r="C16" s="24"/>
      <c r="D16" s="23"/>
      <c r="E16" s="23"/>
      <c r="F16" s="211"/>
      <c r="G16" s="48"/>
      <c r="H16" s="48"/>
      <c r="I16" s="48"/>
      <c r="J16" s="48"/>
      <c r="K16" s="48"/>
      <c r="L16" s="48"/>
      <c r="M16" s="65"/>
    </row>
    <row r="17" spans="1:153" s="5" customFormat="1" ht="26.1" customHeight="1" thickBot="1" x14ac:dyDescent="0.25">
      <c r="A17" s="350" t="s">
        <v>1</v>
      </c>
      <c r="B17" s="451" t="s">
        <v>0</v>
      </c>
      <c r="C17" s="451"/>
      <c r="D17" s="451"/>
      <c r="E17" s="71"/>
      <c r="F17" s="212"/>
      <c r="G17" s="381">
        <f t="shared" ref="G17:M17" si="0">SUM(G10:G15)</f>
        <v>5432.9220000000005</v>
      </c>
      <c r="H17" s="61">
        <f t="shared" si="0"/>
        <v>0</v>
      </c>
      <c r="I17" s="381">
        <f t="shared" si="0"/>
        <v>5432.9220000000005</v>
      </c>
      <c r="J17" s="61">
        <f t="shared" si="0"/>
        <v>0</v>
      </c>
      <c r="K17" s="61">
        <f t="shared" si="0"/>
        <v>0</v>
      </c>
      <c r="L17" s="61">
        <f t="shared" si="0"/>
        <v>0</v>
      </c>
      <c r="M17" s="381">
        <f t="shared" si="0"/>
        <v>5432.9220000000005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</row>
    <row r="18" spans="1:153" ht="14.25" customHeight="1" x14ac:dyDescent="0.2"/>
    <row r="19" spans="1:153" ht="18.75" thickBot="1" x14ac:dyDescent="0.25">
      <c r="A19" s="346" t="s">
        <v>1181</v>
      </c>
      <c r="F19" s="52"/>
      <c r="L19" s="1"/>
      <c r="M19" s="1"/>
    </row>
    <row r="20" spans="1:153" ht="40.5" customHeight="1" thickBot="1" x14ac:dyDescent="0.25">
      <c r="A20" s="500" t="s">
        <v>1118</v>
      </c>
      <c r="B20" s="273" t="s">
        <v>1119</v>
      </c>
      <c r="C20" s="264" t="s">
        <v>1249</v>
      </c>
      <c r="D20" s="470" t="s">
        <v>1120</v>
      </c>
      <c r="E20" s="470"/>
      <c r="F20" s="470" t="s">
        <v>1250</v>
      </c>
      <c r="G20" s="470"/>
      <c r="H20" s="471" t="s">
        <v>1251</v>
      </c>
      <c r="I20" s="471"/>
      <c r="J20" s="274"/>
      <c r="K20" s="274"/>
      <c r="L20" s="275" t="s">
        <v>1252</v>
      </c>
      <c r="N20" s="27"/>
    </row>
    <row r="21" spans="1:153" ht="16.5" thickBot="1" x14ac:dyDescent="0.25">
      <c r="A21" s="501"/>
      <c r="B21" s="265">
        <v>0</v>
      </c>
      <c r="C21" s="267">
        <v>0</v>
      </c>
      <c r="D21" s="474">
        <v>32652</v>
      </c>
      <c r="E21" s="474"/>
      <c r="F21" s="482">
        <f>SUM(M12:M15)/D21</f>
        <v>0.16638864388092614</v>
      </c>
      <c r="G21" s="482"/>
      <c r="H21" s="483">
        <f>F21+C21</f>
        <v>0.16638864388092614</v>
      </c>
      <c r="I21" s="483"/>
      <c r="J21" s="272"/>
      <c r="K21" s="272"/>
      <c r="L21" s="276">
        <f>H21*$O$2</f>
        <v>0.8239565644983462</v>
      </c>
      <c r="N21" s="27"/>
    </row>
    <row r="22" spans="1:153" s="22" customFormat="1" ht="10.15" customHeight="1" thickBot="1" x14ac:dyDescent="0.3">
      <c r="A22" s="346"/>
      <c r="B22" s="171"/>
      <c r="C22" s="171"/>
      <c r="E22" s="55"/>
      <c r="F22" s="206"/>
      <c r="G22" s="41"/>
      <c r="H22" s="41"/>
      <c r="I22" s="41"/>
      <c r="J22" s="41"/>
      <c r="K22" s="41"/>
      <c r="L22" s="41"/>
      <c r="M22" s="41"/>
      <c r="N22" s="31"/>
      <c r="O22" s="31"/>
    </row>
    <row r="23" spans="1:153" s="22" customFormat="1" ht="25.9" customHeight="1" thickBot="1" x14ac:dyDescent="0.3">
      <c r="A23" s="346" t="s">
        <v>29</v>
      </c>
      <c r="B23" s="171"/>
      <c r="C23" s="171"/>
      <c r="D23" s="452" t="s">
        <v>104</v>
      </c>
      <c r="E23" s="453"/>
      <c r="F23" s="453"/>
      <c r="G23" s="454"/>
      <c r="H23" s="41"/>
      <c r="I23" s="41"/>
      <c r="J23" s="41"/>
      <c r="K23" s="41"/>
      <c r="L23" s="41"/>
      <c r="M23" s="41"/>
      <c r="N23" s="31"/>
      <c r="O23" s="31"/>
    </row>
    <row r="24" spans="1:153" s="14" customFormat="1" ht="21.95" customHeight="1" thickBot="1" x14ac:dyDescent="0.25">
      <c r="A24" s="346" t="s">
        <v>105</v>
      </c>
      <c r="B24" s="18"/>
      <c r="C24" s="18"/>
      <c r="D24" s="18"/>
      <c r="E24" s="56"/>
      <c r="F24" s="207"/>
      <c r="G24" s="43"/>
      <c r="H24" s="43"/>
      <c r="I24" s="43"/>
      <c r="J24" s="43"/>
      <c r="K24" s="43"/>
      <c r="L24" s="43"/>
      <c r="M24" s="43"/>
      <c r="N24" s="32"/>
      <c r="O24" s="32"/>
    </row>
    <row r="25" spans="1:153" s="22" customFormat="1" ht="61.5" customHeight="1" thickBot="1" x14ac:dyDescent="0.3">
      <c r="A25" s="346" t="s">
        <v>102</v>
      </c>
      <c r="B25" s="171"/>
      <c r="C25" s="139"/>
      <c r="D25" s="455" t="s">
        <v>440</v>
      </c>
      <c r="E25" s="456"/>
      <c r="F25" s="456"/>
      <c r="G25" s="456"/>
      <c r="H25" s="456"/>
      <c r="I25" s="457"/>
      <c r="J25" s="112"/>
      <c r="K25" s="41"/>
      <c r="L25" s="41"/>
      <c r="M25" s="4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</row>
    <row r="26" spans="1:153" s="14" customFormat="1" ht="18" x14ac:dyDescent="0.2">
      <c r="A26" s="346" t="s">
        <v>953</v>
      </c>
      <c r="B26" s="18"/>
      <c r="C26" s="18"/>
      <c r="D26" s="18"/>
      <c r="E26" s="56"/>
      <c r="F26" s="207"/>
      <c r="G26" s="43"/>
      <c r="H26" s="43"/>
      <c r="I26" s="43"/>
      <c r="J26" s="43"/>
      <c r="K26" s="43"/>
      <c r="L26" s="43"/>
      <c r="M26" s="43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</row>
    <row r="27" spans="1:153" s="14" customFormat="1" ht="18.75" thickBot="1" x14ac:dyDescent="0.3">
      <c r="A27" s="346" t="s">
        <v>28</v>
      </c>
      <c r="B27" s="16"/>
      <c r="C27" s="16"/>
      <c r="D27" s="15"/>
      <c r="E27" s="56"/>
      <c r="F27" s="207"/>
      <c r="G27" s="43"/>
      <c r="H27" s="43"/>
      <c r="I27" s="43"/>
      <c r="J27" s="43"/>
      <c r="K27" s="43"/>
      <c r="L27" s="43"/>
      <c r="M27" s="43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</row>
    <row r="28" spans="1:153" s="3" customFormat="1" ht="32.450000000000003" customHeight="1" x14ac:dyDescent="0.2">
      <c r="A28" s="458" t="s">
        <v>27</v>
      </c>
      <c r="B28" s="440" t="s">
        <v>26</v>
      </c>
      <c r="C28" s="440" t="s">
        <v>25</v>
      </c>
      <c r="D28" s="440" t="s">
        <v>24</v>
      </c>
      <c r="E28" s="440" t="s">
        <v>23</v>
      </c>
      <c r="F28" s="461" t="s">
        <v>22</v>
      </c>
      <c r="G28" s="440" t="s">
        <v>1247</v>
      </c>
      <c r="H28" s="172" t="s">
        <v>21</v>
      </c>
      <c r="I28" s="172" t="s">
        <v>20</v>
      </c>
      <c r="J28" s="172" t="s">
        <v>19</v>
      </c>
      <c r="K28" s="172" t="s">
        <v>101</v>
      </c>
      <c r="L28" s="440" t="s">
        <v>18</v>
      </c>
      <c r="M28" s="442"/>
    </row>
    <row r="29" spans="1:153" s="3" customFormat="1" ht="29.25" customHeight="1" thickBot="1" x14ac:dyDescent="0.25">
      <c r="A29" s="459"/>
      <c r="B29" s="460"/>
      <c r="C29" s="460"/>
      <c r="D29" s="460"/>
      <c r="E29" s="460"/>
      <c r="F29" s="462"/>
      <c r="G29" s="460"/>
      <c r="H29" s="68" t="s">
        <v>1163</v>
      </c>
      <c r="I29" s="68" t="s">
        <v>1162</v>
      </c>
      <c r="J29" s="68" t="s">
        <v>96</v>
      </c>
      <c r="K29" s="68" t="s">
        <v>97</v>
      </c>
      <c r="L29" s="173" t="s">
        <v>1083</v>
      </c>
      <c r="M29" s="69" t="s">
        <v>17</v>
      </c>
    </row>
    <row r="30" spans="1:153" s="12" customFormat="1" ht="24.95" customHeight="1" x14ac:dyDescent="0.25">
      <c r="A30" s="347" t="s">
        <v>16</v>
      </c>
      <c r="B30" s="463" t="s">
        <v>15</v>
      </c>
      <c r="C30" s="464"/>
      <c r="D30" s="464"/>
      <c r="E30" s="464"/>
      <c r="F30" s="465"/>
      <c r="G30" s="66"/>
      <c r="H30" s="66"/>
      <c r="I30" s="66"/>
      <c r="J30" s="66"/>
      <c r="K30" s="66"/>
      <c r="L30" s="66"/>
      <c r="M30" s="67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</row>
    <row r="31" spans="1:153" s="11" customFormat="1" ht="36.75" customHeight="1" x14ac:dyDescent="0.25">
      <c r="A31" s="348" t="s">
        <v>78</v>
      </c>
      <c r="B31" s="446" t="s">
        <v>13</v>
      </c>
      <c r="C31" s="76" t="s">
        <v>488</v>
      </c>
      <c r="D31" s="9" t="s">
        <v>3</v>
      </c>
      <c r="E31" s="40">
        <v>0</v>
      </c>
      <c r="F31" s="210">
        <v>0</v>
      </c>
      <c r="G31" s="379">
        <f>F31*E31/1000</f>
        <v>0</v>
      </c>
      <c r="H31" s="379">
        <f>G31</f>
        <v>0</v>
      </c>
      <c r="I31" s="382"/>
      <c r="J31" s="383"/>
      <c r="K31" s="383"/>
      <c r="L31" s="379">
        <f>H31</f>
        <v>0</v>
      </c>
      <c r="M31" s="384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</row>
    <row r="32" spans="1:153" s="73" customFormat="1" ht="23.1" customHeight="1" x14ac:dyDescent="0.25">
      <c r="A32" s="348" t="s">
        <v>233</v>
      </c>
      <c r="B32" s="448"/>
      <c r="C32" s="76" t="s">
        <v>487</v>
      </c>
      <c r="D32" s="9" t="s">
        <v>3</v>
      </c>
      <c r="E32" s="40">
        <v>0</v>
      </c>
      <c r="F32" s="210">
        <v>0</v>
      </c>
      <c r="G32" s="379">
        <f>F32*E32/100</f>
        <v>0</v>
      </c>
      <c r="H32" s="379">
        <f t="shared" ref="H32:H37" si="1">G32</f>
        <v>0</v>
      </c>
      <c r="I32" s="382"/>
      <c r="J32" s="383"/>
      <c r="K32" s="383"/>
      <c r="L32" s="379">
        <f t="shared" ref="L32:L37" si="2">H32</f>
        <v>0</v>
      </c>
      <c r="M32" s="384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</row>
    <row r="33" spans="1:153" s="10" customFormat="1" ht="33" customHeight="1" x14ac:dyDescent="0.25">
      <c r="A33" s="348" t="s">
        <v>12</v>
      </c>
      <c r="B33" s="175" t="s">
        <v>11</v>
      </c>
      <c r="C33" s="76" t="s">
        <v>486</v>
      </c>
      <c r="D33" s="9" t="s">
        <v>232</v>
      </c>
      <c r="E33" s="40">
        <v>0</v>
      </c>
      <c r="F33" s="209">
        <v>0</v>
      </c>
      <c r="G33" s="379">
        <f>F33*E33/1000</f>
        <v>0</v>
      </c>
      <c r="H33" s="379">
        <f t="shared" si="1"/>
        <v>0</v>
      </c>
      <c r="I33" s="382"/>
      <c r="J33" s="382"/>
      <c r="K33" s="382"/>
      <c r="L33" s="379">
        <f t="shared" si="2"/>
        <v>0</v>
      </c>
      <c r="M33" s="384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</row>
    <row r="34" spans="1:153" s="10" customFormat="1" ht="23.1" customHeight="1" x14ac:dyDescent="0.25">
      <c r="A34" s="348" t="s">
        <v>10</v>
      </c>
      <c r="B34" s="175" t="s">
        <v>9</v>
      </c>
      <c r="C34" s="76" t="s">
        <v>1154</v>
      </c>
      <c r="D34" s="9" t="s">
        <v>2</v>
      </c>
      <c r="E34" s="40">
        <v>1524</v>
      </c>
      <c r="F34" s="210">
        <f>G34/E34</f>
        <v>0.16060761154855643</v>
      </c>
      <c r="G34" s="379">
        <f>244766/1000</f>
        <v>244.76599999999999</v>
      </c>
      <c r="H34" s="379">
        <f>G34</f>
        <v>244.76599999999999</v>
      </c>
      <c r="I34" s="379"/>
      <c r="J34" s="379"/>
      <c r="K34" s="379"/>
      <c r="L34" s="379">
        <f t="shared" si="2"/>
        <v>244.76599999999999</v>
      </c>
      <c r="M34" s="380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</row>
    <row r="35" spans="1:153" s="10" customFormat="1" ht="23.1" customHeight="1" x14ac:dyDescent="0.25">
      <c r="A35" s="348" t="s">
        <v>8</v>
      </c>
      <c r="B35" s="26" t="s">
        <v>4</v>
      </c>
      <c r="C35" s="76" t="s">
        <v>1155</v>
      </c>
      <c r="D35" s="9" t="s">
        <v>3</v>
      </c>
      <c r="E35" s="40">
        <v>1</v>
      </c>
      <c r="F35" s="210">
        <f>G35/E35</f>
        <v>105.551</v>
      </c>
      <c r="G35" s="379">
        <f>105551/1000</f>
        <v>105.551</v>
      </c>
      <c r="H35" s="379">
        <f t="shared" si="1"/>
        <v>105.551</v>
      </c>
      <c r="I35" s="379"/>
      <c r="J35" s="385"/>
      <c r="K35" s="385"/>
      <c r="L35" s="379">
        <f t="shared" si="2"/>
        <v>105.551</v>
      </c>
      <c r="M35" s="380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</row>
    <row r="36" spans="1:153" s="13" customFormat="1" ht="23.1" customHeight="1" x14ac:dyDescent="0.25">
      <c r="A36" s="348" t="s">
        <v>7</v>
      </c>
      <c r="B36" s="175" t="s">
        <v>6</v>
      </c>
      <c r="C36" s="76" t="s">
        <v>1090</v>
      </c>
      <c r="D36" s="9" t="s">
        <v>2</v>
      </c>
      <c r="E36" s="40">
        <v>3247</v>
      </c>
      <c r="F36" s="210">
        <f>G36/E36</f>
        <v>0.14863165999384048</v>
      </c>
      <c r="G36" s="379">
        <f>482607/1000</f>
        <v>482.60700000000003</v>
      </c>
      <c r="H36" s="379">
        <f t="shared" si="1"/>
        <v>482.60700000000003</v>
      </c>
      <c r="I36" s="379"/>
      <c r="J36" s="379"/>
      <c r="K36" s="379"/>
      <c r="L36" s="379">
        <f t="shared" si="2"/>
        <v>482.60700000000003</v>
      </c>
      <c r="M36" s="380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</row>
    <row r="37" spans="1:153" s="6" customFormat="1" ht="33" customHeight="1" x14ac:dyDescent="0.25">
      <c r="A37" s="348" t="s">
        <v>30</v>
      </c>
      <c r="B37" s="175" t="s">
        <v>5</v>
      </c>
      <c r="C37" s="76" t="s">
        <v>1156</v>
      </c>
      <c r="D37" s="9" t="s">
        <v>3</v>
      </c>
      <c r="E37" s="40">
        <v>1</v>
      </c>
      <c r="F37" s="210">
        <f>G37/E37</f>
        <v>187.8</v>
      </c>
      <c r="G37" s="379">
        <f>187800/1000</f>
        <v>187.8</v>
      </c>
      <c r="H37" s="379">
        <f t="shared" si="1"/>
        <v>187.8</v>
      </c>
      <c r="I37" s="379"/>
      <c r="J37" s="379"/>
      <c r="K37" s="379"/>
      <c r="L37" s="379">
        <f t="shared" si="2"/>
        <v>187.8</v>
      </c>
      <c r="M37" s="380"/>
    </row>
    <row r="38" spans="1:153" ht="12" customHeight="1" thickBot="1" x14ac:dyDescent="0.25">
      <c r="A38" s="349"/>
      <c r="B38" s="24"/>
      <c r="C38" s="24"/>
      <c r="D38" s="23"/>
      <c r="E38" s="23"/>
      <c r="F38" s="211"/>
      <c r="G38" s="386"/>
      <c r="H38" s="386"/>
      <c r="I38" s="386"/>
      <c r="J38" s="386"/>
      <c r="K38" s="386"/>
      <c r="L38" s="386"/>
      <c r="M38" s="387"/>
    </row>
    <row r="39" spans="1:153" s="5" customFormat="1" ht="26.1" customHeight="1" thickBot="1" x14ac:dyDescent="0.25">
      <c r="A39" s="350" t="s">
        <v>1</v>
      </c>
      <c r="B39" s="451" t="s">
        <v>0</v>
      </c>
      <c r="C39" s="451"/>
      <c r="D39" s="451"/>
      <c r="E39" s="71"/>
      <c r="F39" s="212"/>
      <c r="G39" s="381">
        <f t="shared" ref="G39:M39" si="3">SUM(G31:G37)</f>
        <v>1020.7239999999999</v>
      </c>
      <c r="H39" s="381">
        <f t="shared" si="3"/>
        <v>1020.7239999999999</v>
      </c>
      <c r="I39" s="381">
        <f t="shared" si="3"/>
        <v>0</v>
      </c>
      <c r="J39" s="381">
        <f t="shared" si="3"/>
        <v>0</v>
      </c>
      <c r="K39" s="381">
        <f t="shared" si="3"/>
        <v>0</v>
      </c>
      <c r="L39" s="381">
        <f t="shared" si="3"/>
        <v>1020.7239999999999</v>
      </c>
      <c r="M39" s="381">
        <f t="shared" si="3"/>
        <v>0</v>
      </c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</row>
    <row r="41" spans="1:153" ht="18.75" thickBot="1" x14ac:dyDescent="0.25">
      <c r="A41" s="346" t="str">
        <f>A19</f>
        <v>Costuri investitionale unitare pentru etapa 2014-2023</v>
      </c>
      <c r="F41" s="52"/>
      <c r="L41" s="1"/>
      <c r="M41" s="1"/>
    </row>
    <row r="42" spans="1:153" ht="40.5" customHeight="1" thickBot="1" x14ac:dyDescent="0.25">
      <c r="A42" s="466" t="s">
        <v>1118</v>
      </c>
      <c r="B42" s="263" t="s">
        <v>1119</v>
      </c>
      <c r="C42" s="263" t="s">
        <v>1249</v>
      </c>
      <c r="D42" s="468" t="s">
        <v>1120</v>
      </c>
      <c r="E42" s="469"/>
      <c r="F42" s="470" t="s">
        <v>1250</v>
      </c>
      <c r="G42" s="470"/>
      <c r="H42" s="471" t="s">
        <v>1251</v>
      </c>
      <c r="I42" s="471"/>
      <c r="L42" s="275" t="s">
        <v>1252</v>
      </c>
      <c r="N42" s="27"/>
    </row>
    <row r="43" spans="1:153" ht="16.5" thickBot="1" x14ac:dyDescent="0.25">
      <c r="A43" s="467"/>
      <c r="B43" s="265">
        <v>5045</v>
      </c>
      <c r="C43" s="393">
        <f>SUM(L32:L34)/B43</f>
        <v>4.8516551040634293E-2</v>
      </c>
      <c r="D43" s="472">
        <v>1136</v>
      </c>
      <c r="E43" s="473"/>
      <c r="F43" s="486">
        <f>SUM(L35:L37)/D43</f>
        <v>0.68306161971830992</v>
      </c>
      <c r="G43" s="486"/>
      <c r="H43" s="487">
        <f>F43+C43</f>
        <v>0.73157817075894416</v>
      </c>
      <c r="I43" s="487"/>
      <c r="J43" s="395"/>
      <c r="K43" s="395"/>
      <c r="L43" s="396">
        <f>H43*$O$2</f>
        <v>3.6227751015982914</v>
      </c>
      <c r="N43" s="27"/>
    </row>
    <row r="44" spans="1:153" s="22" customFormat="1" ht="10.15" customHeight="1" thickBot="1" x14ac:dyDescent="0.3">
      <c r="A44" s="346"/>
      <c r="B44" s="171"/>
      <c r="C44" s="171"/>
      <c r="E44" s="55"/>
      <c r="F44" s="206"/>
      <c r="G44" s="41"/>
      <c r="H44" s="41"/>
      <c r="I44" s="41"/>
      <c r="J44" s="41"/>
      <c r="K44" s="41"/>
      <c r="L44" s="41"/>
      <c r="M44" s="4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  <c r="CV44" s="31"/>
      <c r="CW44" s="31"/>
      <c r="CX44" s="31"/>
      <c r="CY44" s="31"/>
      <c r="CZ44" s="31"/>
      <c r="DA44" s="31"/>
      <c r="DB44" s="31"/>
      <c r="DC44" s="31"/>
      <c r="DD44" s="31"/>
      <c r="DE44" s="31"/>
      <c r="DF44" s="31"/>
      <c r="DG44" s="31"/>
      <c r="DH44" s="31"/>
      <c r="DI44" s="31"/>
      <c r="DJ44" s="31"/>
      <c r="DK44" s="31"/>
      <c r="DL44" s="31"/>
      <c r="DM44" s="31"/>
      <c r="DN44" s="31"/>
      <c r="DO44" s="31"/>
      <c r="DP44" s="31"/>
      <c r="DQ44" s="31"/>
      <c r="DR44" s="31"/>
      <c r="DS44" s="31"/>
      <c r="DT44" s="31"/>
      <c r="DU44" s="31"/>
      <c r="DV44" s="31"/>
      <c r="DW44" s="31"/>
      <c r="DX44" s="31"/>
      <c r="DY44" s="31"/>
      <c r="DZ44" s="31"/>
      <c r="EA44" s="31"/>
      <c r="EB44" s="31"/>
      <c r="EC44" s="31"/>
      <c r="ED44" s="31"/>
      <c r="EE44" s="31"/>
      <c r="EF44" s="31"/>
      <c r="EG44" s="31"/>
      <c r="EH44" s="31"/>
      <c r="EI44" s="31"/>
      <c r="EJ44" s="31"/>
      <c r="EK44" s="31"/>
      <c r="EL44" s="31"/>
      <c r="EM44" s="31"/>
      <c r="EN44" s="31"/>
      <c r="EO44" s="31"/>
      <c r="EP44" s="31"/>
      <c r="EQ44" s="31"/>
      <c r="ER44" s="31"/>
      <c r="ES44" s="31"/>
      <c r="ET44" s="31"/>
      <c r="EU44" s="31"/>
      <c r="EV44" s="31"/>
      <c r="EW44" s="31"/>
    </row>
    <row r="45" spans="1:153" s="22" customFormat="1" ht="25.9" customHeight="1" thickBot="1" x14ac:dyDescent="0.3">
      <c r="A45" s="346" t="s">
        <v>29</v>
      </c>
      <c r="B45" s="171"/>
      <c r="C45" s="171"/>
      <c r="D45" s="452" t="s">
        <v>104</v>
      </c>
      <c r="E45" s="453"/>
      <c r="F45" s="453"/>
      <c r="G45" s="454"/>
      <c r="H45" s="41"/>
      <c r="I45" s="50"/>
      <c r="J45" s="41"/>
      <c r="K45" s="41"/>
      <c r="L45" s="41"/>
      <c r="M45" s="4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</row>
    <row r="46" spans="1:153" s="14" customFormat="1" ht="13.5" thickBot="1" x14ac:dyDescent="0.25">
      <c r="A46" s="352"/>
      <c r="B46" s="18"/>
      <c r="C46" s="18"/>
      <c r="E46" s="37"/>
      <c r="F46" s="213"/>
      <c r="G46" s="43"/>
      <c r="H46" s="43"/>
      <c r="I46" s="43"/>
      <c r="J46" s="43"/>
      <c r="K46" s="43"/>
      <c r="L46" s="43"/>
      <c r="M46" s="43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</row>
    <row r="47" spans="1:153" s="22" customFormat="1" ht="63.75" customHeight="1" thickBot="1" x14ac:dyDescent="0.3">
      <c r="A47" s="346" t="s">
        <v>102</v>
      </c>
      <c r="B47" s="171"/>
      <c r="C47" s="139"/>
      <c r="D47" s="455" t="s">
        <v>106</v>
      </c>
      <c r="E47" s="456"/>
      <c r="F47" s="456"/>
      <c r="G47" s="456"/>
      <c r="H47" s="108"/>
      <c r="I47" s="74"/>
      <c r="J47" s="74"/>
      <c r="K47" s="41"/>
      <c r="L47" s="41"/>
      <c r="M47" s="4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</row>
    <row r="48" spans="1:153" s="19" customFormat="1" ht="15.75" customHeight="1" x14ac:dyDescent="0.25">
      <c r="A48" s="353"/>
      <c r="B48" s="21"/>
      <c r="C48" s="21"/>
      <c r="D48" s="20"/>
      <c r="E48" s="174"/>
      <c r="F48" s="214"/>
      <c r="G48" s="174"/>
      <c r="H48" s="174"/>
      <c r="I48" s="174"/>
      <c r="J48" s="49"/>
      <c r="K48" s="49"/>
      <c r="L48" s="49"/>
      <c r="M48" s="4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</row>
    <row r="49" spans="1:153" s="14" customFormat="1" ht="18" x14ac:dyDescent="0.2">
      <c r="A49" s="346" t="s">
        <v>954</v>
      </c>
      <c r="B49" s="18"/>
      <c r="C49" s="18"/>
      <c r="D49" s="18"/>
      <c r="E49" s="56"/>
      <c r="F49" s="207"/>
      <c r="G49" s="43"/>
      <c r="H49" s="43"/>
      <c r="I49" s="43"/>
      <c r="J49" s="43"/>
      <c r="K49" s="43"/>
      <c r="L49" s="43"/>
      <c r="M49" s="43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</row>
    <row r="50" spans="1:153" s="14" customFormat="1" ht="18" x14ac:dyDescent="0.25">
      <c r="A50" s="346" t="s">
        <v>28</v>
      </c>
      <c r="B50" s="16"/>
      <c r="C50" s="16"/>
      <c r="D50" s="15"/>
      <c r="E50" s="56"/>
      <c r="F50" s="207"/>
      <c r="G50" s="43"/>
      <c r="H50" s="43"/>
      <c r="I50" s="43"/>
      <c r="J50" s="43"/>
      <c r="K50" s="43"/>
      <c r="L50" s="43"/>
      <c r="M50" s="43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</row>
    <row r="51" spans="1:153" s="14" customFormat="1" ht="12.6" customHeight="1" x14ac:dyDescent="0.25">
      <c r="A51" s="346"/>
      <c r="B51" s="16"/>
      <c r="C51" s="16"/>
      <c r="D51" s="15"/>
      <c r="E51" s="56"/>
      <c r="F51" s="207"/>
      <c r="G51" s="43"/>
      <c r="H51" s="43"/>
      <c r="I51" s="43"/>
      <c r="J51" s="43"/>
      <c r="K51" s="43"/>
      <c r="L51" s="43"/>
      <c r="M51" s="43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</row>
    <row r="52" spans="1:153" s="14" customFormat="1" ht="18.75" thickBot="1" x14ac:dyDescent="0.3">
      <c r="A52" s="354"/>
      <c r="B52" s="16"/>
      <c r="C52" s="16"/>
      <c r="D52" s="15"/>
      <c r="E52" s="56"/>
      <c r="F52" s="207"/>
      <c r="G52" s="43"/>
      <c r="H52" s="43"/>
      <c r="I52" s="43"/>
      <c r="J52" s="43"/>
      <c r="K52" s="43"/>
      <c r="L52" s="43"/>
      <c r="M52" s="43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</row>
    <row r="53" spans="1:153" s="3" customFormat="1" ht="32.450000000000003" customHeight="1" x14ac:dyDescent="0.2">
      <c r="A53" s="458" t="s">
        <v>27</v>
      </c>
      <c r="B53" s="440" t="s">
        <v>26</v>
      </c>
      <c r="C53" s="440" t="s">
        <v>25</v>
      </c>
      <c r="D53" s="440" t="s">
        <v>24</v>
      </c>
      <c r="E53" s="440" t="s">
        <v>23</v>
      </c>
      <c r="F53" s="461" t="s">
        <v>22</v>
      </c>
      <c r="G53" s="440" t="s">
        <v>1247</v>
      </c>
      <c r="H53" s="172" t="s">
        <v>21</v>
      </c>
      <c r="I53" s="172" t="s">
        <v>20</v>
      </c>
      <c r="J53" s="172" t="s">
        <v>19</v>
      </c>
      <c r="K53" s="172" t="s">
        <v>101</v>
      </c>
      <c r="L53" s="440" t="s">
        <v>18</v>
      </c>
      <c r="M53" s="442"/>
    </row>
    <row r="54" spans="1:153" s="3" customFormat="1" ht="30" customHeight="1" thickBot="1" x14ac:dyDescent="0.25">
      <c r="A54" s="459"/>
      <c r="B54" s="460"/>
      <c r="C54" s="460"/>
      <c r="D54" s="460"/>
      <c r="E54" s="460"/>
      <c r="F54" s="462"/>
      <c r="G54" s="460"/>
      <c r="H54" s="68" t="s">
        <v>94</v>
      </c>
      <c r="I54" s="68" t="s">
        <v>95</v>
      </c>
      <c r="J54" s="68" t="s">
        <v>96</v>
      </c>
      <c r="K54" s="68" t="s">
        <v>97</v>
      </c>
      <c r="L54" s="173" t="s">
        <v>1083</v>
      </c>
      <c r="M54" s="69" t="s">
        <v>17</v>
      </c>
    </row>
    <row r="55" spans="1:153" s="12" customFormat="1" ht="25.9" customHeight="1" x14ac:dyDescent="0.25">
      <c r="A55" s="347" t="s">
        <v>16</v>
      </c>
      <c r="B55" s="463" t="s">
        <v>15</v>
      </c>
      <c r="C55" s="464"/>
      <c r="D55" s="464"/>
      <c r="E55" s="464"/>
      <c r="F55" s="465"/>
      <c r="G55" s="66"/>
      <c r="H55" s="66"/>
      <c r="I55" s="66"/>
      <c r="J55" s="66"/>
      <c r="K55" s="66"/>
      <c r="L55" s="66"/>
      <c r="M55" s="67">
        <f>SUM(M56:M61)</f>
        <v>0</v>
      </c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</row>
    <row r="56" spans="1:153" s="11" customFormat="1" ht="24.75" customHeight="1" x14ac:dyDescent="0.25">
      <c r="A56" s="348" t="s">
        <v>14</v>
      </c>
      <c r="B56" s="179" t="s">
        <v>13</v>
      </c>
      <c r="C56" s="76"/>
      <c r="D56" s="9"/>
      <c r="E56" s="40"/>
      <c r="F56" s="210"/>
      <c r="G56" s="40"/>
      <c r="H56" s="40"/>
      <c r="I56" s="40"/>
      <c r="J56" s="47">
        <v>1E-10</v>
      </c>
      <c r="K56" s="47">
        <v>1E-10</v>
      </c>
      <c r="L56" s="40"/>
      <c r="M56" s="64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</row>
    <row r="57" spans="1:153" s="10" customFormat="1" ht="23.1" customHeight="1" x14ac:dyDescent="0.25">
      <c r="A57" s="348" t="s">
        <v>12</v>
      </c>
      <c r="B57" s="76" t="s">
        <v>11</v>
      </c>
      <c r="C57" s="76"/>
      <c r="D57" s="9"/>
      <c r="E57" s="40"/>
      <c r="F57" s="210"/>
      <c r="G57" s="40"/>
      <c r="H57" s="40"/>
      <c r="I57" s="44"/>
      <c r="J57" s="44"/>
      <c r="K57" s="44"/>
      <c r="L57" s="44"/>
      <c r="M57" s="64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</row>
    <row r="58" spans="1:153" s="10" customFormat="1" ht="23.1" customHeight="1" x14ac:dyDescent="0.25">
      <c r="A58" s="348" t="s">
        <v>10</v>
      </c>
      <c r="B58" s="76" t="s">
        <v>9</v>
      </c>
      <c r="C58" s="76"/>
      <c r="D58" s="9"/>
      <c r="E58" s="40"/>
      <c r="F58" s="210"/>
      <c r="G58" s="40"/>
      <c r="H58" s="40"/>
      <c r="I58" s="44"/>
      <c r="J58" s="44"/>
      <c r="K58" s="44"/>
      <c r="L58" s="44"/>
      <c r="M58" s="64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</row>
    <row r="59" spans="1:153" s="10" customFormat="1" ht="23.1" customHeight="1" x14ac:dyDescent="0.25">
      <c r="A59" s="348" t="s">
        <v>8</v>
      </c>
      <c r="B59" s="76" t="s">
        <v>4</v>
      </c>
      <c r="C59" s="76"/>
      <c r="D59" s="9"/>
      <c r="E59" s="40"/>
      <c r="F59" s="210"/>
      <c r="G59" s="40"/>
      <c r="H59" s="40"/>
      <c r="I59" s="44"/>
      <c r="J59" s="44"/>
      <c r="K59" s="44"/>
      <c r="L59" s="44"/>
      <c r="M59" s="64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</row>
    <row r="60" spans="1:153" s="13" customFormat="1" ht="23.1" customHeight="1" x14ac:dyDescent="0.25">
      <c r="A60" s="348" t="s">
        <v>7</v>
      </c>
      <c r="B60" s="179" t="s">
        <v>6</v>
      </c>
      <c r="C60" s="76"/>
      <c r="D60" s="9"/>
      <c r="E60" s="40"/>
      <c r="F60" s="210"/>
      <c r="G60" s="40"/>
      <c r="H60" s="40"/>
      <c r="I60" s="44"/>
      <c r="J60" s="44"/>
      <c r="K60" s="44"/>
      <c r="L60" s="40"/>
      <c r="M60" s="64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</row>
    <row r="61" spans="1:153" s="6" customFormat="1" ht="23.1" customHeight="1" x14ac:dyDescent="0.25">
      <c r="A61" s="355" t="s">
        <v>30</v>
      </c>
      <c r="B61" s="81" t="s">
        <v>5</v>
      </c>
      <c r="C61" s="76"/>
      <c r="D61" s="9"/>
      <c r="E61" s="40"/>
      <c r="F61" s="210"/>
      <c r="G61" s="40"/>
      <c r="H61" s="40"/>
      <c r="I61" s="40"/>
      <c r="J61" s="40"/>
      <c r="K61" s="40"/>
      <c r="L61" s="40"/>
      <c r="M61" s="64"/>
    </row>
    <row r="62" spans="1:153" ht="11.25" customHeight="1" thickBot="1" x14ac:dyDescent="0.25">
      <c r="A62" s="349"/>
      <c r="B62" s="82"/>
      <c r="C62" s="82"/>
      <c r="D62" s="83"/>
      <c r="E62" s="83"/>
      <c r="F62" s="215"/>
      <c r="G62" s="84"/>
      <c r="H62" s="48"/>
      <c r="I62" s="48"/>
      <c r="J62" s="48"/>
      <c r="K62" s="48"/>
      <c r="L62" s="48"/>
      <c r="M62" s="65"/>
    </row>
    <row r="63" spans="1:153" s="5" customFormat="1" ht="25.9" customHeight="1" thickBot="1" x14ac:dyDescent="0.25">
      <c r="A63" s="350" t="s">
        <v>1</v>
      </c>
      <c r="B63" s="451" t="s">
        <v>0</v>
      </c>
      <c r="C63" s="451"/>
      <c r="D63" s="451"/>
      <c r="E63" s="71"/>
      <c r="F63" s="212"/>
      <c r="G63" s="61">
        <f t="shared" ref="G63:M63" si="4">SUM(G56:G61)</f>
        <v>0</v>
      </c>
      <c r="H63" s="61">
        <f t="shared" si="4"/>
        <v>0</v>
      </c>
      <c r="I63" s="61">
        <f t="shared" si="4"/>
        <v>0</v>
      </c>
      <c r="J63" s="61">
        <f t="shared" si="4"/>
        <v>1E-10</v>
      </c>
      <c r="K63" s="61">
        <f t="shared" si="4"/>
        <v>1E-10</v>
      </c>
      <c r="L63" s="61">
        <f t="shared" si="4"/>
        <v>0</v>
      </c>
      <c r="M63" s="61">
        <f t="shared" si="4"/>
        <v>0</v>
      </c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</row>
    <row r="64" spans="1:153" x14ac:dyDescent="0.2">
      <c r="A64" s="480"/>
      <c r="B64" s="480"/>
      <c r="C64" s="480"/>
      <c r="D64" s="480"/>
      <c r="E64" s="480"/>
      <c r="F64" s="480"/>
      <c r="G64" s="480"/>
      <c r="H64" s="480"/>
    </row>
    <row r="65" spans="1:153" s="22" customFormat="1" ht="10.15" customHeight="1" thickBot="1" x14ac:dyDescent="0.3">
      <c r="A65" s="346"/>
      <c r="B65" s="171"/>
      <c r="C65" s="171"/>
      <c r="E65" s="55"/>
      <c r="F65" s="206"/>
      <c r="G65" s="41"/>
      <c r="H65" s="41"/>
      <c r="I65" s="41"/>
      <c r="J65" s="41"/>
      <c r="K65" s="41"/>
      <c r="L65" s="41"/>
      <c r="M65" s="4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  <c r="DS65" s="31"/>
      <c r="DT65" s="31"/>
      <c r="DU65" s="31"/>
      <c r="DV65" s="31"/>
      <c r="DW65" s="31"/>
      <c r="DX65" s="31"/>
      <c r="DY65" s="31"/>
      <c r="DZ65" s="31"/>
      <c r="EA65" s="31"/>
      <c r="EB65" s="31"/>
      <c r="EC65" s="31"/>
      <c r="ED65" s="31"/>
      <c r="EE65" s="31"/>
      <c r="EF65" s="31"/>
      <c r="EG65" s="31"/>
      <c r="EH65" s="31"/>
      <c r="EI65" s="31"/>
      <c r="EJ65" s="31"/>
      <c r="EK65" s="31"/>
      <c r="EL65" s="31"/>
      <c r="EM65" s="31"/>
      <c r="EN65" s="31"/>
      <c r="EO65" s="31"/>
      <c r="EP65" s="31"/>
      <c r="EQ65" s="31"/>
      <c r="ER65" s="31"/>
      <c r="ES65" s="31"/>
      <c r="ET65" s="31"/>
      <c r="EU65" s="31"/>
      <c r="EV65" s="31"/>
      <c r="EW65" s="31"/>
    </row>
    <row r="66" spans="1:153" s="22" customFormat="1" ht="25.9" customHeight="1" thickBot="1" x14ac:dyDescent="0.3">
      <c r="A66" s="346" t="s">
        <v>29</v>
      </c>
      <c r="B66" s="171"/>
      <c r="C66" s="171"/>
      <c r="D66" s="452" t="s">
        <v>104</v>
      </c>
      <c r="E66" s="453"/>
      <c r="F66" s="453"/>
      <c r="G66" s="454"/>
      <c r="H66" s="41"/>
      <c r="I66" s="50"/>
      <c r="J66" s="41"/>
      <c r="K66" s="41"/>
      <c r="L66" s="41"/>
      <c r="M66" s="4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  <c r="DS66" s="31"/>
      <c r="DT66" s="31"/>
      <c r="DU66" s="31"/>
      <c r="DV66" s="31"/>
      <c r="DW66" s="31"/>
      <c r="DX66" s="31"/>
      <c r="DY66" s="31"/>
      <c r="DZ66" s="31"/>
      <c r="EA66" s="31"/>
      <c r="EB66" s="31"/>
      <c r="EC66" s="31"/>
      <c r="ED66" s="31"/>
      <c r="EE66" s="31"/>
      <c r="EF66" s="31"/>
      <c r="EG66" s="31"/>
      <c r="EH66" s="31"/>
      <c r="EI66" s="31"/>
      <c r="EJ66" s="31"/>
      <c r="EK66" s="31"/>
      <c r="EL66" s="31"/>
      <c r="EM66" s="31"/>
      <c r="EN66" s="31"/>
      <c r="EO66" s="31"/>
      <c r="EP66" s="31"/>
      <c r="EQ66" s="31"/>
      <c r="ER66" s="31"/>
      <c r="ES66" s="31"/>
      <c r="ET66" s="31"/>
      <c r="EU66" s="31"/>
      <c r="EV66" s="31"/>
      <c r="EW66" s="31"/>
    </row>
    <row r="67" spans="1:153" s="14" customFormat="1" ht="13.5" thickBot="1" x14ac:dyDescent="0.25">
      <c r="A67" s="352"/>
      <c r="B67" s="18"/>
      <c r="C67" s="18"/>
      <c r="E67" s="37"/>
      <c r="F67" s="213"/>
      <c r="G67" s="43"/>
      <c r="H67" s="43"/>
      <c r="I67" s="43"/>
      <c r="J67" s="43"/>
      <c r="K67" s="43"/>
      <c r="L67" s="43"/>
      <c r="M67" s="43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</row>
    <row r="68" spans="1:153" s="22" customFormat="1" ht="63.75" customHeight="1" thickBot="1" x14ac:dyDescent="0.3">
      <c r="A68" s="353" t="s">
        <v>102</v>
      </c>
      <c r="B68" s="171"/>
      <c r="C68" s="139"/>
      <c r="D68" s="455" t="s">
        <v>107</v>
      </c>
      <c r="E68" s="456"/>
      <c r="F68" s="456"/>
      <c r="G68" s="457"/>
      <c r="H68" s="110"/>
      <c r="I68" s="74"/>
      <c r="J68" s="74"/>
      <c r="K68" s="41"/>
      <c r="L68" s="41"/>
      <c r="M68" s="4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  <c r="DS68" s="31"/>
      <c r="DT68" s="31"/>
      <c r="DU68" s="31"/>
      <c r="DV68" s="31"/>
      <c r="DW68" s="31"/>
      <c r="DX68" s="31"/>
      <c r="DY68" s="31"/>
      <c r="DZ68" s="31"/>
      <c r="EA68" s="31"/>
      <c r="EB68" s="31"/>
      <c r="EC68" s="31"/>
      <c r="ED68" s="31"/>
      <c r="EE68" s="31"/>
      <c r="EF68" s="31"/>
      <c r="EG68" s="31"/>
      <c r="EH68" s="31"/>
      <c r="EI68" s="31"/>
      <c r="EJ68" s="31"/>
      <c r="EK68" s="31"/>
      <c r="EL68" s="31"/>
      <c r="EM68" s="31"/>
      <c r="EN68" s="31"/>
      <c r="EO68" s="31"/>
      <c r="EP68" s="31"/>
      <c r="EQ68" s="31"/>
      <c r="ER68" s="31"/>
      <c r="ES68" s="31"/>
      <c r="ET68" s="31"/>
      <c r="EU68" s="31"/>
      <c r="EV68" s="31"/>
      <c r="EW68" s="31"/>
    </row>
    <row r="69" spans="1:153" s="19" customFormat="1" ht="15.75" customHeight="1" x14ac:dyDescent="0.25">
      <c r="A69" s="353"/>
      <c r="B69" s="21"/>
      <c r="C69" s="21"/>
      <c r="D69" s="20"/>
      <c r="E69" s="174"/>
      <c r="F69" s="214"/>
      <c r="G69" s="174"/>
      <c r="H69" s="174"/>
      <c r="I69" s="174"/>
      <c r="J69" s="49"/>
      <c r="K69" s="49"/>
      <c r="L69" s="49"/>
      <c r="M69" s="4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  <c r="AF69" s="39"/>
      <c r="AG69" s="39"/>
      <c r="AH69" s="39"/>
      <c r="AI69" s="39"/>
      <c r="AJ69" s="39"/>
      <c r="AK69" s="39"/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</row>
    <row r="70" spans="1:153" s="14" customFormat="1" ht="18" x14ac:dyDescent="0.2">
      <c r="A70" s="346" t="s">
        <v>954</v>
      </c>
      <c r="B70" s="18"/>
      <c r="C70" s="18"/>
      <c r="D70" s="18"/>
      <c r="E70" s="56"/>
      <c r="F70" s="207"/>
      <c r="G70" s="43"/>
      <c r="H70" s="43"/>
      <c r="I70" s="43"/>
      <c r="J70" s="43"/>
      <c r="K70" s="43"/>
      <c r="L70" s="43"/>
      <c r="M70" s="43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32"/>
      <c r="CE70" s="32"/>
      <c r="CF70" s="32"/>
      <c r="CG70" s="32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/>
      <c r="CS70" s="32"/>
      <c r="CT70" s="32"/>
      <c r="CU70" s="32"/>
      <c r="CV70" s="32"/>
      <c r="CW70" s="32"/>
      <c r="CX70" s="32"/>
      <c r="CY70" s="32"/>
      <c r="CZ70" s="32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/>
      <c r="DL70" s="32"/>
      <c r="DM70" s="32"/>
      <c r="DN70" s="32"/>
      <c r="DO70" s="32"/>
      <c r="DP70" s="32"/>
      <c r="DQ70" s="32"/>
      <c r="DR70" s="32"/>
      <c r="DS70" s="32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/>
      <c r="EE70" s="32"/>
      <c r="EF70" s="32"/>
      <c r="EG70" s="32"/>
      <c r="EH70" s="32"/>
      <c r="EI70" s="32"/>
      <c r="EJ70" s="32"/>
      <c r="EK70" s="32"/>
      <c r="EL70" s="32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/>
    </row>
    <row r="71" spans="1:153" s="14" customFormat="1" ht="18" x14ac:dyDescent="0.25">
      <c r="A71" s="346" t="s">
        <v>28</v>
      </c>
      <c r="B71" s="16"/>
      <c r="C71" s="16"/>
      <c r="D71" s="15"/>
      <c r="E71" s="56"/>
      <c r="F71" s="207"/>
      <c r="G71" s="43"/>
      <c r="H71" s="43"/>
      <c r="I71" s="43"/>
      <c r="J71" s="43"/>
      <c r="K71" s="43"/>
      <c r="L71" s="43"/>
      <c r="M71" s="43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/>
      <c r="CS71" s="32"/>
      <c r="CT71" s="32"/>
      <c r="CU71" s="32"/>
      <c r="CV71" s="32"/>
      <c r="CW71" s="32"/>
      <c r="CX71" s="32"/>
      <c r="CY71" s="32"/>
      <c r="CZ71" s="32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/>
      <c r="DL71" s="32"/>
      <c r="DM71" s="32"/>
      <c r="DN71" s="32"/>
      <c r="DO71" s="32"/>
      <c r="DP71" s="32"/>
      <c r="DQ71" s="32"/>
      <c r="DR71" s="32"/>
      <c r="DS71" s="32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/>
      <c r="EE71" s="32"/>
      <c r="EF71" s="32"/>
      <c r="EG71" s="32"/>
      <c r="EH71" s="32"/>
      <c r="EI71" s="32"/>
      <c r="EJ71" s="32"/>
      <c r="EK71" s="32"/>
      <c r="EL71" s="32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/>
    </row>
    <row r="72" spans="1:153" s="14" customFormat="1" ht="12.6" customHeight="1" x14ac:dyDescent="0.25">
      <c r="A72" s="346"/>
      <c r="B72" s="16"/>
      <c r="C72" s="16"/>
      <c r="D72" s="15"/>
      <c r="E72" s="56"/>
      <c r="F72" s="207"/>
      <c r="G72" s="43"/>
      <c r="H72" s="43"/>
      <c r="I72" s="43"/>
      <c r="J72" s="43"/>
      <c r="K72" s="43"/>
      <c r="L72" s="43"/>
      <c r="M72" s="43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32"/>
      <c r="CE72" s="32"/>
      <c r="CF72" s="32"/>
      <c r="CG72" s="32"/>
      <c r="CH72" s="32"/>
      <c r="CI72" s="32"/>
      <c r="CJ72" s="32"/>
      <c r="CK72" s="32"/>
      <c r="CL72" s="32"/>
      <c r="CM72" s="32"/>
      <c r="CN72" s="32"/>
      <c r="CO72" s="32"/>
      <c r="CP72" s="32"/>
      <c r="CQ72" s="32"/>
      <c r="CR72" s="32"/>
      <c r="CS72" s="32"/>
      <c r="CT72" s="32"/>
      <c r="CU72" s="32"/>
      <c r="CV72" s="32"/>
      <c r="CW72" s="32"/>
      <c r="CX72" s="32"/>
      <c r="CY72" s="32"/>
      <c r="CZ72" s="32"/>
      <c r="DA72" s="32"/>
      <c r="DB72" s="32"/>
      <c r="DC72" s="32"/>
      <c r="DD72" s="32"/>
      <c r="DE72" s="32"/>
      <c r="DF72" s="32"/>
      <c r="DG72" s="32"/>
      <c r="DH72" s="32"/>
      <c r="DI72" s="32"/>
      <c r="DJ72" s="32"/>
      <c r="DK72" s="32"/>
      <c r="DL72" s="32"/>
      <c r="DM72" s="32"/>
      <c r="DN72" s="32"/>
      <c r="DO72" s="32"/>
      <c r="DP72" s="32"/>
      <c r="DQ72" s="32"/>
      <c r="DR72" s="32"/>
      <c r="DS72" s="32"/>
      <c r="DT72" s="32"/>
      <c r="DU72" s="32"/>
      <c r="DV72" s="32"/>
      <c r="DW72" s="32"/>
      <c r="DX72" s="32"/>
      <c r="DY72" s="32"/>
      <c r="DZ72" s="32"/>
      <c r="EA72" s="32"/>
      <c r="EB72" s="32"/>
      <c r="EC72" s="32"/>
      <c r="ED72" s="32"/>
      <c r="EE72" s="32"/>
      <c r="EF72" s="32"/>
      <c r="EG72" s="32"/>
      <c r="EH72" s="32"/>
      <c r="EI72" s="32"/>
      <c r="EJ72" s="32"/>
      <c r="EK72" s="32"/>
      <c r="EL72" s="32"/>
      <c r="EM72" s="32"/>
      <c r="EN72" s="32"/>
      <c r="EO72" s="32"/>
      <c r="EP72" s="32"/>
      <c r="EQ72" s="32"/>
      <c r="ER72" s="32"/>
      <c r="ES72" s="32"/>
      <c r="ET72" s="32"/>
      <c r="EU72" s="32"/>
      <c r="EV72" s="32"/>
      <c r="EW72" s="32"/>
    </row>
    <row r="73" spans="1:153" s="14" customFormat="1" ht="18.75" thickBot="1" x14ac:dyDescent="0.3">
      <c r="A73" s="354"/>
      <c r="B73" s="16"/>
      <c r="C73" s="16"/>
      <c r="D73" s="15"/>
      <c r="E73" s="56"/>
      <c r="F73" s="207"/>
      <c r="G73" s="43"/>
      <c r="H73" s="43"/>
      <c r="I73" s="43"/>
      <c r="J73" s="43"/>
      <c r="K73" s="43"/>
      <c r="L73" s="43"/>
      <c r="M73" s="43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32"/>
      <c r="CE73" s="32"/>
      <c r="CF73" s="32"/>
      <c r="CG73" s="32"/>
      <c r="CH73" s="32"/>
      <c r="CI73" s="32"/>
      <c r="CJ73" s="32"/>
      <c r="CK73" s="32"/>
      <c r="CL73" s="32"/>
      <c r="CM73" s="32"/>
      <c r="CN73" s="32"/>
      <c r="CO73" s="32"/>
      <c r="CP73" s="32"/>
      <c r="CQ73" s="32"/>
      <c r="CR73" s="32"/>
      <c r="CS73" s="32"/>
      <c r="CT73" s="32"/>
      <c r="CU73" s="32"/>
      <c r="CV73" s="32"/>
      <c r="CW73" s="32"/>
      <c r="CX73" s="32"/>
      <c r="CY73" s="32"/>
      <c r="CZ73" s="32"/>
      <c r="DA73" s="32"/>
      <c r="DB73" s="32"/>
      <c r="DC73" s="32"/>
      <c r="DD73" s="32"/>
      <c r="DE73" s="32"/>
      <c r="DF73" s="32"/>
      <c r="DG73" s="32"/>
      <c r="DH73" s="32"/>
      <c r="DI73" s="32"/>
      <c r="DJ73" s="32"/>
      <c r="DK73" s="32"/>
      <c r="DL73" s="32"/>
      <c r="DM73" s="32"/>
      <c r="DN73" s="32"/>
      <c r="DO73" s="32"/>
      <c r="DP73" s="32"/>
      <c r="DQ73" s="32"/>
      <c r="DR73" s="32"/>
      <c r="DS73" s="32"/>
      <c r="DT73" s="32"/>
      <c r="DU73" s="32"/>
      <c r="DV73" s="32"/>
      <c r="DW73" s="32"/>
      <c r="DX73" s="32"/>
      <c r="DY73" s="32"/>
      <c r="DZ73" s="32"/>
      <c r="EA73" s="32"/>
      <c r="EB73" s="32"/>
      <c r="EC73" s="32"/>
      <c r="ED73" s="32"/>
      <c r="EE73" s="32"/>
      <c r="EF73" s="32"/>
      <c r="EG73" s="32"/>
      <c r="EH73" s="32"/>
      <c r="EI73" s="32"/>
      <c r="EJ73" s="32"/>
      <c r="EK73" s="32"/>
      <c r="EL73" s="32"/>
      <c r="EM73" s="32"/>
      <c r="EN73" s="32"/>
      <c r="EO73" s="32"/>
      <c r="EP73" s="32"/>
      <c r="EQ73" s="32"/>
      <c r="ER73" s="32"/>
      <c r="ES73" s="32"/>
      <c r="ET73" s="32"/>
      <c r="EU73" s="32"/>
      <c r="EV73" s="32"/>
      <c r="EW73" s="32"/>
    </row>
    <row r="74" spans="1:153" s="3" customFormat="1" ht="32.450000000000003" customHeight="1" x14ac:dyDescent="0.2">
      <c r="A74" s="458" t="s">
        <v>27</v>
      </c>
      <c r="B74" s="440" t="s">
        <v>26</v>
      </c>
      <c r="C74" s="440" t="s">
        <v>25</v>
      </c>
      <c r="D74" s="440" t="s">
        <v>24</v>
      </c>
      <c r="E74" s="440" t="s">
        <v>23</v>
      </c>
      <c r="F74" s="461" t="s">
        <v>22</v>
      </c>
      <c r="G74" s="440" t="s">
        <v>1247</v>
      </c>
      <c r="H74" s="172" t="s">
        <v>21</v>
      </c>
      <c r="I74" s="172" t="s">
        <v>20</v>
      </c>
      <c r="J74" s="172" t="s">
        <v>19</v>
      </c>
      <c r="K74" s="172" t="s">
        <v>101</v>
      </c>
      <c r="L74" s="440" t="s">
        <v>18</v>
      </c>
      <c r="M74" s="442"/>
    </row>
    <row r="75" spans="1:153" s="3" customFormat="1" ht="30" customHeight="1" thickBot="1" x14ac:dyDescent="0.25">
      <c r="A75" s="459"/>
      <c r="B75" s="460"/>
      <c r="C75" s="460"/>
      <c r="D75" s="460"/>
      <c r="E75" s="460"/>
      <c r="F75" s="462"/>
      <c r="G75" s="460"/>
      <c r="H75" s="68" t="s">
        <v>1163</v>
      </c>
      <c r="I75" s="68" t="s">
        <v>1162</v>
      </c>
      <c r="J75" s="68" t="s">
        <v>96</v>
      </c>
      <c r="K75" s="68" t="s">
        <v>97</v>
      </c>
      <c r="L75" s="173" t="s">
        <v>1083</v>
      </c>
      <c r="M75" s="69" t="s">
        <v>17</v>
      </c>
    </row>
    <row r="76" spans="1:153" s="12" customFormat="1" ht="25.9" customHeight="1" x14ac:dyDescent="0.25">
      <c r="A76" s="347" t="s">
        <v>16</v>
      </c>
      <c r="B76" s="463" t="s">
        <v>15</v>
      </c>
      <c r="C76" s="464"/>
      <c r="D76" s="464"/>
      <c r="E76" s="464"/>
      <c r="F76" s="465"/>
      <c r="G76" s="66"/>
      <c r="H76" s="66"/>
      <c r="I76" s="66"/>
      <c r="J76" s="66"/>
      <c r="K76" s="66"/>
      <c r="L76" s="66"/>
      <c r="M76" s="67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</row>
    <row r="77" spans="1:153" s="11" customFormat="1" ht="23.1" customHeight="1" x14ac:dyDescent="0.25">
      <c r="A77" s="348" t="s">
        <v>14</v>
      </c>
      <c r="B77" s="175" t="s">
        <v>13</v>
      </c>
      <c r="C77" s="76"/>
      <c r="D77" s="9"/>
      <c r="E77" s="40"/>
      <c r="F77" s="210"/>
      <c r="G77" s="40"/>
      <c r="H77" s="40"/>
      <c r="I77" s="40"/>
      <c r="J77" s="40"/>
      <c r="K77" s="40"/>
      <c r="L77" s="40"/>
      <c r="M77" s="64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</row>
    <row r="78" spans="1:153" s="10" customFormat="1" ht="23.1" customHeight="1" x14ac:dyDescent="0.25">
      <c r="A78" s="348" t="s">
        <v>12</v>
      </c>
      <c r="B78" s="8" t="s">
        <v>11</v>
      </c>
      <c r="C78" s="76"/>
      <c r="D78" s="9"/>
      <c r="E78" s="40"/>
      <c r="F78" s="210"/>
      <c r="G78" s="40"/>
      <c r="H78" s="44"/>
      <c r="I78" s="44"/>
      <c r="J78" s="44"/>
      <c r="K78" s="44"/>
      <c r="L78" s="44"/>
      <c r="M78" s="62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</row>
    <row r="79" spans="1:153" s="10" customFormat="1" ht="23.1" customHeight="1" x14ac:dyDescent="0.25">
      <c r="A79" s="348" t="s">
        <v>10</v>
      </c>
      <c r="B79" s="8" t="s">
        <v>9</v>
      </c>
      <c r="C79" s="76"/>
      <c r="D79" s="9"/>
      <c r="E79" s="40"/>
      <c r="F79" s="210"/>
      <c r="G79" s="40"/>
      <c r="H79" s="44"/>
      <c r="I79" s="44"/>
      <c r="J79" s="44"/>
      <c r="K79" s="44"/>
      <c r="L79" s="44"/>
      <c r="M79" s="62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</row>
    <row r="80" spans="1:153" s="10" customFormat="1" ht="23.1" customHeight="1" x14ac:dyDescent="0.25">
      <c r="A80" s="348" t="s">
        <v>8</v>
      </c>
      <c r="B80" s="8" t="s">
        <v>4</v>
      </c>
      <c r="C80" s="76"/>
      <c r="D80" s="9"/>
      <c r="E80" s="40"/>
      <c r="F80" s="210"/>
      <c r="G80" s="40"/>
      <c r="H80" s="44"/>
      <c r="I80" s="44"/>
      <c r="J80" s="44"/>
      <c r="K80" s="44"/>
      <c r="L80" s="44"/>
      <c r="M80" s="62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</row>
    <row r="81" spans="1:153" s="13" customFormat="1" ht="23.1" customHeight="1" x14ac:dyDescent="0.25">
      <c r="A81" s="348" t="s">
        <v>7</v>
      </c>
      <c r="B81" s="175" t="s">
        <v>6</v>
      </c>
      <c r="C81" s="76" t="s">
        <v>1091</v>
      </c>
      <c r="D81" s="9" t="s">
        <v>2</v>
      </c>
      <c r="E81" s="40">
        <v>0</v>
      </c>
      <c r="F81" s="210">
        <v>0</v>
      </c>
      <c r="G81" s="40">
        <f>E81*F81</f>
        <v>0</v>
      </c>
      <c r="H81" s="40">
        <f>G81</f>
        <v>0</v>
      </c>
      <c r="I81" s="44"/>
      <c r="J81" s="44"/>
      <c r="K81" s="44"/>
      <c r="L81" s="40">
        <f>H81</f>
        <v>0</v>
      </c>
      <c r="M81" s="62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</row>
    <row r="82" spans="1:153" s="6" customFormat="1" ht="23.1" customHeight="1" x14ac:dyDescent="0.25">
      <c r="A82" s="355" t="s">
        <v>30</v>
      </c>
      <c r="B82" s="177" t="s">
        <v>5</v>
      </c>
      <c r="C82" s="76"/>
      <c r="D82" s="9"/>
      <c r="E82" s="40"/>
      <c r="F82" s="210"/>
      <c r="G82" s="40"/>
      <c r="H82" s="40"/>
      <c r="I82" s="40"/>
      <c r="J82" s="40"/>
      <c r="K82" s="40"/>
      <c r="L82" s="40"/>
      <c r="M82" s="64"/>
    </row>
    <row r="83" spans="1:153" ht="12" customHeight="1" thickBot="1" x14ac:dyDescent="0.25">
      <c r="A83" s="349"/>
      <c r="B83" s="24"/>
      <c r="C83" s="24"/>
      <c r="D83" s="23"/>
      <c r="E83" s="23"/>
      <c r="F83" s="211"/>
      <c r="G83" s="48"/>
      <c r="H83" s="48"/>
      <c r="I83" s="48"/>
      <c r="J83" s="48"/>
      <c r="K83" s="48"/>
      <c r="L83" s="48"/>
      <c r="M83" s="65"/>
    </row>
    <row r="84" spans="1:153" s="5" customFormat="1" ht="25.9" customHeight="1" thickBot="1" x14ac:dyDescent="0.25">
      <c r="A84" s="350" t="s">
        <v>1</v>
      </c>
      <c r="B84" s="451" t="s">
        <v>0</v>
      </c>
      <c r="C84" s="451"/>
      <c r="D84" s="451"/>
      <c r="E84" s="71"/>
      <c r="F84" s="212"/>
      <c r="G84" s="61">
        <f t="shared" ref="G84:M84" si="5">SUM(G77:G82)</f>
        <v>0</v>
      </c>
      <c r="H84" s="61">
        <f t="shared" si="5"/>
        <v>0</v>
      </c>
      <c r="I84" s="61">
        <f t="shared" si="5"/>
        <v>0</v>
      </c>
      <c r="J84" s="61">
        <f t="shared" si="5"/>
        <v>0</v>
      </c>
      <c r="K84" s="61">
        <f t="shared" si="5"/>
        <v>0</v>
      </c>
      <c r="L84" s="61">
        <f t="shared" si="5"/>
        <v>0</v>
      </c>
      <c r="M84" s="61">
        <f t="shared" si="5"/>
        <v>0</v>
      </c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</row>
    <row r="85" spans="1:153" x14ac:dyDescent="0.2">
      <c r="A85" s="445"/>
      <c r="B85" s="445"/>
      <c r="C85" s="445"/>
      <c r="D85" s="445"/>
      <c r="E85" s="445"/>
      <c r="F85" s="445"/>
      <c r="G85" s="445"/>
      <c r="H85" s="445"/>
    </row>
    <row r="86" spans="1:153" ht="18.75" thickBot="1" x14ac:dyDescent="0.25">
      <c r="A86" s="346" t="str">
        <f>A19</f>
        <v>Costuri investitionale unitare pentru etapa 2014-2023</v>
      </c>
      <c r="F86" s="52"/>
      <c r="L86" s="1"/>
      <c r="M86" s="1"/>
    </row>
    <row r="87" spans="1:153" ht="40.5" customHeight="1" thickBot="1" x14ac:dyDescent="0.25">
      <c r="A87" s="466" t="s">
        <v>1118</v>
      </c>
      <c r="B87" s="263" t="s">
        <v>1119</v>
      </c>
      <c r="C87" s="263" t="s">
        <v>1249</v>
      </c>
      <c r="D87" s="468" t="s">
        <v>1120</v>
      </c>
      <c r="E87" s="469"/>
      <c r="F87" s="470" t="s">
        <v>1250</v>
      </c>
      <c r="G87" s="470"/>
      <c r="H87" s="471" t="s">
        <v>1251</v>
      </c>
      <c r="I87" s="471"/>
      <c r="L87" s="275" t="s">
        <v>1252</v>
      </c>
      <c r="N87" s="27"/>
    </row>
    <row r="88" spans="1:153" ht="16.5" thickBot="1" x14ac:dyDescent="0.25">
      <c r="A88" s="467"/>
      <c r="B88" s="265">
        <v>0</v>
      </c>
      <c r="C88" s="266">
        <v>0</v>
      </c>
      <c r="D88" s="472">
        <v>0</v>
      </c>
      <c r="E88" s="473"/>
      <c r="F88" s="482">
        <v>0</v>
      </c>
      <c r="G88" s="482"/>
      <c r="H88" s="483">
        <f>F88+C88</f>
        <v>0</v>
      </c>
      <c r="I88" s="483"/>
      <c r="L88" s="268">
        <f>H88*$O$2</f>
        <v>0</v>
      </c>
      <c r="N88" s="27"/>
    </row>
    <row r="89" spans="1:153" s="22" customFormat="1" ht="10.15" customHeight="1" thickBot="1" x14ac:dyDescent="0.3">
      <c r="A89" s="346"/>
      <c r="B89" s="171"/>
      <c r="C89" s="171"/>
      <c r="E89" s="55"/>
      <c r="F89" s="206"/>
      <c r="G89" s="41"/>
      <c r="H89" s="41"/>
      <c r="I89" s="41"/>
      <c r="J89" s="41"/>
      <c r="K89" s="41"/>
      <c r="L89" s="41"/>
      <c r="M89" s="4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</row>
    <row r="90" spans="1:153" s="22" customFormat="1" ht="25.9" customHeight="1" thickBot="1" x14ac:dyDescent="0.3">
      <c r="A90" s="346" t="s">
        <v>29</v>
      </c>
      <c r="B90" s="171"/>
      <c r="C90" s="171"/>
      <c r="D90" s="452" t="s">
        <v>104</v>
      </c>
      <c r="E90" s="453"/>
      <c r="F90" s="453"/>
      <c r="G90" s="454"/>
      <c r="H90" s="41"/>
      <c r="I90" s="41"/>
      <c r="J90" s="41"/>
      <c r="K90" s="41"/>
      <c r="L90" s="41"/>
      <c r="M90" s="4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</row>
    <row r="91" spans="1:153" s="14" customFormat="1" ht="13.5" thickBot="1" x14ac:dyDescent="0.25">
      <c r="A91" s="352"/>
      <c r="B91" s="18"/>
      <c r="C91" s="18"/>
      <c r="E91" s="37"/>
      <c r="F91" s="213"/>
      <c r="G91" s="43"/>
      <c r="H91" s="43"/>
      <c r="I91" s="43"/>
      <c r="J91" s="43"/>
      <c r="K91" s="43"/>
      <c r="L91" s="43"/>
      <c r="M91" s="43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32"/>
      <c r="CC91" s="32"/>
      <c r="CD91" s="32"/>
      <c r="CE91" s="32"/>
      <c r="CF91" s="32"/>
      <c r="CG91" s="32"/>
      <c r="CH91" s="32"/>
      <c r="CI91" s="32"/>
      <c r="CJ91" s="32"/>
      <c r="CK91" s="32"/>
      <c r="CL91" s="32"/>
      <c r="CM91" s="32"/>
      <c r="CN91" s="32"/>
      <c r="CO91" s="32"/>
      <c r="CP91" s="32"/>
      <c r="CQ91" s="32"/>
      <c r="CR91" s="32"/>
      <c r="CS91" s="32"/>
      <c r="CT91" s="32"/>
      <c r="CU91" s="32"/>
      <c r="CV91" s="32"/>
      <c r="CW91" s="32"/>
      <c r="CX91" s="32"/>
      <c r="CY91" s="32"/>
      <c r="CZ91" s="32"/>
      <c r="DA91" s="32"/>
      <c r="DB91" s="32"/>
      <c r="DC91" s="32"/>
      <c r="DD91" s="32"/>
      <c r="DE91" s="32"/>
      <c r="DF91" s="32"/>
      <c r="DG91" s="32"/>
      <c r="DH91" s="32"/>
      <c r="DI91" s="32"/>
      <c r="DJ91" s="32"/>
      <c r="DK91" s="32"/>
      <c r="DL91" s="32"/>
      <c r="DM91" s="32"/>
      <c r="DN91" s="32"/>
      <c r="DO91" s="32"/>
      <c r="DP91" s="32"/>
      <c r="DQ91" s="32"/>
      <c r="DR91" s="32"/>
      <c r="DS91" s="32"/>
      <c r="DT91" s="32"/>
      <c r="DU91" s="32"/>
      <c r="DV91" s="32"/>
      <c r="DW91" s="32"/>
      <c r="DX91" s="32"/>
      <c r="DY91" s="32"/>
      <c r="DZ91" s="32"/>
      <c r="EA91" s="32"/>
      <c r="EB91" s="32"/>
      <c r="EC91" s="32"/>
      <c r="ED91" s="32"/>
      <c r="EE91" s="32"/>
      <c r="EF91" s="32"/>
      <c r="EG91" s="32"/>
      <c r="EH91" s="32"/>
      <c r="EI91" s="32"/>
      <c r="EJ91" s="32"/>
      <c r="EK91" s="32"/>
      <c r="EL91" s="32"/>
      <c r="EM91" s="32"/>
      <c r="EN91" s="32"/>
      <c r="EO91" s="32"/>
      <c r="EP91" s="32"/>
      <c r="EQ91" s="32"/>
      <c r="ER91" s="32"/>
      <c r="ES91" s="32"/>
      <c r="ET91" s="32"/>
      <c r="EU91" s="32"/>
      <c r="EV91" s="32"/>
      <c r="EW91" s="32"/>
    </row>
    <row r="92" spans="1:153" s="22" customFormat="1" ht="53.25" customHeight="1" thickBot="1" x14ac:dyDescent="0.3">
      <c r="A92" s="353" t="s">
        <v>102</v>
      </c>
      <c r="B92" s="171"/>
      <c r="C92" s="139"/>
      <c r="D92" s="455" t="s">
        <v>108</v>
      </c>
      <c r="E92" s="456"/>
      <c r="F92" s="456"/>
      <c r="G92" s="457"/>
      <c r="H92" s="112"/>
      <c r="I92" s="41"/>
      <c r="J92" s="41"/>
      <c r="K92" s="41"/>
      <c r="L92" s="41"/>
      <c r="M92" s="4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</row>
    <row r="93" spans="1:153" s="19" customFormat="1" ht="15.75" customHeight="1" x14ac:dyDescent="0.25">
      <c r="A93" s="353"/>
      <c r="B93" s="21"/>
      <c r="C93" s="21"/>
      <c r="D93" s="20"/>
      <c r="E93" s="174"/>
      <c r="F93" s="214"/>
      <c r="G93" s="174"/>
      <c r="H93" s="174"/>
      <c r="I93" s="174"/>
      <c r="J93" s="49"/>
      <c r="K93" s="49"/>
      <c r="L93" s="49"/>
      <c r="M93" s="4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39"/>
      <c r="AS93" s="39"/>
      <c r="AT93" s="39"/>
      <c r="AU93" s="39"/>
      <c r="AV93" s="39"/>
      <c r="AW93" s="39"/>
      <c r="AX93" s="39"/>
      <c r="AY93" s="39"/>
      <c r="AZ93" s="39"/>
      <c r="BA93" s="39"/>
      <c r="BB93" s="39"/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9"/>
      <c r="BS93" s="39"/>
      <c r="BT93" s="39"/>
      <c r="BU93" s="39"/>
      <c r="BV93" s="39"/>
      <c r="BW93" s="39"/>
      <c r="BX93" s="39"/>
      <c r="BY93" s="39"/>
      <c r="BZ93" s="39"/>
      <c r="CA93" s="39"/>
      <c r="CB93" s="39"/>
      <c r="CC93" s="39"/>
      <c r="CD93" s="39"/>
      <c r="CE93" s="39"/>
      <c r="CF93" s="39"/>
      <c r="CG93" s="39"/>
      <c r="CH93" s="39"/>
      <c r="CI93" s="39"/>
      <c r="CJ93" s="39"/>
      <c r="CK93" s="39"/>
      <c r="CL93" s="39"/>
      <c r="CM93" s="39"/>
      <c r="CN93" s="39"/>
      <c r="CO93" s="39"/>
      <c r="CP93" s="39"/>
      <c r="CQ93" s="39"/>
      <c r="CR93" s="39"/>
      <c r="CS93" s="39"/>
      <c r="CT93" s="39"/>
      <c r="CU93" s="39"/>
      <c r="CV93" s="39"/>
      <c r="CW93" s="39"/>
      <c r="CX93" s="39"/>
      <c r="CY93" s="39"/>
      <c r="CZ93" s="39"/>
      <c r="DA93" s="39"/>
      <c r="DB93" s="39"/>
      <c r="DC93" s="39"/>
      <c r="DD93" s="39"/>
      <c r="DE93" s="39"/>
      <c r="DF93" s="39"/>
      <c r="DG93" s="39"/>
      <c r="DH93" s="39"/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39"/>
      <c r="EA93" s="39"/>
      <c r="EB93" s="39"/>
      <c r="EC93" s="39"/>
      <c r="ED93" s="39"/>
      <c r="EE93" s="39"/>
      <c r="EF93" s="39"/>
      <c r="EG93" s="39"/>
      <c r="EH93" s="39"/>
      <c r="EI93" s="39"/>
      <c r="EJ93" s="39"/>
      <c r="EK93" s="39"/>
      <c r="EL93" s="39"/>
      <c r="EM93" s="39"/>
      <c r="EN93" s="39"/>
      <c r="EO93" s="39"/>
      <c r="EP93" s="39"/>
      <c r="EQ93" s="39"/>
      <c r="ER93" s="39"/>
      <c r="ES93" s="39"/>
      <c r="ET93" s="39"/>
      <c r="EU93" s="39"/>
      <c r="EV93" s="39"/>
      <c r="EW93" s="39"/>
    </row>
    <row r="94" spans="1:153" s="14" customFormat="1" ht="18" x14ac:dyDescent="0.2">
      <c r="A94" s="346" t="s">
        <v>955</v>
      </c>
      <c r="B94" s="18"/>
      <c r="C94" s="18"/>
      <c r="D94" s="18"/>
      <c r="E94" s="56"/>
      <c r="F94" s="207"/>
      <c r="G94" s="43"/>
      <c r="H94" s="43"/>
      <c r="I94" s="43"/>
      <c r="J94" s="43"/>
      <c r="K94" s="43"/>
      <c r="L94" s="43"/>
      <c r="M94" s="43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</row>
    <row r="95" spans="1:153" s="14" customFormat="1" ht="18" x14ac:dyDescent="0.25">
      <c r="A95" s="346" t="s">
        <v>28</v>
      </c>
      <c r="B95" s="16"/>
      <c r="C95" s="16"/>
      <c r="D95" s="15"/>
      <c r="E95" s="56"/>
      <c r="F95" s="207"/>
      <c r="G95" s="43"/>
      <c r="H95" s="43"/>
      <c r="I95" s="43"/>
      <c r="J95" s="43"/>
      <c r="K95" s="43"/>
      <c r="L95" s="43"/>
      <c r="M95" s="43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</row>
    <row r="96" spans="1:153" s="14" customFormat="1" ht="12.6" customHeight="1" x14ac:dyDescent="0.25">
      <c r="A96" s="346"/>
      <c r="B96" s="16"/>
      <c r="C96" s="16"/>
      <c r="D96" s="15"/>
      <c r="E96" s="56"/>
      <c r="F96" s="207"/>
      <c r="G96" s="43"/>
      <c r="H96" s="43"/>
      <c r="I96" s="43"/>
      <c r="J96" s="43"/>
      <c r="K96" s="43"/>
      <c r="L96" s="43"/>
      <c r="M96" s="43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</row>
    <row r="97" spans="1:153" s="14" customFormat="1" ht="18.75" thickBot="1" x14ac:dyDescent="0.3">
      <c r="A97" s="354"/>
      <c r="B97" s="16"/>
      <c r="C97" s="16"/>
      <c r="D97" s="15"/>
      <c r="E97" s="56"/>
      <c r="F97" s="207"/>
      <c r="G97" s="43"/>
      <c r="H97" s="43"/>
      <c r="I97" s="43"/>
      <c r="J97" s="43"/>
      <c r="K97" s="43"/>
      <c r="L97" s="43"/>
      <c r="M97" s="43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</row>
    <row r="98" spans="1:153" s="3" customFormat="1" ht="32.450000000000003" customHeight="1" x14ac:dyDescent="0.2">
      <c r="A98" s="458" t="s">
        <v>27</v>
      </c>
      <c r="B98" s="440" t="s">
        <v>26</v>
      </c>
      <c r="C98" s="440" t="s">
        <v>25</v>
      </c>
      <c r="D98" s="440" t="s">
        <v>24</v>
      </c>
      <c r="E98" s="440" t="s">
        <v>23</v>
      </c>
      <c r="F98" s="461" t="s">
        <v>22</v>
      </c>
      <c r="G98" s="440" t="s">
        <v>1247</v>
      </c>
      <c r="H98" s="172" t="s">
        <v>21</v>
      </c>
      <c r="I98" s="172" t="s">
        <v>20</v>
      </c>
      <c r="J98" s="172" t="s">
        <v>19</v>
      </c>
      <c r="K98" s="172" t="s">
        <v>101</v>
      </c>
      <c r="L98" s="440" t="s">
        <v>18</v>
      </c>
      <c r="M98" s="442"/>
    </row>
    <row r="99" spans="1:153" s="3" customFormat="1" ht="30" customHeight="1" thickBot="1" x14ac:dyDescent="0.25">
      <c r="A99" s="459"/>
      <c r="B99" s="460"/>
      <c r="C99" s="460"/>
      <c r="D99" s="460"/>
      <c r="E99" s="460"/>
      <c r="F99" s="462"/>
      <c r="G99" s="460"/>
      <c r="H99" s="68" t="s">
        <v>1163</v>
      </c>
      <c r="I99" s="68" t="s">
        <v>1162</v>
      </c>
      <c r="J99" s="68" t="s">
        <v>96</v>
      </c>
      <c r="K99" s="68" t="s">
        <v>97</v>
      </c>
      <c r="L99" s="173" t="s">
        <v>1083</v>
      </c>
      <c r="M99" s="69" t="s">
        <v>17</v>
      </c>
    </row>
    <row r="100" spans="1:153" s="12" customFormat="1" ht="24.95" customHeight="1" x14ac:dyDescent="0.25">
      <c r="A100" s="347" t="s">
        <v>16</v>
      </c>
      <c r="B100" s="463" t="s">
        <v>15</v>
      </c>
      <c r="C100" s="464"/>
      <c r="D100" s="464"/>
      <c r="E100" s="464"/>
      <c r="F100" s="465"/>
      <c r="G100" s="66"/>
      <c r="H100" s="66"/>
      <c r="I100" s="66"/>
      <c r="J100" s="66"/>
      <c r="K100" s="66"/>
      <c r="L100" s="66"/>
      <c r="M100" s="67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</row>
    <row r="101" spans="1:153" s="11" customFormat="1" ht="23.1" customHeight="1" x14ac:dyDescent="0.25">
      <c r="A101" s="348" t="s">
        <v>14</v>
      </c>
      <c r="B101" s="8" t="s">
        <v>13</v>
      </c>
      <c r="C101" s="8"/>
      <c r="D101" s="9"/>
      <c r="E101" s="40"/>
      <c r="F101" s="210"/>
      <c r="G101" s="40"/>
      <c r="H101" s="40"/>
      <c r="I101" s="40"/>
      <c r="J101" s="47"/>
      <c r="K101" s="47"/>
      <c r="L101" s="40"/>
      <c r="M101" s="64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</row>
    <row r="102" spans="1:153" s="10" customFormat="1" ht="23.1" customHeight="1" x14ac:dyDescent="0.25">
      <c r="A102" s="348" t="s">
        <v>12</v>
      </c>
      <c r="B102" s="8" t="s">
        <v>11</v>
      </c>
      <c r="C102" s="8"/>
      <c r="D102" s="9"/>
      <c r="E102" s="40"/>
      <c r="F102" s="210"/>
      <c r="G102" s="40"/>
      <c r="H102" s="40"/>
      <c r="I102" s="40"/>
      <c r="J102" s="40"/>
      <c r="K102" s="40"/>
      <c r="L102" s="40"/>
      <c r="M102" s="64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</row>
    <row r="103" spans="1:153" s="10" customFormat="1" ht="23.1" customHeight="1" x14ac:dyDescent="0.25">
      <c r="A103" s="348" t="s">
        <v>10</v>
      </c>
      <c r="B103" s="8" t="s">
        <v>9</v>
      </c>
      <c r="C103" s="8"/>
      <c r="D103" s="9"/>
      <c r="E103" s="40"/>
      <c r="F103" s="210"/>
      <c r="G103" s="40"/>
      <c r="H103" s="40"/>
      <c r="I103" s="40"/>
      <c r="J103" s="40"/>
      <c r="K103" s="40"/>
      <c r="L103" s="40"/>
      <c r="M103" s="64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</row>
    <row r="104" spans="1:153" s="10" customFormat="1" ht="23.1" customHeight="1" x14ac:dyDescent="0.25">
      <c r="A104" s="348" t="s">
        <v>8</v>
      </c>
      <c r="B104" s="8" t="s">
        <v>4</v>
      </c>
      <c r="C104" s="76" t="s">
        <v>957</v>
      </c>
      <c r="D104" s="9" t="s">
        <v>3</v>
      </c>
      <c r="E104" s="40">
        <v>0</v>
      </c>
      <c r="F104" s="210">
        <v>0</v>
      </c>
      <c r="G104" s="40">
        <f>E104*F104</f>
        <v>0</v>
      </c>
      <c r="H104" s="40">
        <f>G104</f>
        <v>0</v>
      </c>
      <c r="I104" s="40"/>
      <c r="J104" s="40"/>
      <c r="K104" s="40"/>
      <c r="L104" s="40">
        <f>H104</f>
        <v>0</v>
      </c>
      <c r="M104" s="64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</row>
    <row r="105" spans="1:153" s="80" customFormat="1" ht="34.5" customHeight="1" x14ac:dyDescent="0.25">
      <c r="A105" s="356" t="s">
        <v>7</v>
      </c>
      <c r="B105" s="228" t="s">
        <v>6</v>
      </c>
      <c r="C105" s="76" t="s">
        <v>1092</v>
      </c>
      <c r="D105" s="9" t="s">
        <v>2</v>
      </c>
      <c r="E105" s="40">
        <v>1935</v>
      </c>
      <c r="F105" s="210">
        <f>G105/E105</f>
        <v>0.1352640826873385</v>
      </c>
      <c r="G105" s="379">
        <f>261736/1000</f>
        <v>261.73599999999999</v>
      </c>
      <c r="H105" s="379">
        <f t="shared" ref="H105" si="6">G105</f>
        <v>261.73599999999999</v>
      </c>
      <c r="I105" s="379"/>
      <c r="J105" s="379"/>
      <c r="K105" s="379"/>
      <c r="L105" s="379">
        <f t="shared" ref="L105" si="7">H105</f>
        <v>261.73599999999999</v>
      </c>
      <c r="M105" s="64"/>
      <c r="N105" s="79"/>
      <c r="O105" s="79"/>
      <c r="P105" s="79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/>
      <c r="AC105" s="79"/>
      <c r="AD105" s="79"/>
      <c r="AE105" s="79"/>
      <c r="AF105" s="79"/>
      <c r="AG105" s="79"/>
      <c r="AH105" s="79"/>
      <c r="AI105" s="79"/>
      <c r="AJ105" s="79"/>
      <c r="AK105" s="79"/>
      <c r="AL105" s="79"/>
      <c r="AM105" s="79"/>
      <c r="AN105" s="79"/>
      <c r="AO105" s="79"/>
      <c r="AP105" s="79"/>
      <c r="AQ105" s="79"/>
      <c r="AR105" s="79"/>
      <c r="AS105" s="79"/>
      <c r="AT105" s="79"/>
      <c r="AU105" s="79"/>
      <c r="AV105" s="79"/>
      <c r="AW105" s="79"/>
      <c r="AX105" s="79"/>
      <c r="AY105" s="79"/>
      <c r="AZ105" s="79"/>
      <c r="BA105" s="79"/>
      <c r="BB105" s="79"/>
      <c r="BC105" s="79"/>
      <c r="BD105" s="79"/>
      <c r="BE105" s="79"/>
      <c r="BF105" s="79"/>
      <c r="BG105" s="79"/>
      <c r="BH105" s="79"/>
      <c r="BI105" s="79"/>
      <c r="BJ105" s="79"/>
      <c r="BK105" s="79"/>
      <c r="BL105" s="79"/>
      <c r="BM105" s="79"/>
      <c r="BN105" s="79"/>
      <c r="BO105" s="79"/>
      <c r="BP105" s="79"/>
      <c r="BQ105" s="79"/>
      <c r="BR105" s="79"/>
      <c r="BS105" s="79"/>
      <c r="BT105" s="79"/>
      <c r="BU105" s="79"/>
      <c r="BV105" s="79"/>
      <c r="BW105" s="79"/>
      <c r="BX105" s="79"/>
      <c r="BY105" s="79"/>
      <c r="BZ105" s="79"/>
      <c r="CA105" s="79"/>
      <c r="CB105" s="79"/>
      <c r="CC105" s="79"/>
      <c r="CD105" s="79"/>
      <c r="CE105" s="79"/>
      <c r="CF105" s="79"/>
      <c r="CG105" s="79"/>
      <c r="CH105" s="79"/>
      <c r="CI105" s="79"/>
      <c r="CJ105" s="79"/>
      <c r="CK105" s="79"/>
      <c r="CL105" s="79"/>
      <c r="CM105" s="79"/>
      <c r="CN105" s="79"/>
      <c r="CO105" s="79"/>
      <c r="CP105" s="79"/>
      <c r="CQ105" s="79"/>
      <c r="CR105" s="79"/>
      <c r="CS105" s="79"/>
      <c r="CT105" s="79"/>
      <c r="CU105" s="79"/>
      <c r="CV105" s="79"/>
      <c r="CW105" s="79"/>
      <c r="CX105" s="79"/>
      <c r="CY105" s="79"/>
      <c r="CZ105" s="79"/>
      <c r="DA105" s="79"/>
      <c r="DB105" s="79"/>
      <c r="DC105" s="79"/>
      <c r="DD105" s="79"/>
      <c r="DE105" s="79"/>
      <c r="DF105" s="79"/>
      <c r="DG105" s="79"/>
      <c r="DH105" s="79"/>
      <c r="DI105" s="79"/>
      <c r="DJ105" s="79"/>
      <c r="DK105" s="79"/>
      <c r="DL105" s="79"/>
      <c r="DM105" s="79"/>
      <c r="DN105" s="79"/>
      <c r="DO105" s="79"/>
      <c r="DP105" s="79"/>
      <c r="DQ105" s="79"/>
      <c r="DR105" s="79"/>
      <c r="DS105" s="79"/>
      <c r="DT105" s="79"/>
      <c r="DU105" s="79"/>
      <c r="DV105" s="79"/>
      <c r="DW105" s="79"/>
      <c r="DX105" s="79"/>
      <c r="DY105" s="79"/>
      <c r="DZ105" s="79"/>
      <c r="EA105" s="79"/>
      <c r="EB105" s="79"/>
      <c r="EC105" s="79"/>
      <c r="ED105" s="79"/>
      <c r="EE105" s="79"/>
      <c r="EF105" s="79"/>
      <c r="EG105" s="79"/>
      <c r="EH105" s="79"/>
      <c r="EI105" s="79"/>
      <c r="EJ105" s="79"/>
      <c r="EK105" s="79"/>
      <c r="EL105" s="79"/>
      <c r="EM105" s="79"/>
      <c r="EN105" s="79"/>
      <c r="EO105" s="79"/>
      <c r="EP105" s="79"/>
      <c r="EQ105" s="79"/>
      <c r="ER105" s="79"/>
      <c r="ES105" s="79"/>
      <c r="ET105" s="79"/>
      <c r="EU105" s="79"/>
      <c r="EV105" s="79"/>
      <c r="EW105" s="79"/>
    </row>
    <row r="106" spans="1:153" s="6" customFormat="1" ht="23.1" customHeight="1" x14ac:dyDescent="0.25">
      <c r="A106" s="355" t="s">
        <v>30</v>
      </c>
      <c r="B106" s="81" t="s">
        <v>5</v>
      </c>
      <c r="C106" s="76"/>
      <c r="D106" s="9"/>
      <c r="E106" s="40"/>
      <c r="F106" s="210"/>
      <c r="G106" s="379"/>
      <c r="H106" s="379"/>
      <c r="I106" s="379"/>
      <c r="J106" s="379"/>
      <c r="K106" s="379"/>
      <c r="L106" s="379"/>
      <c r="M106" s="64"/>
    </row>
    <row r="107" spans="1:153" ht="12" customHeight="1" thickBot="1" x14ac:dyDescent="0.25">
      <c r="A107" s="349"/>
      <c r="B107" s="85"/>
      <c r="C107" s="85"/>
      <c r="D107" s="83"/>
      <c r="E107" s="83"/>
      <c r="F107" s="215"/>
      <c r="G107" s="388"/>
      <c r="H107" s="379"/>
      <c r="I107" s="386"/>
      <c r="J107" s="386"/>
      <c r="K107" s="386"/>
      <c r="L107" s="379"/>
      <c r="M107" s="65"/>
    </row>
    <row r="108" spans="1:153" s="5" customFormat="1" ht="25.9" customHeight="1" thickBot="1" x14ac:dyDescent="0.25">
      <c r="A108" s="350" t="s">
        <v>1</v>
      </c>
      <c r="B108" s="451" t="s">
        <v>0</v>
      </c>
      <c r="C108" s="451"/>
      <c r="D108" s="451"/>
      <c r="E108" s="71"/>
      <c r="F108" s="212"/>
      <c r="G108" s="381">
        <f t="shared" ref="G108:M108" si="8">SUM(G101:G106)</f>
        <v>261.73599999999999</v>
      </c>
      <c r="H108" s="381">
        <f t="shared" si="8"/>
        <v>261.73599999999999</v>
      </c>
      <c r="I108" s="381">
        <f t="shared" si="8"/>
        <v>0</v>
      </c>
      <c r="J108" s="381">
        <f t="shared" si="8"/>
        <v>0</v>
      </c>
      <c r="K108" s="381">
        <f t="shared" si="8"/>
        <v>0</v>
      </c>
      <c r="L108" s="381">
        <f t="shared" si="8"/>
        <v>261.73599999999999</v>
      </c>
      <c r="M108" s="61">
        <f t="shared" si="8"/>
        <v>0</v>
      </c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</row>
    <row r="109" spans="1:153" x14ac:dyDescent="0.2">
      <c r="A109" s="480"/>
      <c r="B109" s="480"/>
      <c r="C109" s="480"/>
      <c r="D109" s="480"/>
      <c r="E109" s="480"/>
      <c r="F109" s="480"/>
      <c r="G109" s="480"/>
      <c r="H109" s="480"/>
    </row>
    <row r="110" spans="1:153" ht="18.75" thickBot="1" x14ac:dyDescent="0.25">
      <c r="A110" s="346" t="str">
        <f>A19</f>
        <v>Costuri investitionale unitare pentru etapa 2014-2023</v>
      </c>
      <c r="F110" s="52"/>
      <c r="L110" s="1"/>
      <c r="M110" s="1"/>
    </row>
    <row r="111" spans="1:153" ht="40.5" customHeight="1" thickBot="1" x14ac:dyDescent="0.25">
      <c r="A111" s="466" t="s">
        <v>1118</v>
      </c>
      <c r="B111" s="263" t="s">
        <v>1119</v>
      </c>
      <c r="C111" s="263" t="s">
        <v>1249</v>
      </c>
      <c r="D111" s="468" t="s">
        <v>1120</v>
      </c>
      <c r="E111" s="469"/>
      <c r="F111" s="470" t="s">
        <v>1250</v>
      </c>
      <c r="G111" s="470"/>
      <c r="H111" s="471" t="s">
        <v>1251</v>
      </c>
      <c r="I111" s="471"/>
      <c r="L111" s="275" t="s">
        <v>1252</v>
      </c>
      <c r="N111" s="27"/>
    </row>
    <row r="112" spans="1:153" ht="16.5" thickBot="1" x14ac:dyDescent="0.25">
      <c r="A112" s="467"/>
      <c r="B112" s="265">
        <v>0</v>
      </c>
      <c r="C112" s="393">
        <v>0</v>
      </c>
      <c r="D112" s="472">
        <v>327</v>
      </c>
      <c r="E112" s="473"/>
      <c r="F112" s="486">
        <f>SUM(L104:L106)/D112</f>
        <v>0.80041590214067271</v>
      </c>
      <c r="G112" s="486"/>
      <c r="H112" s="487">
        <f>F112+C112</f>
        <v>0.80041590214067271</v>
      </c>
      <c r="I112" s="487"/>
      <c r="J112" s="395"/>
      <c r="K112" s="395"/>
      <c r="L112" s="396">
        <f>H112*$O$2</f>
        <v>3.9636595474006113</v>
      </c>
      <c r="N112" s="27"/>
    </row>
    <row r="113" spans="1:153" s="22" customFormat="1" ht="10.15" customHeight="1" thickBot="1" x14ac:dyDescent="0.3">
      <c r="A113" s="346"/>
      <c r="B113" s="171"/>
      <c r="C113" s="171"/>
      <c r="E113" s="55"/>
      <c r="F113" s="206"/>
      <c r="G113" s="41"/>
      <c r="H113" s="41"/>
      <c r="I113" s="41"/>
      <c r="J113" s="41"/>
      <c r="K113" s="41"/>
      <c r="L113" s="41"/>
      <c r="M113" s="4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  <c r="DS113" s="31"/>
      <c r="DT113" s="31"/>
      <c r="DU113" s="31"/>
      <c r="DV113" s="31"/>
      <c r="DW113" s="31"/>
      <c r="DX113" s="31"/>
      <c r="DY113" s="31"/>
      <c r="DZ113" s="31"/>
      <c r="EA113" s="31"/>
      <c r="EB113" s="31"/>
      <c r="EC113" s="31"/>
      <c r="ED113" s="31"/>
      <c r="EE113" s="31"/>
      <c r="EF113" s="31"/>
      <c r="EG113" s="31"/>
      <c r="EH113" s="31"/>
      <c r="EI113" s="31"/>
      <c r="EJ113" s="31"/>
      <c r="EK113" s="31"/>
      <c r="EL113" s="31"/>
      <c r="EM113" s="31"/>
      <c r="EN113" s="31"/>
      <c r="EO113" s="31"/>
      <c r="EP113" s="31"/>
      <c r="EQ113" s="31"/>
      <c r="ER113" s="31"/>
      <c r="ES113" s="31"/>
      <c r="ET113" s="31"/>
      <c r="EU113" s="31"/>
      <c r="EV113" s="31"/>
      <c r="EW113" s="31"/>
    </row>
    <row r="114" spans="1:153" s="22" customFormat="1" ht="25.9" customHeight="1" thickBot="1" x14ac:dyDescent="0.3">
      <c r="A114" s="346" t="s">
        <v>29</v>
      </c>
      <c r="B114" s="171"/>
      <c r="C114" s="171"/>
      <c r="D114" s="452" t="s">
        <v>104</v>
      </c>
      <c r="E114" s="453"/>
      <c r="F114" s="453"/>
      <c r="G114" s="454"/>
      <c r="H114" s="41"/>
      <c r="I114" s="41"/>
      <c r="J114" s="41"/>
      <c r="K114" s="41"/>
      <c r="L114" s="41"/>
      <c r="M114" s="4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  <c r="DS114" s="31"/>
      <c r="DT114" s="31"/>
      <c r="DU114" s="31"/>
      <c r="DV114" s="31"/>
      <c r="DW114" s="31"/>
      <c r="DX114" s="31"/>
      <c r="DY114" s="31"/>
      <c r="DZ114" s="31"/>
      <c r="EA114" s="31"/>
      <c r="EB114" s="31"/>
      <c r="EC114" s="31"/>
      <c r="ED114" s="31"/>
      <c r="EE114" s="31"/>
      <c r="EF114" s="31"/>
      <c r="EG114" s="31"/>
      <c r="EH114" s="31"/>
      <c r="EI114" s="31"/>
      <c r="EJ114" s="31"/>
      <c r="EK114" s="31"/>
      <c r="EL114" s="31"/>
      <c r="EM114" s="31"/>
      <c r="EN114" s="31"/>
      <c r="EO114" s="31"/>
      <c r="EP114" s="31"/>
      <c r="EQ114" s="31"/>
      <c r="ER114" s="31"/>
      <c r="ES114" s="31"/>
      <c r="ET114" s="31"/>
      <c r="EU114" s="31"/>
      <c r="EV114" s="31"/>
      <c r="EW114" s="31"/>
    </row>
    <row r="115" spans="1:153" s="14" customFormat="1" ht="13.5" thickBot="1" x14ac:dyDescent="0.25">
      <c r="A115" s="352"/>
      <c r="B115" s="18"/>
      <c r="C115" s="18"/>
      <c r="E115" s="37"/>
      <c r="F115" s="213"/>
      <c r="G115" s="43"/>
      <c r="H115" s="43"/>
      <c r="I115" s="43"/>
      <c r="J115" s="43"/>
      <c r="K115" s="43"/>
      <c r="L115" s="43"/>
      <c r="M115" s="43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</row>
    <row r="116" spans="1:153" s="22" customFormat="1" ht="52.5" customHeight="1" thickBot="1" x14ac:dyDescent="0.3">
      <c r="A116" s="346" t="s">
        <v>102</v>
      </c>
      <c r="B116" s="171"/>
      <c r="C116" s="139"/>
      <c r="D116" s="455" t="s">
        <v>109</v>
      </c>
      <c r="E116" s="456"/>
      <c r="F116" s="456"/>
      <c r="G116" s="457"/>
      <c r="H116" s="148"/>
      <c r="I116" s="74"/>
      <c r="J116" s="74"/>
      <c r="K116" s="41"/>
      <c r="L116" s="41"/>
      <c r="M116" s="4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  <c r="DS116" s="31"/>
      <c r="DT116" s="31"/>
      <c r="DU116" s="31"/>
      <c r="DV116" s="31"/>
      <c r="DW116" s="31"/>
      <c r="DX116" s="31"/>
      <c r="DY116" s="31"/>
      <c r="DZ116" s="31"/>
      <c r="EA116" s="31"/>
      <c r="EB116" s="31"/>
      <c r="EC116" s="31"/>
      <c r="ED116" s="31"/>
      <c r="EE116" s="31"/>
      <c r="EF116" s="31"/>
      <c r="EG116" s="31"/>
      <c r="EH116" s="31"/>
      <c r="EI116" s="31"/>
      <c r="EJ116" s="31"/>
      <c r="EK116" s="31"/>
      <c r="EL116" s="31"/>
      <c r="EM116" s="31"/>
      <c r="EN116" s="31"/>
      <c r="EO116" s="31"/>
      <c r="EP116" s="31"/>
      <c r="EQ116" s="31"/>
      <c r="ER116" s="31"/>
      <c r="ES116" s="31"/>
      <c r="ET116" s="31"/>
      <c r="EU116" s="31"/>
      <c r="EV116" s="31"/>
      <c r="EW116" s="31"/>
    </row>
    <row r="117" spans="1:153" s="19" customFormat="1" ht="15.75" customHeight="1" x14ac:dyDescent="0.25">
      <c r="A117" s="353"/>
      <c r="B117" s="21"/>
      <c r="C117" s="21"/>
      <c r="D117" s="20"/>
      <c r="E117" s="174"/>
      <c r="F117" s="214"/>
      <c r="G117" s="174"/>
      <c r="H117" s="174"/>
      <c r="I117" s="174"/>
      <c r="J117" s="49"/>
      <c r="K117" s="49"/>
      <c r="L117" s="49"/>
      <c r="M117" s="4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39"/>
      <c r="AS117" s="39"/>
      <c r="AT117" s="39"/>
      <c r="AU117" s="39"/>
      <c r="AV117" s="39"/>
      <c r="AW117" s="39"/>
      <c r="AX117" s="39"/>
      <c r="AY117" s="39"/>
      <c r="AZ117" s="39"/>
      <c r="BA117" s="39"/>
      <c r="BB117" s="39"/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9"/>
      <c r="BS117" s="39"/>
      <c r="BT117" s="39"/>
      <c r="BU117" s="39"/>
      <c r="BV117" s="39"/>
      <c r="BW117" s="39"/>
      <c r="BX117" s="39"/>
      <c r="BY117" s="39"/>
      <c r="BZ117" s="39"/>
      <c r="CA117" s="39"/>
      <c r="CB117" s="39"/>
      <c r="CC117" s="39"/>
      <c r="CD117" s="39"/>
      <c r="CE117" s="39"/>
      <c r="CF117" s="39"/>
      <c r="CG117" s="39"/>
      <c r="CH117" s="39"/>
      <c r="CI117" s="39"/>
      <c r="CJ117" s="39"/>
      <c r="CK117" s="39"/>
      <c r="CL117" s="39"/>
      <c r="CM117" s="39"/>
      <c r="CN117" s="39"/>
      <c r="CO117" s="39"/>
      <c r="CP117" s="39"/>
      <c r="CQ117" s="39"/>
      <c r="CR117" s="39"/>
      <c r="CS117" s="39"/>
      <c r="CT117" s="39"/>
      <c r="CU117" s="39"/>
      <c r="CV117" s="39"/>
      <c r="CW117" s="39"/>
      <c r="CX117" s="39"/>
      <c r="CY117" s="39"/>
      <c r="CZ117" s="39"/>
      <c r="DA117" s="39"/>
      <c r="DB117" s="39"/>
      <c r="DC117" s="39"/>
      <c r="DD117" s="39"/>
      <c r="DE117" s="39"/>
      <c r="DF117" s="39"/>
      <c r="DG117" s="39"/>
      <c r="DH117" s="39"/>
      <c r="DI117" s="39"/>
      <c r="DJ117" s="39"/>
      <c r="DK117" s="39"/>
      <c r="DL117" s="39"/>
      <c r="DM117" s="39"/>
      <c r="DN117" s="39"/>
      <c r="DO117" s="39"/>
      <c r="DP117" s="39"/>
      <c r="DQ117" s="39"/>
      <c r="DR117" s="39"/>
      <c r="DS117" s="39"/>
      <c r="DT117" s="39"/>
      <c r="DU117" s="39"/>
      <c r="DV117" s="39"/>
      <c r="DW117" s="39"/>
      <c r="DX117" s="39"/>
      <c r="DY117" s="39"/>
      <c r="DZ117" s="39"/>
      <c r="EA117" s="39"/>
      <c r="EB117" s="39"/>
      <c r="EC117" s="39"/>
      <c r="ED117" s="39"/>
      <c r="EE117" s="39"/>
      <c r="EF117" s="39"/>
      <c r="EG117" s="39"/>
      <c r="EH117" s="39"/>
      <c r="EI117" s="39"/>
      <c r="EJ117" s="39"/>
      <c r="EK117" s="39"/>
      <c r="EL117" s="39"/>
      <c r="EM117" s="39"/>
      <c r="EN117" s="39"/>
      <c r="EO117" s="39"/>
      <c r="EP117" s="39"/>
      <c r="EQ117" s="39"/>
      <c r="ER117" s="39"/>
      <c r="ES117" s="39"/>
      <c r="ET117" s="39"/>
      <c r="EU117" s="39"/>
      <c r="EV117" s="39"/>
      <c r="EW117" s="39"/>
    </row>
    <row r="118" spans="1:153" s="14" customFormat="1" ht="18" x14ac:dyDescent="0.2">
      <c r="A118" s="346" t="s">
        <v>1135</v>
      </c>
      <c r="B118" s="18"/>
      <c r="C118" s="18"/>
      <c r="D118" s="18"/>
      <c r="E118" s="56"/>
      <c r="F118" s="207"/>
      <c r="G118" s="43"/>
      <c r="H118" s="43"/>
      <c r="I118" s="43"/>
      <c r="J118" s="43"/>
      <c r="K118" s="43"/>
      <c r="L118" s="43"/>
      <c r="M118" s="43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</row>
    <row r="119" spans="1:153" s="14" customFormat="1" ht="18" x14ac:dyDescent="0.25">
      <c r="A119" s="346" t="s">
        <v>28</v>
      </c>
      <c r="B119" s="16"/>
      <c r="C119" s="16"/>
      <c r="D119" s="15"/>
      <c r="E119" s="56"/>
      <c r="F119" s="207"/>
      <c r="G119" s="43"/>
      <c r="H119" s="43"/>
      <c r="I119" s="43"/>
      <c r="J119" s="43"/>
      <c r="K119" s="43"/>
      <c r="L119" s="43"/>
      <c r="M119" s="43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</row>
    <row r="120" spans="1:153" s="14" customFormat="1" ht="12.6" customHeight="1" x14ac:dyDescent="0.25">
      <c r="A120" s="346"/>
      <c r="B120" s="16"/>
      <c r="C120" s="16"/>
      <c r="D120" s="15"/>
      <c r="E120" s="56"/>
      <c r="F120" s="207"/>
      <c r="G120" s="43"/>
      <c r="H120" s="43"/>
      <c r="I120" s="43"/>
      <c r="J120" s="43"/>
      <c r="K120" s="43"/>
      <c r="L120" s="43"/>
      <c r="M120" s="43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</row>
    <row r="121" spans="1:153" s="14" customFormat="1" ht="18.75" thickBot="1" x14ac:dyDescent="0.3">
      <c r="A121" s="354"/>
      <c r="B121" s="16"/>
      <c r="C121" s="16"/>
      <c r="D121" s="15"/>
      <c r="E121" s="56"/>
      <c r="F121" s="207"/>
      <c r="G121" s="43"/>
      <c r="H121" s="43"/>
      <c r="I121" s="43"/>
      <c r="J121" s="43"/>
      <c r="K121" s="43"/>
      <c r="L121" s="43"/>
      <c r="M121" s="43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</row>
    <row r="122" spans="1:153" s="3" customFormat="1" ht="32.450000000000003" customHeight="1" x14ac:dyDescent="0.2">
      <c r="A122" s="458" t="s">
        <v>27</v>
      </c>
      <c r="B122" s="440" t="s">
        <v>26</v>
      </c>
      <c r="C122" s="440" t="s">
        <v>25</v>
      </c>
      <c r="D122" s="440" t="s">
        <v>24</v>
      </c>
      <c r="E122" s="440" t="s">
        <v>23</v>
      </c>
      <c r="F122" s="461" t="s">
        <v>22</v>
      </c>
      <c r="G122" s="440" t="s">
        <v>1247</v>
      </c>
      <c r="H122" s="172" t="s">
        <v>21</v>
      </c>
      <c r="I122" s="172" t="s">
        <v>20</v>
      </c>
      <c r="J122" s="172" t="s">
        <v>19</v>
      </c>
      <c r="K122" s="172" t="s">
        <v>101</v>
      </c>
      <c r="L122" s="440" t="s">
        <v>18</v>
      </c>
      <c r="M122" s="442"/>
    </row>
    <row r="123" spans="1:153" s="3" customFormat="1" ht="30" customHeight="1" thickBot="1" x14ac:dyDescent="0.25">
      <c r="A123" s="459"/>
      <c r="B123" s="460"/>
      <c r="C123" s="460"/>
      <c r="D123" s="460"/>
      <c r="E123" s="460"/>
      <c r="F123" s="462"/>
      <c r="G123" s="460"/>
      <c r="H123" s="68" t="s">
        <v>1163</v>
      </c>
      <c r="I123" s="68" t="s">
        <v>1162</v>
      </c>
      <c r="J123" s="68" t="s">
        <v>96</v>
      </c>
      <c r="K123" s="68" t="s">
        <v>97</v>
      </c>
      <c r="L123" s="173" t="s">
        <v>1083</v>
      </c>
      <c r="M123" s="69" t="s">
        <v>17</v>
      </c>
    </row>
    <row r="124" spans="1:153" s="12" customFormat="1" ht="24.95" customHeight="1" x14ac:dyDescent="0.25">
      <c r="A124" s="347" t="s">
        <v>16</v>
      </c>
      <c r="B124" s="463" t="s">
        <v>15</v>
      </c>
      <c r="C124" s="464"/>
      <c r="D124" s="464"/>
      <c r="E124" s="464"/>
      <c r="F124" s="465"/>
      <c r="G124" s="66"/>
      <c r="H124" s="66"/>
      <c r="I124" s="66"/>
      <c r="J124" s="66"/>
      <c r="K124" s="66"/>
      <c r="L124" s="66"/>
      <c r="M124" s="67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</row>
    <row r="125" spans="1:153" s="11" customFormat="1" ht="23.1" customHeight="1" x14ac:dyDescent="0.25">
      <c r="A125" s="348" t="s">
        <v>14</v>
      </c>
      <c r="B125" s="175" t="s">
        <v>13</v>
      </c>
      <c r="C125" s="8"/>
      <c r="D125" s="9"/>
      <c r="E125" s="40"/>
      <c r="F125" s="210"/>
      <c r="G125" s="40"/>
      <c r="H125" s="40"/>
      <c r="I125" s="40"/>
      <c r="J125" s="47"/>
      <c r="K125" s="47"/>
      <c r="L125" s="40"/>
      <c r="M125" s="64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</row>
    <row r="126" spans="1:153" s="10" customFormat="1" ht="23.1" customHeight="1" x14ac:dyDescent="0.25">
      <c r="A126" s="348" t="s">
        <v>12</v>
      </c>
      <c r="B126" s="8" t="s">
        <v>11</v>
      </c>
      <c r="C126" s="8"/>
      <c r="D126" s="9"/>
      <c r="E126" s="40"/>
      <c r="F126" s="210"/>
      <c r="G126" s="40"/>
      <c r="H126" s="40"/>
      <c r="I126" s="40"/>
      <c r="J126" s="40"/>
      <c r="K126" s="40"/>
      <c r="L126" s="40"/>
      <c r="M126" s="64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</row>
    <row r="127" spans="1:153" s="10" customFormat="1" ht="20.25" customHeight="1" x14ac:dyDescent="0.25">
      <c r="A127" s="348" t="s">
        <v>10</v>
      </c>
      <c r="B127" s="175" t="s">
        <v>9</v>
      </c>
      <c r="C127" s="8"/>
      <c r="D127" s="9"/>
      <c r="E127" s="40"/>
      <c r="F127" s="210"/>
      <c r="G127" s="40"/>
      <c r="H127" s="40"/>
      <c r="I127" s="40"/>
      <c r="J127" s="47"/>
      <c r="K127" s="47"/>
      <c r="L127" s="40"/>
      <c r="M127" s="64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</row>
    <row r="128" spans="1:153" s="10" customFormat="1" ht="18.75" customHeight="1" x14ac:dyDescent="0.25">
      <c r="A128" s="348" t="s">
        <v>8</v>
      </c>
      <c r="B128" s="76" t="s">
        <v>4</v>
      </c>
      <c r="C128" s="76"/>
      <c r="D128" s="9"/>
      <c r="E128" s="40"/>
      <c r="F128" s="210"/>
      <c r="G128" s="40"/>
      <c r="H128" s="40"/>
      <c r="I128" s="40"/>
      <c r="J128" s="40"/>
      <c r="K128" s="40"/>
      <c r="L128" s="40"/>
      <c r="M128" s="64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</row>
    <row r="129" spans="1:153" s="13" customFormat="1" ht="30" x14ac:dyDescent="0.25">
      <c r="A129" s="348" t="s">
        <v>7</v>
      </c>
      <c r="B129" s="179" t="s">
        <v>6</v>
      </c>
      <c r="C129" s="76" t="s">
        <v>1222</v>
      </c>
      <c r="D129" s="9" t="s">
        <v>572</v>
      </c>
      <c r="E129" s="40">
        <v>1500</v>
      </c>
      <c r="F129" s="210">
        <f>'Costuri unitare (2)'!Q25</f>
        <v>181.09740000000002</v>
      </c>
      <c r="G129" s="379">
        <f>E129*F129:F129/1000</f>
        <v>271.64610000000005</v>
      </c>
      <c r="H129" s="379">
        <v>0</v>
      </c>
      <c r="I129" s="379">
        <f>G129</f>
        <v>271.64610000000005</v>
      </c>
      <c r="J129" s="379"/>
      <c r="K129" s="379"/>
      <c r="L129" s="379">
        <f>H129</f>
        <v>0</v>
      </c>
      <c r="M129" s="380">
        <f>I129</f>
        <v>271.64610000000005</v>
      </c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</row>
    <row r="130" spans="1:153" s="6" customFormat="1" ht="23.1" customHeight="1" x14ac:dyDescent="0.25">
      <c r="A130" s="355" t="s">
        <v>30</v>
      </c>
      <c r="B130" s="81" t="s">
        <v>5</v>
      </c>
      <c r="C130" s="76" t="s">
        <v>1223</v>
      </c>
      <c r="D130" s="9" t="s">
        <v>573</v>
      </c>
      <c r="E130" s="40">
        <v>1</v>
      </c>
      <c r="F130" s="210">
        <f>'Costuri unitare (2)'!Q39</f>
        <v>23846.399999999991</v>
      </c>
      <c r="G130" s="379">
        <f>E130*F130/1000</f>
        <v>23.846399999999992</v>
      </c>
      <c r="H130" s="379">
        <v>0</v>
      </c>
      <c r="I130" s="379">
        <f>G130</f>
        <v>23.846399999999992</v>
      </c>
      <c r="J130" s="379"/>
      <c r="K130" s="379"/>
      <c r="L130" s="379">
        <f>H130</f>
        <v>0</v>
      </c>
      <c r="M130" s="380">
        <f>I130</f>
        <v>23.846399999999992</v>
      </c>
    </row>
    <row r="131" spans="1:153" ht="11.25" customHeight="1" thickBot="1" x14ac:dyDescent="0.25">
      <c r="A131" s="349"/>
      <c r="B131" s="85"/>
      <c r="C131" s="85"/>
      <c r="D131" s="83"/>
      <c r="E131" s="83"/>
      <c r="F131" s="215"/>
      <c r="G131" s="388"/>
      <c r="H131" s="379"/>
      <c r="I131" s="388"/>
      <c r="J131" s="386"/>
      <c r="K131" s="386"/>
      <c r="L131" s="379"/>
      <c r="M131" s="387"/>
    </row>
    <row r="132" spans="1:153" s="5" customFormat="1" ht="26.1" customHeight="1" thickBot="1" x14ac:dyDescent="0.25">
      <c r="A132" s="350" t="s">
        <v>1</v>
      </c>
      <c r="B132" s="451" t="s">
        <v>0</v>
      </c>
      <c r="C132" s="451"/>
      <c r="D132" s="451"/>
      <c r="E132" s="71"/>
      <c r="F132" s="212"/>
      <c r="G132" s="381">
        <f t="shared" ref="G132:M132" si="9">SUM(G125:G130)</f>
        <v>295.49250000000006</v>
      </c>
      <c r="H132" s="381">
        <f t="shared" si="9"/>
        <v>0</v>
      </c>
      <c r="I132" s="381">
        <f t="shared" si="9"/>
        <v>295.49250000000006</v>
      </c>
      <c r="J132" s="381">
        <f t="shared" si="9"/>
        <v>0</v>
      </c>
      <c r="K132" s="381">
        <f t="shared" si="9"/>
        <v>0</v>
      </c>
      <c r="L132" s="381">
        <f t="shared" si="9"/>
        <v>0</v>
      </c>
      <c r="M132" s="381">
        <f t="shared" si="9"/>
        <v>295.49250000000006</v>
      </c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</row>
    <row r="133" spans="1:153" x14ac:dyDescent="0.2">
      <c r="A133" s="478"/>
      <c r="B133" s="478"/>
      <c r="C133" s="478"/>
      <c r="D133" s="478"/>
      <c r="E133" s="478"/>
      <c r="F133" s="478"/>
      <c r="G133" s="478"/>
      <c r="H133" s="478"/>
    </row>
    <row r="134" spans="1:153" ht="18.75" thickBot="1" x14ac:dyDescent="0.25">
      <c r="A134" s="346" t="str">
        <f>A19</f>
        <v>Costuri investitionale unitare pentru etapa 2014-2023</v>
      </c>
      <c r="F134" s="52"/>
      <c r="L134" s="1"/>
      <c r="M134" s="1"/>
    </row>
    <row r="135" spans="1:153" ht="40.5" customHeight="1" thickBot="1" x14ac:dyDescent="0.25">
      <c r="A135" s="466" t="s">
        <v>1118</v>
      </c>
      <c r="B135" s="287" t="s">
        <v>1119</v>
      </c>
      <c r="C135" s="287" t="s">
        <v>1249</v>
      </c>
      <c r="D135" s="468" t="s">
        <v>1120</v>
      </c>
      <c r="E135" s="469"/>
      <c r="F135" s="470" t="s">
        <v>1250</v>
      </c>
      <c r="G135" s="470"/>
      <c r="H135" s="471" t="s">
        <v>1251</v>
      </c>
      <c r="I135" s="471"/>
      <c r="L135" s="275" t="s">
        <v>1252</v>
      </c>
      <c r="N135" s="27"/>
    </row>
    <row r="136" spans="1:153" ht="16.5" thickBot="1" x14ac:dyDescent="0.25">
      <c r="A136" s="467"/>
      <c r="B136" s="265">
        <v>0</v>
      </c>
      <c r="C136" s="290">
        <v>0</v>
      </c>
      <c r="D136" s="472">
        <v>360</v>
      </c>
      <c r="E136" s="473"/>
      <c r="F136" s="474">
        <v>0</v>
      </c>
      <c r="G136" s="474"/>
      <c r="H136" s="475">
        <f>F136+C136</f>
        <v>0</v>
      </c>
      <c r="I136" s="475"/>
      <c r="J136" s="286"/>
      <c r="K136" s="286"/>
      <c r="L136" s="291">
        <f>H136*$O$2</f>
        <v>0</v>
      </c>
      <c r="N136" s="27"/>
    </row>
    <row r="137" spans="1:153" s="22" customFormat="1" ht="10.15" customHeight="1" thickBot="1" x14ac:dyDescent="0.3">
      <c r="A137" s="346"/>
      <c r="B137" s="171"/>
      <c r="C137" s="171"/>
      <c r="E137" s="55"/>
      <c r="F137" s="206"/>
      <c r="G137" s="41"/>
      <c r="H137" s="41"/>
      <c r="I137" s="41"/>
      <c r="J137" s="41"/>
      <c r="K137" s="41"/>
      <c r="L137" s="41"/>
      <c r="M137" s="4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  <c r="DS137" s="31"/>
      <c r="DT137" s="31"/>
      <c r="DU137" s="31"/>
      <c r="DV137" s="31"/>
      <c r="DW137" s="31"/>
      <c r="DX137" s="31"/>
      <c r="DY137" s="31"/>
      <c r="DZ137" s="31"/>
      <c r="EA137" s="31"/>
      <c r="EB137" s="31"/>
      <c r="EC137" s="31"/>
      <c r="ED137" s="31"/>
      <c r="EE137" s="31"/>
      <c r="EF137" s="31"/>
      <c r="EG137" s="31"/>
      <c r="EH137" s="31"/>
      <c r="EI137" s="31"/>
      <c r="EJ137" s="31"/>
      <c r="EK137" s="31"/>
      <c r="EL137" s="31"/>
      <c r="EM137" s="31"/>
      <c r="EN137" s="31"/>
      <c r="EO137" s="31"/>
      <c r="EP137" s="31"/>
      <c r="EQ137" s="31"/>
      <c r="ER137" s="31"/>
      <c r="ES137" s="31"/>
      <c r="ET137" s="31"/>
      <c r="EU137" s="31"/>
      <c r="EV137" s="31"/>
      <c r="EW137" s="31"/>
    </row>
    <row r="138" spans="1:153" s="22" customFormat="1" ht="25.9" customHeight="1" thickBot="1" x14ac:dyDescent="0.3">
      <c r="A138" s="346" t="s">
        <v>29</v>
      </c>
      <c r="B138" s="171"/>
      <c r="C138" s="171"/>
      <c r="D138" s="452" t="s">
        <v>104</v>
      </c>
      <c r="E138" s="453"/>
      <c r="F138" s="453"/>
      <c r="G138" s="454"/>
      <c r="H138" s="41"/>
      <c r="I138" s="41"/>
      <c r="J138" s="41"/>
      <c r="K138" s="41"/>
      <c r="L138" s="41"/>
      <c r="M138" s="4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  <c r="DS138" s="31"/>
      <c r="DT138" s="31"/>
      <c r="DU138" s="31"/>
      <c r="DV138" s="31"/>
      <c r="DW138" s="31"/>
      <c r="DX138" s="31"/>
      <c r="DY138" s="31"/>
      <c r="DZ138" s="31"/>
      <c r="EA138" s="31"/>
      <c r="EB138" s="31"/>
      <c r="EC138" s="31"/>
      <c r="ED138" s="31"/>
      <c r="EE138" s="31"/>
      <c r="EF138" s="31"/>
      <c r="EG138" s="31"/>
      <c r="EH138" s="31"/>
      <c r="EI138" s="31"/>
      <c r="EJ138" s="31"/>
      <c r="EK138" s="31"/>
      <c r="EL138" s="31"/>
      <c r="EM138" s="31"/>
      <c r="EN138" s="31"/>
      <c r="EO138" s="31"/>
      <c r="EP138" s="31"/>
      <c r="EQ138" s="31"/>
      <c r="ER138" s="31"/>
      <c r="ES138" s="31"/>
      <c r="ET138" s="31"/>
      <c r="EU138" s="31"/>
      <c r="EV138" s="31"/>
      <c r="EW138" s="31"/>
    </row>
    <row r="139" spans="1:153" s="14" customFormat="1" ht="13.5" thickBot="1" x14ac:dyDescent="0.25">
      <c r="A139" s="352"/>
      <c r="B139" s="18"/>
      <c r="C139" s="18"/>
      <c r="E139" s="37"/>
      <c r="F139" s="213"/>
      <c r="G139" s="43"/>
      <c r="H139" s="43"/>
      <c r="I139" s="43"/>
      <c r="J139" s="43"/>
      <c r="K139" s="43"/>
      <c r="L139" s="43"/>
      <c r="M139" s="43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</row>
    <row r="140" spans="1:153" s="22" customFormat="1" ht="53.25" customHeight="1" thickBot="1" x14ac:dyDescent="0.3">
      <c r="A140" s="346" t="s">
        <v>102</v>
      </c>
      <c r="B140" s="171"/>
      <c r="C140" s="139"/>
      <c r="D140" s="455" t="s">
        <v>110</v>
      </c>
      <c r="E140" s="456"/>
      <c r="F140" s="456"/>
      <c r="G140" s="457"/>
      <c r="H140" s="110"/>
      <c r="I140" s="74"/>
      <c r="J140" s="41"/>
      <c r="K140" s="41"/>
      <c r="L140" s="41"/>
      <c r="M140" s="4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  <c r="DS140" s="31"/>
      <c r="DT140" s="31"/>
      <c r="DU140" s="31"/>
      <c r="DV140" s="31"/>
      <c r="DW140" s="31"/>
      <c r="DX140" s="31"/>
      <c r="DY140" s="31"/>
      <c r="DZ140" s="31"/>
      <c r="EA140" s="31"/>
      <c r="EB140" s="31"/>
      <c r="EC140" s="31"/>
      <c r="ED140" s="31"/>
      <c r="EE140" s="31"/>
      <c r="EF140" s="31"/>
      <c r="EG140" s="31"/>
      <c r="EH140" s="31"/>
      <c r="EI140" s="31"/>
      <c r="EJ140" s="31"/>
      <c r="EK140" s="31"/>
      <c r="EL140" s="31"/>
      <c r="EM140" s="31"/>
      <c r="EN140" s="31"/>
      <c r="EO140" s="31"/>
      <c r="EP140" s="31"/>
      <c r="EQ140" s="31"/>
      <c r="ER140" s="31"/>
      <c r="ES140" s="31"/>
      <c r="ET140" s="31"/>
      <c r="EU140" s="31"/>
      <c r="EV140" s="31"/>
      <c r="EW140" s="31"/>
    </row>
    <row r="141" spans="1:153" s="19" customFormat="1" ht="15.75" customHeight="1" x14ac:dyDescent="0.25">
      <c r="A141" s="353"/>
      <c r="B141" s="21"/>
      <c r="C141" s="21"/>
      <c r="D141" s="20"/>
      <c r="E141" s="174"/>
      <c r="F141" s="214"/>
      <c r="G141" s="174"/>
      <c r="H141" s="174"/>
      <c r="I141" s="174"/>
      <c r="J141" s="49"/>
      <c r="K141" s="49"/>
      <c r="L141" s="49"/>
      <c r="M141" s="4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F141" s="39"/>
      <c r="AG141" s="39"/>
      <c r="AH141" s="39"/>
      <c r="AI141" s="39"/>
      <c r="AJ141" s="39"/>
      <c r="AK141" s="39"/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</row>
    <row r="142" spans="1:153" s="14" customFormat="1" ht="18" x14ac:dyDescent="0.2">
      <c r="A142" s="346" t="s">
        <v>958</v>
      </c>
      <c r="B142" s="18"/>
      <c r="C142" s="18"/>
      <c r="D142" s="18"/>
      <c r="E142" s="56"/>
      <c r="F142" s="207"/>
      <c r="G142" s="43"/>
      <c r="H142" s="43"/>
      <c r="I142" s="43"/>
      <c r="J142" s="43"/>
      <c r="K142" s="43"/>
      <c r="L142" s="43"/>
      <c r="M142" s="43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</row>
    <row r="143" spans="1:153" s="14" customFormat="1" ht="18" x14ac:dyDescent="0.25">
      <c r="A143" s="346" t="s">
        <v>28</v>
      </c>
      <c r="B143" s="16"/>
      <c r="C143" s="16"/>
      <c r="D143" s="15"/>
      <c r="E143" s="56"/>
      <c r="F143" s="207"/>
      <c r="G143" s="43"/>
      <c r="H143" s="43"/>
      <c r="I143" s="43"/>
      <c r="J143" s="43"/>
      <c r="K143" s="43"/>
      <c r="L143" s="43"/>
      <c r="M143" s="43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</row>
    <row r="144" spans="1:153" s="14" customFormat="1" ht="12.6" customHeight="1" x14ac:dyDescent="0.25">
      <c r="A144" s="346"/>
      <c r="B144" s="16"/>
      <c r="C144" s="16"/>
      <c r="D144" s="15"/>
      <c r="E144" s="56"/>
      <c r="F144" s="207"/>
      <c r="G144" s="43"/>
      <c r="H144" s="43"/>
      <c r="I144" s="43"/>
      <c r="J144" s="43"/>
      <c r="K144" s="43"/>
      <c r="L144" s="43"/>
      <c r="M144" s="43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</row>
    <row r="145" spans="1:153" s="14" customFormat="1" ht="18.75" thickBot="1" x14ac:dyDescent="0.3">
      <c r="A145" s="354"/>
      <c r="B145" s="16"/>
      <c r="C145" s="16"/>
      <c r="D145" s="15"/>
      <c r="E145" s="56"/>
      <c r="F145" s="207"/>
      <c r="G145" s="43"/>
      <c r="H145" s="43"/>
      <c r="I145" s="43"/>
      <c r="J145" s="43"/>
      <c r="K145" s="43"/>
      <c r="L145" s="43"/>
      <c r="M145" s="43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</row>
    <row r="146" spans="1:153" s="3" customFormat="1" ht="32.450000000000003" customHeight="1" x14ac:dyDescent="0.2">
      <c r="A146" s="458" t="s">
        <v>27</v>
      </c>
      <c r="B146" s="440" t="s">
        <v>26</v>
      </c>
      <c r="C146" s="440" t="s">
        <v>25</v>
      </c>
      <c r="D146" s="440" t="s">
        <v>24</v>
      </c>
      <c r="E146" s="440" t="s">
        <v>23</v>
      </c>
      <c r="F146" s="461" t="s">
        <v>22</v>
      </c>
      <c r="G146" s="440" t="s">
        <v>1247</v>
      </c>
      <c r="H146" s="172" t="s">
        <v>21</v>
      </c>
      <c r="I146" s="172" t="s">
        <v>20</v>
      </c>
      <c r="J146" s="172" t="s">
        <v>19</v>
      </c>
      <c r="K146" s="172" t="s">
        <v>101</v>
      </c>
      <c r="L146" s="440" t="s">
        <v>18</v>
      </c>
      <c r="M146" s="442"/>
      <c r="N146" s="2"/>
    </row>
    <row r="147" spans="1:153" s="3" customFormat="1" ht="30" customHeight="1" thickBot="1" x14ac:dyDescent="0.25">
      <c r="A147" s="459"/>
      <c r="B147" s="460"/>
      <c r="C147" s="460"/>
      <c r="D147" s="460"/>
      <c r="E147" s="460"/>
      <c r="F147" s="462"/>
      <c r="G147" s="460"/>
      <c r="H147" s="68" t="s">
        <v>94</v>
      </c>
      <c r="I147" s="68" t="s">
        <v>95</v>
      </c>
      <c r="J147" s="68" t="s">
        <v>96</v>
      </c>
      <c r="K147" s="68" t="s">
        <v>97</v>
      </c>
      <c r="L147" s="173" t="s">
        <v>1083</v>
      </c>
      <c r="M147" s="69" t="s">
        <v>17</v>
      </c>
    </row>
    <row r="148" spans="1:153" s="12" customFormat="1" ht="24.95" customHeight="1" x14ac:dyDescent="0.25">
      <c r="A148" s="347" t="s">
        <v>16</v>
      </c>
      <c r="B148" s="463" t="s">
        <v>15</v>
      </c>
      <c r="C148" s="464"/>
      <c r="D148" s="464"/>
      <c r="E148" s="464"/>
      <c r="F148" s="465"/>
      <c r="G148" s="66"/>
      <c r="H148" s="66"/>
      <c r="I148" s="66"/>
      <c r="J148" s="66"/>
      <c r="K148" s="66"/>
      <c r="L148" s="66"/>
      <c r="M148" s="67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</row>
    <row r="149" spans="1:153" s="11" customFormat="1" ht="23.1" customHeight="1" x14ac:dyDescent="0.25">
      <c r="A149" s="348" t="s">
        <v>14</v>
      </c>
      <c r="B149" s="8" t="s">
        <v>13</v>
      </c>
      <c r="C149" s="8"/>
      <c r="D149" s="9"/>
      <c r="E149" s="40"/>
      <c r="F149" s="210"/>
      <c r="G149" s="40"/>
      <c r="H149" s="40"/>
      <c r="I149" s="40"/>
      <c r="J149" s="47"/>
      <c r="K149" s="47"/>
      <c r="L149" s="40"/>
      <c r="M149" s="64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</row>
    <row r="150" spans="1:153" s="10" customFormat="1" ht="20.25" customHeight="1" x14ac:dyDescent="0.25">
      <c r="A150" s="348" t="s">
        <v>12</v>
      </c>
      <c r="B150" s="8" t="s">
        <v>11</v>
      </c>
      <c r="C150" s="8"/>
      <c r="D150" s="9"/>
      <c r="E150" s="40"/>
      <c r="F150" s="210"/>
      <c r="G150" s="40"/>
      <c r="H150" s="40"/>
      <c r="I150" s="40"/>
      <c r="J150" s="40"/>
      <c r="K150" s="40"/>
      <c r="L150" s="40"/>
      <c r="M150" s="64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</row>
    <row r="151" spans="1:153" s="10" customFormat="1" ht="19.5" customHeight="1" x14ac:dyDescent="0.25">
      <c r="A151" s="348" t="s">
        <v>10</v>
      </c>
      <c r="B151" s="201" t="s">
        <v>9</v>
      </c>
      <c r="C151" s="8"/>
      <c r="D151" s="9"/>
      <c r="E151" s="40"/>
      <c r="F151" s="210"/>
      <c r="G151" s="40"/>
      <c r="H151" s="40"/>
      <c r="I151" s="40"/>
      <c r="J151" s="40"/>
      <c r="K151" s="40"/>
      <c r="L151" s="40"/>
      <c r="M151" s="64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</row>
    <row r="152" spans="1:153" s="10" customFormat="1" ht="20.25" customHeight="1" x14ac:dyDescent="0.25">
      <c r="A152" s="348" t="s">
        <v>8</v>
      </c>
      <c r="B152" s="201" t="s">
        <v>4</v>
      </c>
      <c r="C152" s="8"/>
      <c r="D152" s="9"/>
      <c r="E152" s="40"/>
      <c r="F152" s="210"/>
      <c r="G152" s="40"/>
      <c r="H152" s="40"/>
      <c r="I152" s="40"/>
      <c r="J152" s="40"/>
      <c r="K152" s="40"/>
      <c r="L152" s="40"/>
      <c r="M152" s="64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</row>
    <row r="153" spans="1:153" s="13" customFormat="1" ht="19.5" customHeight="1" x14ac:dyDescent="0.25">
      <c r="A153" s="348" t="s">
        <v>7</v>
      </c>
      <c r="B153" s="201" t="s">
        <v>6</v>
      </c>
      <c r="C153" s="93" t="s">
        <v>1228</v>
      </c>
      <c r="D153" s="35" t="s">
        <v>2</v>
      </c>
      <c r="E153" s="40">
        <v>6664</v>
      </c>
      <c r="F153" s="210">
        <f>G153/E153</f>
        <v>3.4717136854741898E-2</v>
      </c>
      <c r="G153" s="379">
        <f>231355/1000</f>
        <v>231.35499999999999</v>
      </c>
      <c r="H153" s="379">
        <f>G153</f>
        <v>231.35499999999999</v>
      </c>
      <c r="I153" s="379"/>
      <c r="J153" s="379"/>
      <c r="K153" s="379"/>
      <c r="L153" s="379">
        <f>H153</f>
        <v>231.35499999999999</v>
      </c>
      <c r="M153" s="380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</row>
    <row r="154" spans="1:153" s="13" customFormat="1" ht="24" customHeight="1" x14ac:dyDescent="0.25">
      <c r="A154" s="355" t="s">
        <v>30</v>
      </c>
      <c r="B154" s="177" t="s">
        <v>5</v>
      </c>
      <c r="C154" s="81"/>
      <c r="D154" s="35"/>
      <c r="E154" s="181"/>
      <c r="F154" s="216"/>
      <c r="G154" s="379"/>
      <c r="H154" s="379"/>
      <c r="I154" s="389"/>
      <c r="J154" s="389"/>
      <c r="K154" s="389"/>
      <c r="L154" s="379"/>
      <c r="M154" s="390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</row>
    <row r="155" spans="1:153" s="36" customFormat="1" ht="15" customHeight="1" thickBot="1" x14ac:dyDescent="0.3">
      <c r="A155" s="348"/>
      <c r="B155" s="8"/>
      <c r="C155" s="8"/>
      <c r="D155" s="9"/>
      <c r="E155" s="40"/>
      <c r="F155" s="210"/>
      <c r="G155" s="379"/>
      <c r="H155" s="379"/>
      <c r="I155" s="379"/>
      <c r="J155" s="379"/>
      <c r="K155" s="379"/>
      <c r="L155" s="379"/>
      <c r="M155" s="380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</row>
    <row r="156" spans="1:153" s="5" customFormat="1" ht="25.9" customHeight="1" thickBot="1" x14ac:dyDescent="0.25">
      <c r="A156" s="350" t="s">
        <v>1</v>
      </c>
      <c r="B156" s="451" t="s">
        <v>0</v>
      </c>
      <c r="C156" s="451"/>
      <c r="D156" s="451"/>
      <c r="E156" s="71"/>
      <c r="F156" s="212"/>
      <c r="G156" s="381">
        <f t="shared" ref="G156:M156" si="10">SUM(G149:G154)</f>
        <v>231.35499999999999</v>
      </c>
      <c r="H156" s="381">
        <f t="shared" si="10"/>
        <v>231.35499999999999</v>
      </c>
      <c r="I156" s="381">
        <f t="shared" si="10"/>
        <v>0</v>
      </c>
      <c r="J156" s="381">
        <f t="shared" si="10"/>
        <v>0</v>
      </c>
      <c r="K156" s="381">
        <f t="shared" si="10"/>
        <v>0</v>
      </c>
      <c r="L156" s="381">
        <f t="shared" si="10"/>
        <v>231.35499999999999</v>
      </c>
      <c r="M156" s="381">
        <f t="shared" si="10"/>
        <v>0</v>
      </c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</row>
    <row r="157" spans="1:153" x14ac:dyDescent="0.2">
      <c r="A157" s="445"/>
      <c r="B157" s="445"/>
      <c r="C157" s="445"/>
      <c r="D157" s="445"/>
      <c r="E157" s="445"/>
      <c r="F157" s="445"/>
      <c r="G157" s="445"/>
      <c r="H157" s="445"/>
    </row>
    <row r="158" spans="1:153" s="22" customFormat="1" ht="14.25" customHeight="1" thickBot="1" x14ac:dyDescent="0.3">
      <c r="A158" s="346"/>
      <c r="B158" s="171"/>
      <c r="C158" s="171"/>
      <c r="E158" s="55"/>
      <c r="F158" s="206"/>
      <c r="G158" s="41"/>
      <c r="H158" s="41"/>
      <c r="I158" s="41"/>
      <c r="J158" s="41"/>
      <c r="K158" s="41"/>
      <c r="L158" s="41"/>
      <c r="M158" s="4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  <c r="DS158" s="31"/>
      <c r="DT158" s="31"/>
      <c r="DU158" s="31"/>
      <c r="DV158" s="31"/>
      <c r="DW158" s="31"/>
      <c r="DX158" s="31"/>
      <c r="DY158" s="31"/>
      <c r="DZ158" s="31"/>
      <c r="EA158" s="31"/>
      <c r="EB158" s="31"/>
      <c r="EC158" s="31"/>
      <c r="ED158" s="31"/>
      <c r="EE158" s="31"/>
      <c r="EF158" s="31"/>
      <c r="EG158" s="31"/>
      <c r="EH158" s="31"/>
      <c r="EI158" s="31"/>
      <c r="EJ158" s="31"/>
      <c r="EK158" s="31"/>
      <c r="EL158" s="31"/>
      <c r="EM158" s="31"/>
      <c r="EN158" s="31"/>
      <c r="EO158" s="31"/>
      <c r="EP158" s="31"/>
      <c r="EQ158" s="31"/>
      <c r="ER158" s="31"/>
      <c r="ES158" s="31"/>
      <c r="ET158" s="31"/>
      <c r="EU158" s="31"/>
      <c r="EV158" s="31"/>
      <c r="EW158" s="31"/>
    </row>
    <row r="159" spans="1:153" s="22" customFormat="1" ht="25.9" customHeight="1" thickBot="1" x14ac:dyDescent="0.3">
      <c r="A159" s="346" t="s">
        <v>29</v>
      </c>
      <c r="B159" s="171"/>
      <c r="C159" s="171"/>
      <c r="D159" s="452" t="s">
        <v>104</v>
      </c>
      <c r="E159" s="453"/>
      <c r="F159" s="453"/>
      <c r="G159" s="454"/>
      <c r="H159" s="41"/>
      <c r="I159" s="41"/>
      <c r="J159" s="41"/>
      <c r="K159" s="41"/>
      <c r="L159" s="41"/>
      <c r="M159" s="4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  <c r="DS159" s="31"/>
      <c r="DT159" s="31"/>
      <c r="DU159" s="31"/>
      <c r="DV159" s="31"/>
      <c r="DW159" s="31"/>
      <c r="DX159" s="31"/>
      <c r="DY159" s="31"/>
      <c r="DZ159" s="31"/>
      <c r="EA159" s="31"/>
      <c r="EB159" s="31"/>
      <c r="EC159" s="31"/>
      <c r="ED159" s="31"/>
      <c r="EE159" s="31"/>
      <c r="EF159" s="31"/>
      <c r="EG159" s="31"/>
      <c r="EH159" s="31"/>
      <c r="EI159" s="31"/>
      <c r="EJ159" s="31"/>
      <c r="EK159" s="31"/>
      <c r="EL159" s="31"/>
      <c r="EM159" s="31"/>
      <c r="EN159" s="31"/>
      <c r="EO159" s="31"/>
      <c r="EP159" s="31"/>
      <c r="EQ159" s="31"/>
      <c r="ER159" s="31"/>
      <c r="ES159" s="31"/>
      <c r="ET159" s="31"/>
      <c r="EU159" s="31"/>
      <c r="EV159" s="31"/>
      <c r="EW159" s="31"/>
    </row>
    <row r="160" spans="1:153" s="14" customFormat="1" ht="13.5" thickBot="1" x14ac:dyDescent="0.25">
      <c r="A160" s="352"/>
      <c r="B160" s="18"/>
      <c r="C160" s="18"/>
      <c r="E160" s="37"/>
      <c r="F160" s="213"/>
      <c r="G160" s="43"/>
      <c r="H160" s="43"/>
      <c r="I160" s="43"/>
      <c r="J160" s="43"/>
      <c r="K160" s="43"/>
      <c r="L160" s="43"/>
      <c r="M160" s="43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  <c r="CA160" s="32"/>
      <c r="CB160" s="32"/>
      <c r="CC160" s="32"/>
      <c r="CD160" s="32"/>
      <c r="CE160" s="32"/>
      <c r="CF160" s="32"/>
      <c r="CG160" s="32"/>
      <c r="CH160" s="32"/>
      <c r="CI160" s="32"/>
      <c r="CJ160" s="32"/>
      <c r="CK160" s="32"/>
      <c r="CL160" s="32"/>
      <c r="CM160" s="32"/>
      <c r="CN160" s="32"/>
      <c r="CO160" s="32"/>
      <c r="CP160" s="32"/>
      <c r="CQ160" s="32"/>
      <c r="CR160" s="32"/>
      <c r="CS160" s="32"/>
      <c r="CT160" s="32"/>
      <c r="CU160" s="32"/>
      <c r="CV160" s="32"/>
      <c r="CW160" s="32"/>
      <c r="CX160" s="32"/>
      <c r="CY160" s="32"/>
      <c r="CZ160" s="32"/>
      <c r="DA160" s="32"/>
      <c r="DB160" s="32"/>
      <c r="DC160" s="32"/>
      <c r="DD160" s="32"/>
      <c r="DE160" s="32"/>
      <c r="DF160" s="32"/>
      <c r="DG160" s="32"/>
      <c r="DH160" s="32"/>
      <c r="DI160" s="32"/>
      <c r="DJ160" s="32"/>
      <c r="DK160" s="32"/>
      <c r="DL160" s="32"/>
      <c r="DM160" s="32"/>
      <c r="DN160" s="32"/>
      <c r="DO160" s="32"/>
      <c r="DP160" s="32"/>
      <c r="DQ160" s="32"/>
      <c r="DR160" s="32"/>
      <c r="DS160" s="32"/>
      <c r="DT160" s="32"/>
      <c r="DU160" s="32"/>
      <c r="DV160" s="32"/>
      <c r="DW160" s="32"/>
      <c r="DX160" s="32"/>
      <c r="DY160" s="32"/>
      <c r="DZ160" s="32"/>
      <c r="EA160" s="32"/>
      <c r="EB160" s="32"/>
      <c r="EC160" s="32"/>
      <c r="ED160" s="32"/>
      <c r="EE160" s="32"/>
      <c r="EF160" s="32"/>
      <c r="EG160" s="32"/>
      <c r="EH160" s="32"/>
      <c r="EI160" s="32"/>
      <c r="EJ160" s="32"/>
      <c r="EK160" s="32"/>
      <c r="EL160" s="32"/>
      <c r="EM160" s="32"/>
      <c r="EN160" s="32"/>
      <c r="EO160" s="32"/>
      <c r="EP160" s="32"/>
      <c r="EQ160" s="32"/>
      <c r="ER160" s="32"/>
      <c r="ES160" s="32"/>
      <c r="ET160" s="32"/>
      <c r="EU160" s="32"/>
      <c r="EV160" s="32"/>
      <c r="EW160" s="32"/>
    </row>
    <row r="161" spans="1:153" s="22" customFormat="1" ht="53.25" customHeight="1" thickBot="1" x14ac:dyDescent="0.3">
      <c r="A161" s="353" t="s">
        <v>102</v>
      </c>
      <c r="B161" s="171"/>
      <c r="C161" s="139"/>
      <c r="D161" s="455" t="s">
        <v>111</v>
      </c>
      <c r="E161" s="456"/>
      <c r="F161" s="456"/>
      <c r="G161" s="456"/>
      <c r="H161" s="457"/>
      <c r="I161" s="110"/>
      <c r="J161" s="112"/>
      <c r="K161" s="41"/>
      <c r="L161" s="41"/>
      <c r="M161" s="4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  <c r="DS161" s="31"/>
      <c r="DT161" s="31"/>
      <c r="DU161" s="31"/>
      <c r="DV161" s="31"/>
      <c r="DW161" s="31"/>
      <c r="DX161" s="31"/>
      <c r="DY161" s="31"/>
      <c r="DZ161" s="31"/>
      <c r="EA161" s="31"/>
      <c r="EB161" s="31"/>
      <c r="EC161" s="31"/>
      <c r="ED161" s="31"/>
      <c r="EE161" s="31"/>
      <c r="EF161" s="31"/>
      <c r="EG161" s="31"/>
      <c r="EH161" s="31"/>
      <c r="EI161" s="31"/>
      <c r="EJ161" s="31"/>
      <c r="EK161" s="31"/>
      <c r="EL161" s="31"/>
      <c r="EM161" s="31"/>
      <c r="EN161" s="31"/>
      <c r="EO161" s="31"/>
      <c r="EP161" s="31"/>
      <c r="EQ161" s="31"/>
      <c r="ER161" s="31"/>
      <c r="ES161" s="31"/>
      <c r="ET161" s="31"/>
      <c r="EU161" s="31"/>
      <c r="EV161" s="31"/>
      <c r="EW161" s="31"/>
    </row>
    <row r="162" spans="1:153" s="19" customFormat="1" ht="15.75" customHeight="1" x14ac:dyDescent="0.25">
      <c r="A162" s="353"/>
      <c r="B162" s="21"/>
      <c r="C162" s="21"/>
      <c r="D162" s="20"/>
      <c r="E162" s="174"/>
      <c r="F162" s="214"/>
      <c r="G162" s="174"/>
      <c r="H162" s="174"/>
      <c r="I162" s="174"/>
      <c r="J162" s="49"/>
      <c r="K162" s="49"/>
      <c r="L162" s="49"/>
      <c r="M162" s="4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</row>
    <row r="163" spans="1:153" s="14" customFormat="1" ht="18" x14ac:dyDescent="0.2">
      <c r="A163" s="346" t="s">
        <v>956</v>
      </c>
      <c r="B163" s="18"/>
      <c r="C163" s="18"/>
      <c r="D163" s="18"/>
      <c r="E163" s="56"/>
      <c r="F163" s="207"/>
      <c r="G163" s="43"/>
      <c r="H163" s="43"/>
      <c r="I163" s="43"/>
      <c r="J163" s="43"/>
      <c r="K163" s="43"/>
      <c r="L163" s="43"/>
      <c r="M163" s="43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2"/>
      <c r="BP163" s="32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  <c r="CA163" s="32"/>
      <c r="CB163" s="32"/>
      <c r="CC163" s="32"/>
      <c r="CD163" s="32"/>
      <c r="CE163" s="32"/>
      <c r="CF163" s="32"/>
      <c r="CG163" s="32"/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2"/>
      <c r="CS163" s="32"/>
      <c r="CT163" s="32"/>
      <c r="CU163" s="32"/>
      <c r="CV163" s="32"/>
      <c r="CW163" s="32"/>
      <c r="CX163" s="32"/>
      <c r="CY163" s="32"/>
      <c r="CZ163" s="32"/>
      <c r="DA163" s="32"/>
      <c r="DB163" s="32"/>
      <c r="DC163" s="32"/>
      <c r="DD163" s="32"/>
      <c r="DE163" s="32"/>
      <c r="DF163" s="32"/>
      <c r="DG163" s="32"/>
      <c r="DH163" s="32"/>
      <c r="DI163" s="32"/>
      <c r="DJ163" s="32"/>
      <c r="DK163" s="32"/>
      <c r="DL163" s="32"/>
      <c r="DM163" s="32"/>
      <c r="DN163" s="32"/>
      <c r="DO163" s="32"/>
      <c r="DP163" s="32"/>
      <c r="DQ163" s="32"/>
      <c r="DR163" s="32"/>
      <c r="DS163" s="32"/>
      <c r="DT163" s="32"/>
      <c r="DU163" s="32"/>
      <c r="DV163" s="32"/>
      <c r="DW163" s="32"/>
      <c r="DX163" s="32"/>
      <c r="DY163" s="32"/>
      <c r="DZ163" s="32"/>
      <c r="EA163" s="32"/>
      <c r="EB163" s="32"/>
      <c r="EC163" s="32"/>
      <c r="ED163" s="32"/>
      <c r="EE163" s="32"/>
      <c r="EF163" s="32"/>
      <c r="EG163" s="32"/>
      <c r="EH163" s="32"/>
      <c r="EI163" s="32"/>
      <c r="EJ163" s="32"/>
      <c r="EK163" s="32"/>
      <c r="EL163" s="32"/>
      <c r="EM163" s="32"/>
      <c r="EN163" s="32"/>
      <c r="EO163" s="32"/>
      <c r="EP163" s="32"/>
      <c r="EQ163" s="32"/>
      <c r="ER163" s="32"/>
      <c r="ES163" s="32"/>
      <c r="ET163" s="32"/>
      <c r="EU163" s="32"/>
      <c r="EV163" s="32"/>
      <c r="EW163" s="32"/>
    </row>
    <row r="164" spans="1:153" s="14" customFormat="1" ht="18" x14ac:dyDescent="0.25">
      <c r="A164" s="346" t="s">
        <v>28</v>
      </c>
      <c r="B164" s="16"/>
      <c r="C164" s="16"/>
      <c r="D164" s="15"/>
      <c r="E164" s="56"/>
      <c r="F164" s="207"/>
      <c r="G164" s="43"/>
      <c r="H164" s="43"/>
      <c r="I164" s="43"/>
      <c r="J164" s="43"/>
      <c r="K164" s="43"/>
      <c r="L164" s="43"/>
      <c r="M164" s="43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2"/>
      <c r="BP164" s="32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  <c r="CA164" s="32"/>
      <c r="CB164" s="32"/>
      <c r="CC164" s="32"/>
      <c r="CD164" s="32"/>
      <c r="CE164" s="32"/>
      <c r="CF164" s="32"/>
      <c r="CG164" s="32"/>
      <c r="CH164" s="32"/>
      <c r="CI164" s="32"/>
      <c r="CJ164" s="32"/>
      <c r="CK164" s="32"/>
      <c r="CL164" s="32"/>
      <c r="CM164" s="32"/>
      <c r="CN164" s="32"/>
      <c r="CO164" s="32"/>
      <c r="CP164" s="32"/>
      <c r="CQ164" s="32"/>
      <c r="CR164" s="32"/>
      <c r="CS164" s="32"/>
      <c r="CT164" s="32"/>
      <c r="CU164" s="32"/>
      <c r="CV164" s="32"/>
      <c r="CW164" s="32"/>
      <c r="CX164" s="32"/>
      <c r="CY164" s="32"/>
      <c r="CZ164" s="32"/>
      <c r="DA164" s="32"/>
      <c r="DB164" s="32"/>
      <c r="DC164" s="32"/>
      <c r="DD164" s="32"/>
      <c r="DE164" s="32"/>
      <c r="DF164" s="32"/>
      <c r="DG164" s="32"/>
      <c r="DH164" s="32"/>
      <c r="DI164" s="32"/>
      <c r="DJ164" s="32"/>
      <c r="DK164" s="32"/>
      <c r="DL164" s="32"/>
      <c r="DM164" s="32"/>
      <c r="DN164" s="32"/>
      <c r="DO164" s="32"/>
      <c r="DP164" s="32"/>
      <c r="DQ164" s="32"/>
      <c r="DR164" s="32"/>
      <c r="DS164" s="32"/>
      <c r="DT164" s="32"/>
      <c r="DU164" s="32"/>
      <c r="DV164" s="32"/>
      <c r="DW164" s="32"/>
      <c r="DX164" s="32"/>
      <c r="DY164" s="32"/>
      <c r="DZ164" s="32"/>
      <c r="EA164" s="32"/>
      <c r="EB164" s="32"/>
      <c r="EC164" s="32"/>
      <c r="ED164" s="32"/>
      <c r="EE164" s="32"/>
      <c r="EF164" s="32"/>
      <c r="EG164" s="32"/>
      <c r="EH164" s="32"/>
      <c r="EI164" s="32"/>
      <c r="EJ164" s="32"/>
      <c r="EK164" s="32"/>
      <c r="EL164" s="32"/>
      <c r="EM164" s="32"/>
      <c r="EN164" s="32"/>
      <c r="EO164" s="32"/>
      <c r="EP164" s="32"/>
      <c r="EQ164" s="32"/>
      <c r="ER164" s="32"/>
      <c r="ES164" s="32"/>
      <c r="ET164" s="32"/>
      <c r="EU164" s="32"/>
      <c r="EV164" s="32"/>
      <c r="EW164" s="32"/>
    </row>
    <row r="165" spans="1:153" s="14" customFormat="1" ht="12.6" customHeight="1" x14ac:dyDescent="0.25">
      <c r="A165" s="346"/>
      <c r="B165" s="16"/>
      <c r="C165" s="16"/>
      <c r="D165" s="15"/>
      <c r="E165" s="56"/>
      <c r="F165" s="207"/>
      <c r="G165" s="43"/>
      <c r="H165" s="43"/>
      <c r="I165" s="43"/>
      <c r="J165" s="43"/>
      <c r="K165" s="43"/>
      <c r="L165" s="43"/>
      <c r="M165" s="43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2"/>
      <c r="BP165" s="32"/>
      <c r="BQ165" s="32"/>
      <c r="BR165" s="32"/>
      <c r="BS165" s="32"/>
      <c r="BT165" s="32"/>
      <c r="BU165" s="32"/>
      <c r="BV165" s="32"/>
      <c r="BW165" s="32"/>
      <c r="BX165" s="32"/>
      <c r="BY165" s="32"/>
      <c r="BZ165" s="32"/>
      <c r="CA165" s="32"/>
      <c r="CB165" s="32"/>
      <c r="CC165" s="32"/>
      <c r="CD165" s="32"/>
      <c r="CE165" s="32"/>
      <c r="CF165" s="32"/>
      <c r="CG165" s="32"/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2"/>
      <c r="CS165" s="32"/>
      <c r="CT165" s="32"/>
      <c r="CU165" s="32"/>
      <c r="CV165" s="32"/>
      <c r="CW165" s="32"/>
      <c r="CX165" s="32"/>
      <c r="CY165" s="32"/>
      <c r="CZ165" s="32"/>
      <c r="DA165" s="32"/>
      <c r="DB165" s="32"/>
      <c r="DC165" s="32"/>
      <c r="DD165" s="32"/>
      <c r="DE165" s="32"/>
      <c r="DF165" s="32"/>
      <c r="DG165" s="32"/>
      <c r="DH165" s="32"/>
      <c r="DI165" s="32"/>
      <c r="DJ165" s="32"/>
      <c r="DK165" s="32"/>
      <c r="DL165" s="32"/>
      <c r="DM165" s="32"/>
      <c r="DN165" s="32"/>
      <c r="DO165" s="32"/>
      <c r="DP165" s="32"/>
      <c r="DQ165" s="32"/>
      <c r="DR165" s="32"/>
      <c r="DS165" s="32"/>
      <c r="DT165" s="32"/>
      <c r="DU165" s="32"/>
      <c r="DV165" s="32"/>
      <c r="DW165" s="32"/>
      <c r="DX165" s="32"/>
      <c r="DY165" s="32"/>
      <c r="DZ165" s="32"/>
      <c r="EA165" s="32"/>
      <c r="EB165" s="32"/>
      <c r="EC165" s="32"/>
      <c r="ED165" s="32"/>
      <c r="EE165" s="32"/>
      <c r="EF165" s="32"/>
      <c r="EG165" s="32"/>
      <c r="EH165" s="32"/>
      <c r="EI165" s="32"/>
      <c r="EJ165" s="32"/>
      <c r="EK165" s="32"/>
      <c r="EL165" s="32"/>
      <c r="EM165" s="32"/>
      <c r="EN165" s="32"/>
      <c r="EO165" s="32"/>
      <c r="EP165" s="32"/>
      <c r="EQ165" s="32"/>
      <c r="ER165" s="32"/>
      <c r="ES165" s="32"/>
      <c r="ET165" s="32"/>
      <c r="EU165" s="32"/>
      <c r="EV165" s="32"/>
      <c r="EW165" s="32"/>
    </row>
    <row r="166" spans="1:153" s="14" customFormat="1" ht="18.75" thickBot="1" x14ac:dyDescent="0.3">
      <c r="A166" s="354"/>
      <c r="B166" s="16"/>
      <c r="C166" s="16"/>
      <c r="D166" s="15"/>
      <c r="E166" s="56"/>
      <c r="F166" s="207"/>
      <c r="G166" s="43"/>
      <c r="H166" s="43"/>
      <c r="I166" s="43"/>
      <c r="J166" s="43"/>
      <c r="K166" s="43"/>
      <c r="L166" s="43"/>
      <c r="M166" s="43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  <c r="CA166" s="32"/>
      <c r="CB166" s="32"/>
      <c r="CC166" s="32"/>
      <c r="CD166" s="32"/>
      <c r="CE166" s="32"/>
      <c r="CF166" s="32"/>
      <c r="CG166" s="32"/>
      <c r="CH166" s="32"/>
      <c r="CI166" s="32"/>
      <c r="CJ166" s="32"/>
      <c r="CK166" s="32"/>
      <c r="CL166" s="32"/>
      <c r="CM166" s="32"/>
      <c r="CN166" s="32"/>
      <c r="CO166" s="32"/>
      <c r="CP166" s="32"/>
      <c r="CQ166" s="32"/>
      <c r="CR166" s="32"/>
      <c r="CS166" s="32"/>
      <c r="CT166" s="32"/>
      <c r="CU166" s="32"/>
      <c r="CV166" s="32"/>
      <c r="CW166" s="32"/>
      <c r="CX166" s="32"/>
      <c r="CY166" s="32"/>
      <c r="CZ166" s="32"/>
      <c r="DA166" s="32"/>
      <c r="DB166" s="32"/>
      <c r="DC166" s="32"/>
      <c r="DD166" s="32"/>
      <c r="DE166" s="32"/>
      <c r="DF166" s="32"/>
      <c r="DG166" s="32"/>
      <c r="DH166" s="32"/>
      <c r="DI166" s="32"/>
      <c r="DJ166" s="32"/>
      <c r="DK166" s="32"/>
      <c r="DL166" s="32"/>
      <c r="DM166" s="32"/>
      <c r="DN166" s="32"/>
      <c r="DO166" s="32"/>
      <c r="DP166" s="32"/>
      <c r="DQ166" s="32"/>
      <c r="DR166" s="32"/>
      <c r="DS166" s="32"/>
      <c r="DT166" s="32"/>
      <c r="DU166" s="32"/>
      <c r="DV166" s="32"/>
      <c r="DW166" s="32"/>
      <c r="DX166" s="32"/>
      <c r="DY166" s="32"/>
      <c r="DZ166" s="32"/>
      <c r="EA166" s="32"/>
      <c r="EB166" s="32"/>
      <c r="EC166" s="32"/>
      <c r="ED166" s="32"/>
      <c r="EE166" s="32"/>
      <c r="EF166" s="32"/>
      <c r="EG166" s="32"/>
      <c r="EH166" s="32"/>
      <c r="EI166" s="32"/>
      <c r="EJ166" s="32"/>
      <c r="EK166" s="32"/>
      <c r="EL166" s="32"/>
      <c r="EM166" s="32"/>
      <c r="EN166" s="32"/>
      <c r="EO166" s="32"/>
      <c r="EP166" s="32"/>
      <c r="EQ166" s="32"/>
      <c r="ER166" s="32"/>
      <c r="ES166" s="32"/>
      <c r="ET166" s="32"/>
      <c r="EU166" s="32"/>
      <c r="EV166" s="32"/>
      <c r="EW166" s="32"/>
    </row>
    <row r="167" spans="1:153" s="3" customFormat="1" ht="32.450000000000003" customHeight="1" x14ac:dyDescent="0.2">
      <c r="A167" s="458" t="s">
        <v>27</v>
      </c>
      <c r="B167" s="440" t="s">
        <v>26</v>
      </c>
      <c r="C167" s="440" t="s">
        <v>25</v>
      </c>
      <c r="D167" s="440" t="s">
        <v>24</v>
      </c>
      <c r="E167" s="440" t="s">
        <v>23</v>
      </c>
      <c r="F167" s="461" t="s">
        <v>22</v>
      </c>
      <c r="G167" s="440" t="s">
        <v>1247</v>
      </c>
      <c r="H167" s="172" t="s">
        <v>21</v>
      </c>
      <c r="I167" s="172" t="s">
        <v>20</v>
      </c>
      <c r="J167" s="172" t="s">
        <v>19</v>
      </c>
      <c r="K167" s="172" t="s">
        <v>101</v>
      </c>
      <c r="L167" s="440" t="s">
        <v>18</v>
      </c>
      <c r="M167" s="442"/>
      <c r="N167" s="2"/>
    </row>
    <row r="168" spans="1:153" s="3" customFormat="1" ht="30" customHeight="1" thickBot="1" x14ac:dyDescent="0.25">
      <c r="A168" s="459"/>
      <c r="B168" s="460"/>
      <c r="C168" s="460"/>
      <c r="D168" s="460"/>
      <c r="E168" s="460"/>
      <c r="F168" s="462"/>
      <c r="G168" s="460"/>
      <c r="H168" s="68" t="s">
        <v>1163</v>
      </c>
      <c r="I168" s="68" t="s">
        <v>1162</v>
      </c>
      <c r="J168" s="68" t="s">
        <v>96</v>
      </c>
      <c r="K168" s="68" t="s">
        <v>97</v>
      </c>
      <c r="L168" s="173" t="s">
        <v>1083</v>
      </c>
      <c r="M168" s="69" t="s">
        <v>17</v>
      </c>
    </row>
    <row r="169" spans="1:153" s="12" customFormat="1" ht="24.95" customHeight="1" x14ac:dyDescent="0.25">
      <c r="A169" s="347" t="s">
        <v>16</v>
      </c>
      <c r="B169" s="463" t="s">
        <v>15</v>
      </c>
      <c r="C169" s="464"/>
      <c r="D169" s="464"/>
      <c r="E169" s="464"/>
      <c r="F169" s="465"/>
      <c r="G169" s="66"/>
      <c r="H169" s="66"/>
      <c r="I169" s="66"/>
      <c r="J169" s="66"/>
      <c r="K169" s="66"/>
      <c r="L169" s="66"/>
      <c r="M169" s="67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</row>
    <row r="170" spans="1:153" s="11" customFormat="1" ht="23.1" customHeight="1" x14ac:dyDescent="0.25">
      <c r="A170" s="348" t="s">
        <v>14</v>
      </c>
      <c r="B170" s="175" t="s">
        <v>13</v>
      </c>
      <c r="C170" s="76" t="s">
        <v>1157</v>
      </c>
      <c r="D170" s="9" t="s">
        <v>3</v>
      </c>
      <c r="E170" s="40">
        <v>2</v>
      </c>
      <c r="F170" s="210">
        <f>G170/E170</f>
        <v>29.4465</v>
      </c>
      <c r="G170" s="379">
        <f>58893/1000</f>
        <v>58.893000000000001</v>
      </c>
      <c r="H170" s="379">
        <f>G170</f>
        <v>58.893000000000001</v>
      </c>
      <c r="I170" s="379"/>
      <c r="J170" s="385"/>
      <c r="K170" s="385"/>
      <c r="L170" s="379">
        <f>H170</f>
        <v>58.893000000000001</v>
      </c>
      <c r="M170" s="380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</row>
    <row r="171" spans="1:153" s="10" customFormat="1" ht="23.1" customHeight="1" x14ac:dyDescent="0.25">
      <c r="A171" s="348" t="s">
        <v>12</v>
      </c>
      <c r="B171" s="76" t="s">
        <v>11</v>
      </c>
      <c r="C171" s="76" t="s">
        <v>1158</v>
      </c>
      <c r="D171" s="9" t="s">
        <v>3</v>
      </c>
      <c r="E171" s="40">
        <v>1</v>
      </c>
      <c r="F171" s="210">
        <f>G171/E171</f>
        <v>329.92599999999999</v>
      </c>
      <c r="G171" s="379">
        <f>329926/1000</f>
        <v>329.92599999999999</v>
      </c>
      <c r="H171" s="379">
        <f>G171</f>
        <v>329.92599999999999</v>
      </c>
      <c r="I171" s="379"/>
      <c r="J171" s="379"/>
      <c r="K171" s="379"/>
      <c r="L171" s="379">
        <f>H171</f>
        <v>329.92599999999999</v>
      </c>
      <c r="M171" s="380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</row>
    <row r="172" spans="1:153" s="10" customFormat="1" ht="15.75" x14ac:dyDescent="0.25">
      <c r="A172" s="348" t="s">
        <v>82</v>
      </c>
      <c r="B172" s="497" t="s">
        <v>9</v>
      </c>
      <c r="C172" s="76"/>
      <c r="D172" s="9"/>
      <c r="E172" s="40"/>
      <c r="F172" s="210"/>
      <c r="G172" s="379"/>
      <c r="H172" s="379"/>
      <c r="I172" s="379"/>
      <c r="J172" s="379"/>
      <c r="K172" s="379"/>
      <c r="L172" s="379"/>
      <c r="M172" s="380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</row>
    <row r="173" spans="1:153" s="10" customFormat="1" ht="30.75" hidden="1" customHeight="1" x14ac:dyDescent="0.25">
      <c r="A173" s="348" t="s">
        <v>237</v>
      </c>
      <c r="B173" s="498"/>
      <c r="C173" s="76"/>
      <c r="D173" s="9"/>
      <c r="E173" s="40"/>
      <c r="F173" s="210"/>
      <c r="G173" s="379"/>
      <c r="H173" s="379"/>
      <c r="I173" s="379"/>
      <c r="J173" s="379"/>
      <c r="K173" s="379"/>
      <c r="L173" s="379"/>
      <c r="M173" s="380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</row>
    <row r="174" spans="1:153" s="10" customFormat="1" ht="22.5" hidden="1" customHeight="1" x14ac:dyDescent="0.25">
      <c r="A174" s="348" t="s">
        <v>241</v>
      </c>
      <c r="B174" s="498"/>
      <c r="C174" s="76"/>
      <c r="D174" s="9"/>
      <c r="E174" s="40"/>
      <c r="F174" s="210"/>
      <c r="G174" s="379"/>
      <c r="H174" s="379"/>
      <c r="I174" s="379"/>
      <c r="J174" s="379"/>
      <c r="K174" s="379"/>
      <c r="L174" s="379"/>
      <c r="M174" s="380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</row>
    <row r="175" spans="1:153" s="10" customFormat="1" ht="22.5" hidden="1" customHeight="1" x14ac:dyDescent="0.25">
      <c r="A175" s="348" t="s">
        <v>251</v>
      </c>
      <c r="B175" s="498"/>
      <c r="C175" s="76"/>
      <c r="D175" s="9"/>
      <c r="E175" s="40"/>
      <c r="F175" s="210"/>
      <c r="G175" s="379"/>
      <c r="H175" s="379"/>
      <c r="I175" s="379"/>
      <c r="J175" s="379"/>
      <c r="K175" s="379"/>
      <c r="L175" s="379"/>
      <c r="M175" s="380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</row>
    <row r="176" spans="1:153" s="10" customFormat="1" ht="38.25" hidden="1" customHeight="1" x14ac:dyDescent="0.25">
      <c r="A176" s="348" t="s">
        <v>252</v>
      </c>
      <c r="B176" s="499"/>
      <c r="C176" s="76"/>
      <c r="D176" s="9"/>
      <c r="E176" s="40"/>
      <c r="F176" s="54"/>
      <c r="G176" s="379"/>
      <c r="H176" s="379"/>
      <c r="I176" s="379"/>
      <c r="J176" s="379"/>
      <c r="K176" s="379"/>
      <c r="L176" s="379"/>
      <c r="M176" s="380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</row>
    <row r="177" spans="1:153" s="10" customFormat="1" ht="23.1" customHeight="1" x14ac:dyDescent="0.25">
      <c r="A177" s="348" t="s">
        <v>8</v>
      </c>
      <c r="B177" s="179" t="s">
        <v>4</v>
      </c>
      <c r="C177" s="76" t="s">
        <v>477</v>
      </c>
      <c r="D177" s="9" t="s">
        <v>3</v>
      </c>
      <c r="E177" s="40">
        <v>2</v>
      </c>
      <c r="F177" s="210">
        <f>'Costuri unitare (2)'!Q28</f>
        <v>33182.1</v>
      </c>
      <c r="G177" s="379">
        <f t="shared" ref="G177:G182" si="11">E177*F177/1000</f>
        <v>66.364199999999997</v>
      </c>
      <c r="H177" s="379">
        <v>0</v>
      </c>
      <c r="I177" s="379">
        <f>G177</f>
        <v>66.364199999999997</v>
      </c>
      <c r="J177" s="379"/>
      <c r="K177" s="379"/>
      <c r="L177" s="379">
        <f t="shared" ref="L177:L183" si="12">H177</f>
        <v>0</v>
      </c>
      <c r="M177" s="380">
        <f>I177</f>
        <v>66.364199999999997</v>
      </c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</row>
    <row r="178" spans="1:153" s="13" customFormat="1" ht="23.1" customHeight="1" x14ac:dyDescent="0.25">
      <c r="A178" s="348" t="s">
        <v>31</v>
      </c>
      <c r="B178" s="449" t="s">
        <v>6</v>
      </c>
      <c r="C178" s="76" t="s">
        <v>471</v>
      </c>
      <c r="D178" s="9" t="s">
        <v>2</v>
      </c>
      <c r="E178" s="72">
        <v>2000</v>
      </c>
      <c r="F178" s="210">
        <f>'Costuri unitare (2)'!$Q$25</f>
        <v>181.09740000000002</v>
      </c>
      <c r="G178" s="379">
        <f t="shared" si="11"/>
        <v>362.19480000000004</v>
      </c>
      <c r="H178" s="379">
        <v>0</v>
      </c>
      <c r="I178" s="379">
        <f t="shared" ref="I178:I182" si="13">G178</f>
        <v>362.19480000000004</v>
      </c>
      <c r="J178" s="379"/>
      <c r="K178" s="379"/>
      <c r="L178" s="379">
        <f t="shared" si="12"/>
        <v>0</v>
      </c>
      <c r="M178" s="380">
        <f t="shared" ref="M178:M182" si="14">I178</f>
        <v>362.19480000000004</v>
      </c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</row>
    <row r="179" spans="1:153" s="13" customFormat="1" ht="23.1" customHeight="1" x14ac:dyDescent="0.25">
      <c r="A179" s="355" t="s">
        <v>234</v>
      </c>
      <c r="B179" s="479"/>
      <c r="C179" s="81" t="s">
        <v>472</v>
      </c>
      <c r="D179" s="35" t="s">
        <v>2</v>
      </c>
      <c r="E179" s="143">
        <v>3800</v>
      </c>
      <c r="F179" s="210">
        <f>'Costuri unitare (2)'!$Q$25</f>
        <v>181.09740000000002</v>
      </c>
      <c r="G179" s="379">
        <f t="shared" si="11"/>
        <v>688.17012000000011</v>
      </c>
      <c r="H179" s="379">
        <v>0</v>
      </c>
      <c r="I179" s="379">
        <f t="shared" si="13"/>
        <v>688.17012000000011</v>
      </c>
      <c r="J179" s="389"/>
      <c r="K179" s="389"/>
      <c r="L179" s="379">
        <f t="shared" si="12"/>
        <v>0</v>
      </c>
      <c r="M179" s="380">
        <f t="shared" si="14"/>
        <v>688.17012000000011</v>
      </c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</row>
    <row r="180" spans="1:153" s="13" customFormat="1" ht="23.1" customHeight="1" x14ac:dyDescent="0.25">
      <c r="A180" s="355" t="s">
        <v>235</v>
      </c>
      <c r="B180" s="479"/>
      <c r="C180" s="81" t="s">
        <v>473</v>
      </c>
      <c r="D180" s="35" t="s">
        <v>2</v>
      </c>
      <c r="E180" s="143">
        <v>1300</v>
      </c>
      <c r="F180" s="210">
        <f>'Costuri unitare (2)'!$Q$25</f>
        <v>181.09740000000002</v>
      </c>
      <c r="G180" s="379">
        <f t="shared" si="11"/>
        <v>235.42662000000001</v>
      </c>
      <c r="H180" s="379">
        <v>0</v>
      </c>
      <c r="I180" s="379">
        <f t="shared" si="13"/>
        <v>235.42662000000001</v>
      </c>
      <c r="J180" s="389"/>
      <c r="K180" s="389"/>
      <c r="L180" s="379">
        <f t="shared" si="12"/>
        <v>0</v>
      </c>
      <c r="M180" s="380">
        <f t="shared" si="14"/>
        <v>235.42662000000001</v>
      </c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</row>
    <row r="181" spans="1:153" s="13" customFormat="1" ht="23.1" customHeight="1" x14ac:dyDescent="0.25">
      <c r="A181" s="355" t="s">
        <v>236</v>
      </c>
      <c r="B181" s="479"/>
      <c r="C181" s="81" t="s">
        <v>474</v>
      </c>
      <c r="D181" s="35" t="s">
        <v>2</v>
      </c>
      <c r="E181" s="143">
        <v>2100</v>
      </c>
      <c r="F181" s="210">
        <f>'Costuri unitare (2)'!$Q$25</f>
        <v>181.09740000000002</v>
      </c>
      <c r="G181" s="379">
        <f t="shared" si="11"/>
        <v>380.30454000000003</v>
      </c>
      <c r="H181" s="379">
        <v>0</v>
      </c>
      <c r="I181" s="379">
        <f t="shared" si="13"/>
        <v>380.30454000000003</v>
      </c>
      <c r="J181" s="389"/>
      <c r="K181" s="389"/>
      <c r="L181" s="379">
        <f t="shared" si="12"/>
        <v>0</v>
      </c>
      <c r="M181" s="380">
        <f t="shared" si="14"/>
        <v>380.30454000000003</v>
      </c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</row>
    <row r="182" spans="1:153" s="13" customFormat="1" ht="23.1" customHeight="1" x14ac:dyDescent="0.25">
      <c r="A182" s="355" t="s">
        <v>239</v>
      </c>
      <c r="B182" s="479"/>
      <c r="C182" s="81" t="s">
        <v>475</v>
      </c>
      <c r="D182" s="35" t="s">
        <v>2</v>
      </c>
      <c r="E182" s="143">
        <v>1600</v>
      </c>
      <c r="F182" s="210">
        <f>'Costuri unitare (2)'!$Q$25</f>
        <v>181.09740000000002</v>
      </c>
      <c r="G182" s="379">
        <f t="shared" si="11"/>
        <v>289.75584000000003</v>
      </c>
      <c r="H182" s="379">
        <v>0</v>
      </c>
      <c r="I182" s="379">
        <f t="shared" si="13"/>
        <v>289.75584000000003</v>
      </c>
      <c r="J182" s="389"/>
      <c r="K182" s="389"/>
      <c r="L182" s="379">
        <f t="shared" si="12"/>
        <v>0</v>
      </c>
      <c r="M182" s="380">
        <f t="shared" si="14"/>
        <v>289.75584000000003</v>
      </c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</row>
    <row r="183" spans="1:153" s="13" customFormat="1" ht="23.1" customHeight="1" x14ac:dyDescent="0.25">
      <c r="A183" s="355" t="s">
        <v>240</v>
      </c>
      <c r="B183" s="479"/>
      <c r="C183" s="81" t="s">
        <v>476</v>
      </c>
      <c r="D183" s="35" t="s">
        <v>2</v>
      </c>
      <c r="E183" s="143">
        <v>7567</v>
      </c>
      <c r="F183" s="210">
        <f>G183/E183</f>
        <v>0.2012374785251751</v>
      </c>
      <c r="G183" s="379">
        <f>1522764/1000</f>
        <v>1522.7639999999999</v>
      </c>
      <c r="H183" s="379">
        <f t="shared" ref="H183" si="15">G183</f>
        <v>1522.7639999999999</v>
      </c>
      <c r="I183" s="389">
        <v>0</v>
      </c>
      <c r="J183" s="389"/>
      <c r="K183" s="389"/>
      <c r="L183" s="379">
        <f t="shared" si="12"/>
        <v>1522.7639999999999</v>
      </c>
      <c r="M183" s="390">
        <v>0</v>
      </c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</row>
    <row r="184" spans="1:153" s="13" customFormat="1" ht="23.1" hidden="1" customHeight="1" x14ac:dyDescent="0.25">
      <c r="A184" s="355" t="s">
        <v>250</v>
      </c>
      <c r="B184" s="479"/>
      <c r="C184" s="81"/>
      <c r="D184" s="35"/>
      <c r="E184" s="143"/>
      <c r="F184" s="210"/>
      <c r="G184" s="379"/>
      <c r="H184" s="379"/>
      <c r="I184" s="389"/>
      <c r="J184" s="389"/>
      <c r="K184" s="389"/>
      <c r="L184" s="379"/>
      <c r="M184" s="390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</row>
    <row r="185" spans="1:153" s="13" customFormat="1" ht="23.1" hidden="1" customHeight="1" x14ac:dyDescent="0.25">
      <c r="A185" s="355" t="s">
        <v>255</v>
      </c>
      <c r="B185" s="450"/>
      <c r="C185" s="81"/>
      <c r="D185" s="35"/>
      <c r="E185" s="143"/>
      <c r="F185" s="210"/>
      <c r="G185" s="379"/>
      <c r="H185" s="379"/>
      <c r="I185" s="389"/>
      <c r="J185" s="389"/>
      <c r="K185" s="389"/>
      <c r="L185" s="379"/>
      <c r="M185" s="390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</row>
    <row r="186" spans="1:153" s="13" customFormat="1" ht="23.1" customHeight="1" x14ac:dyDescent="0.25">
      <c r="A186" s="355" t="s">
        <v>30</v>
      </c>
      <c r="B186" s="81" t="s">
        <v>5</v>
      </c>
      <c r="C186" s="81"/>
      <c r="D186" s="35"/>
      <c r="E186" s="181"/>
      <c r="F186" s="216"/>
      <c r="G186" s="389"/>
      <c r="H186" s="389"/>
      <c r="I186" s="389"/>
      <c r="J186" s="389"/>
      <c r="K186" s="389"/>
      <c r="L186" s="379"/>
      <c r="M186" s="390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</row>
    <row r="187" spans="1:153" s="36" customFormat="1" ht="12" customHeight="1" thickBot="1" x14ac:dyDescent="0.3">
      <c r="A187" s="348"/>
      <c r="B187" s="76"/>
      <c r="C187" s="76"/>
      <c r="D187" s="9"/>
      <c r="E187" s="40"/>
      <c r="F187" s="210"/>
      <c r="G187" s="379"/>
      <c r="H187" s="379"/>
      <c r="I187" s="379"/>
      <c r="J187" s="379"/>
      <c r="K187" s="379"/>
      <c r="L187" s="379"/>
      <c r="M187" s="380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</row>
    <row r="188" spans="1:153" s="5" customFormat="1" ht="25.9" customHeight="1" thickBot="1" x14ac:dyDescent="0.25">
      <c r="A188" s="350" t="s">
        <v>1</v>
      </c>
      <c r="B188" s="451" t="s">
        <v>0</v>
      </c>
      <c r="C188" s="451"/>
      <c r="D188" s="451"/>
      <c r="E188" s="71"/>
      <c r="F188" s="212"/>
      <c r="G188" s="381">
        <f t="shared" ref="G188:M188" si="16">SUM(G170:G186)</f>
        <v>3933.7991199999997</v>
      </c>
      <c r="H188" s="381">
        <f t="shared" si="16"/>
        <v>1911.5829999999999</v>
      </c>
      <c r="I188" s="381">
        <f t="shared" si="16"/>
        <v>2022.2161200000003</v>
      </c>
      <c r="J188" s="381">
        <f t="shared" si="16"/>
        <v>0</v>
      </c>
      <c r="K188" s="381">
        <f t="shared" si="16"/>
        <v>0</v>
      </c>
      <c r="L188" s="381">
        <f t="shared" si="16"/>
        <v>1911.5829999999999</v>
      </c>
      <c r="M188" s="381">
        <f t="shared" si="16"/>
        <v>2022.2161200000003</v>
      </c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</row>
    <row r="189" spans="1:153" x14ac:dyDescent="0.2">
      <c r="A189" s="445"/>
      <c r="B189" s="445"/>
      <c r="C189" s="445"/>
      <c r="D189" s="445"/>
      <c r="E189" s="445"/>
      <c r="F189" s="445"/>
      <c r="G189" s="445"/>
      <c r="H189" s="445"/>
    </row>
    <row r="190" spans="1:153" ht="18.75" thickBot="1" x14ac:dyDescent="0.25">
      <c r="A190" s="346" t="str">
        <f>A19</f>
        <v>Costuri investitionale unitare pentru etapa 2014-2023</v>
      </c>
      <c r="F190" s="52"/>
      <c r="L190" s="1"/>
      <c r="M190" s="1"/>
    </row>
    <row r="191" spans="1:153" ht="40.5" customHeight="1" thickBot="1" x14ac:dyDescent="0.25">
      <c r="A191" s="466" t="s">
        <v>1118</v>
      </c>
      <c r="B191" s="263" t="s">
        <v>1119</v>
      </c>
      <c r="C191" s="263" t="s">
        <v>1249</v>
      </c>
      <c r="D191" s="468" t="s">
        <v>1120</v>
      </c>
      <c r="E191" s="469"/>
      <c r="F191" s="470" t="s">
        <v>1250</v>
      </c>
      <c r="G191" s="470"/>
      <c r="H191" s="471" t="s">
        <v>1251</v>
      </c>
      <c r="I191" s="471"/>
      <c r="L191" s="275" t="s">
        <v>1252</v>
      </c>
      <c r="N191" s="27"/>
    </row>
    <row r="192" spans="1:153" ht="16.5" thickBot="1" x14ac:dyDescent="0.25">
      <c r="A192" s="467"/>
      <c r="B192" s="265">
        <v>1621</v>
      </c>
      <c r="C192" s="393">
        <f>L188/B192</f>
        <v>1.1792615669339912</v>
      </c>
      <c r="D192" s="472">
        <v>1334</v>
      </c>
      <c r="E192" s="473"/>
      <c r="F192" s="486">
        <f>SUM(L172:L186)/D192</f>
        <v>1.1415022488755622</v>
      </c>
      <c r="G192" s="486"/>
      <c r="H192" s="477">
        <f>L188/B192</f>
        <v>1.1792615669339912</v>
      </c>
      <c r="I192" s="477"/>
      <c r="J192" s="395"/>
      <c r="K192" s="395"/>
      <c r="L192" s="396">
        <f>H192*$O$2</f>
        <v>5.8397032794571242</v>
      </c>
      <c r="N192" s="27"/>
    </row>
    <row r="193" spans="1:153" s="22" customFormat="1" ht="10.15" customHeight="1" thickBot="1" x14ac:dyDescent="0.3">
      <c r="A193" s="346"/>
      <c r="B193" s="171"/>
      <c r="C193" s="171"/>
      <c r="E193" s="55"/>
      <c r="F193" s="206"/>
      <c r="G193" s="41"/>
      <c r="H193" s="41"/>
      <c r="I193" s="41"/>
      <c r="J193" s="41"/>
      <c r="K193" s="41"/>
      <c r="L193" s="41"/>
      <c r="M193" s="4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  <c r="DS193" s="31"/>
      <c r="DT193" s="31"/>
      <c r="DU193" s="31"/>
      <c r="DV193" s="31"/>
      <c r="DW193" s="31"/>
      <c r="DX193" s="31"/>
      <c r="DY193" s="31"/>
      <c r="DZ193" s="31"/>
      <c r="EA193" s="31"/>
      <c r="EB193" s="31"/>
      <c r="EC193" s="31"/>
      <c r="ED193" s="31"/>
      <c r="EE193" s="31"/>
      <c r="EF193" s="31"/>
      <c r="EG193" s="31"/>
      <c r="EH193" s="31"/>
      <c r="EI193" s="31"/>
      <c r="EJ193" s="31"/>
      <c r="EK193" s="31"/>
      <c r="EL193" s="31"/>
      <c r="EM193" s="31"/>
      <c r="EN193" s="31"/>
      <c r="EO193" s="31"/>
      <c r="EP193" s="31"/>
      <c r="EQ193" s="31"/>
      <c r="ER193" s="31"/>
      <c r="ES193" s="31"/>
      <c r="ET193" s="31"/>
      <c r="EU193" s="31"/>
      <c r="EV193" s="31"/>
      <c r="EW193" s="31"/>
    </row>
    <row r="194" spans="1:153" s="22" customFormat="1" ht="25.9" customHeight="1" thickBot="1" x14ac:dyDescent="0.3">
      <c r="A194" s="346" t="s">
        <v>29</v>
      </c>
      <c r="B194" s="171"/>
      <c r="C194" s="171"/>
      <c r="D194" s="452" t="s">
        <v>104</v>
      </c>
      <c r="E194" s="453"/>
      <c r="F194" s="453"/>
      <c r="G194" s="454"/>
      <c r="H194" s="41"/>
      <c r="I194" s="41"/>
      <c r="J194" s="41"/>
      <c r="K194" s="41"/>
      <c r="L194" s="41"/>
      <c r="M194" s="4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  <c r="DS194" s="31"/>
      <c r="DT194" s="31"/>
      <c r="DU194" s="31"/>
      <c r="DV194" s="31"/>
      <c r="DW194" s="31"/>
      <c r="DX194" s="31"/>
      <c r="DY194" s="31"/>
      <c r="DZ194" s="31"/>
      <c r="EA194" s="31"/>
      <c r="EB194" s="31"/>
      <c r="EC194" s="31"/>
      <c r="ED194" s="31"/>
      <c r="EE194" s="31"/>
      <c r="EF194" s="31"/>
      <c r="EG194" s="31"/>
      <c r="EH194" s="31"/>
      <c r="EI194" s="31"/>
      <c r="EJ194" s="31"/>
      <c r="EK194" s="31"/>
      <c r="EL194" s="31"/>
      <c r="EM194" s="31"/>
      <c r="EN194" s="31"/>
      <c r="EO194" s="31"/>
      <c r="EP194" s="31"/>
      <c r="EQ194" s="31"/>
      <c r="ER194" s="31"/>
      <c r="ES194" s="31"/>
      <c r="ET194" s="31"/>
      <c r="EU194" s="31"/>
      <c r="EV194" s="31"/>
      <c r="EW194" s="31"/>
    </row>
    <row r="195" spans="1:153" s="14" customFormat="1" ht="13.5" thickBot="1" x14ac:dyDescent="0.25">
      <c r="A195" s="352"/>
      <c r="B195" s="18"/>
      <c r="C195" s="18"/>
      <c r="E195" s="37"/>
      <c r="F195" s="213"/>
      <c r="G195" s="43"/>
      <c r="H195" s="43"/>
      <c r="I195" s="43"/>
      <c r="J195" s="43"/>
      <c r="K195" s="43"/>
      <c r="L195" s="43"/>
      <c r="M195" s="43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/>
      <c r="BG195" s="32"/>
      <c r="BH195" s="32"/>
      <c r="BI195" s="32"/>
      <c r="BJ195" s="32"/>
      <c r="BK195" s="32"/>
      <c r="BL195" s="32"/>
      <c r="BM195" s="32"/>
      <c r="BN195" s="32"/>
      <c r="BO195" s="32"/>
      <c r="BP195" s="32"/>
      <c r="BQ195" s="32"/>
      <c r="BR195" s="32"/>
      <c r="BS195" s="32"/>
      <c r="BT195" s="32"/>
      <c r="BU195" s="32"/>
      <c r="BV195" s="32"/>
      <c r="BW195" s="32"/>
      <c r="BX195" s="32"/>
      <c r="BY195" s="32"/>
      <c r="BZ195" s="32"/>
      <c r="CA195" s="32"/>
      <c r="CB195" s="32"/>
      <c r="CC195" s="32"/>
      <c r="CD195" s="32"/>
      <c r="CE195" s="32"/>
      <c r="CF195" s="32"/>
      <c r="CG195" s="32"/>
      <c r="CH195" s="32"/>
      <c r="CI195" s="32"/>
      <c r="CJ195" s="32"/>
      <c r="CK195" s="32"/>
      <c r="CL195" s="32"/>
      <c r="CM195" s="32"/>
      <c r="CN195" s="32"/>
      <c r="CO195" s="32"/>
      <c r="CP195" s="32"/>
      <c r="CQ195" s="32"/>
      <c r="CR195" s="32"/>
      <c r="CS195" s="32"/>
      <c r="CT195" s="32"/>
      <c r="CU195" s="32"/>
      <c r="CV195" s="32"/>
      <c r="CW195" s="32"/>
      <c r="CX195" s="32"/>
      <c r="CY195" s="32"/>
      <c r="CZ195" s="32"/>
      <c r="DA195" s="32"/>
      <c r="DB195" s="32"/>
      <c r="DC195" s="32"/>
      <c r="DD195" s="32"/>
      <c r="DE195" s="32"/>
      <c r="DF195" s="32"/>
      <c r="DG195" s="32"/>
      <c r="DH195" s="32"/>
      <c r="DI195" s="32"/>
      <c r="DJ195" s="32"/>
      <c r="DK195" s="32"/>
      <c r="DL195" s="32"/>
      <c r="DM195" s="32"/>
      <c r="DN195" s="32"/>
      <c r="DO195" s="32"/>
      <c r="DP195" s="32"/>
      <c r="DQ195" s="32"/>
      <c r="DR195" s="32"/>
      <c r="DS195" s="32"/>
      <c r="DT195" s="32"/>
      <c r="DU195" s="32"/>
      <c r="DV195" s="32"/>
      <c r="DW195" s="32"/>
      <c r="DX195" s="32"/>
      <c r="DY195" s="32"/>
      <c r="DZ195" s="32"/>
      <c r="EA195" s="32"/>
      <c r="EB195" s="32"/>
      <c r="EC195" s="32"/>
      <c r="ED195" s="32"/>
      <c r="EE195" s="32"/>
      <c r="EF195" s="32"/>
      <c r="EG195" s="32"/>
      <c r="EH195" s="32"/>
      <c r="EI195" s="32"/>
      <c r="EJ195" s="32"/>
      <c r="EK195" s="32"/>
      <c r="EL195" s="32"/>
      <c r="EM195" s="32"/>
      <c r="EN195" s="32"/>
      <c r="EO195" s="32"/>
      <c r="EP195" s="32"/>
      <c r="EQ195" s="32"/>
      <c r="ER195" s="32"/>
      <c r="ES195" s="32"/>
      <c r="ET195" s="32"/>
      <c r="EU195" s="32"/>
      <c r="EV195" s="32"/>
      <c r="EW195" s="32"/>
    </row>
    <row r="196" spans="1:153" s="22" customFormat="1" ht="57" customHeight="1" thickBot="1" x14ac:dyDescent="0.3">
      <c r="A196" s="346" t="s">
        <v>102</v>
      </c>
      <c r="B196" s="171"/>
      <c r="C196" s="139"/>
      <c r="D196" s="455" t="s">
        <v>318</v>
      </c>
      <c r="E196" s="456"/>
      <c r="F196" s="456"/>
      <c r="G196" s="456"/>
      <c r="H196" s="457"/>
      <c r="I196" s="138"/>
      <c r="K196" s="41"/>
      <c r="L196" s="41"/>
      <c r="M196" s="4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  <c r="DS196" s="31"/>
      <c r="DT196" s="31"/>
      <c r="DU196" s="31"/>
      <c r="DV196" s="31"/>
      <c r="DW196" s="31"/>
      <c r="DX196" s="31"/>
      <c r="DY196" s="31"/>
      <c r="DZ196" s="31"/>
      <c r="EA196" s="31"/>
      <c r="EB196" s="31"/>
      <c r="EC196" s="31"/>
      <c r="ED196" s="31"/>
      <c r="EE196" s="31"/>
      <c r="EF196" s="31"/>
      <c r="EG196" s="31"/>
      <c r="EH196" s="31"/>
      <c r="EI196" s="31"/>
      <c r="EJ196" s="31"/>
      <c r="EK196" s="31"/>
      <c r="EL196" s="31"/>
      <c r="EM196" s="31"/>
      <c r="EN196" s="31"/>
      <c r="EO196" s="31"/>
      <c r="EP196" s="31"/>
      <c r="EQ196" s="31"/>
      <c r="ER196" s="31"/>
      <c r="ES196" s="31"/>
      <c r="ET196" s="31"/>
      <c r="EU196" s="31"/>
      <c r="EV196" s="31"/>
      <c r="EW196" s="31"/>
    </row>
    <row r="197" spans="1:153" s="19" customFormat="1" ht="15.75" customHeight="1" x14ac:dyDescent="0.25">
      <c r="A197" s="353"/>
      <c r="B197" s="21"/>
      <c r="C197" s="21"/>
      <c r="D197" s="20"/>
      <c r="E197" s="174"/>
      <c r="F197" s="214"/>
      <c r="G197" s="174"/>
      <c r="H197" s="174"/>
      <c r="I197" s="174"/>
      <c r="J197" s="49"/>
      <c r="K197" s="49"/>
      <c r="L197" s="49"/>
      <c r="M197" s="4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F197" s="39"/>
      <c r="AG197" s="39"/>
      <c r="AH197" s="39"/>
      <c r="AI197" s="39"/>
      <c r="AJ197" s="39"/>
      <c r="AK197" s="39"/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</row>
    <row r="198" spans="1:153" s="14" customFormat="1" ht="18" x14ac:dyDescent="0.2">
      <c r="A198" s="346" t="s">
        <v>961</v>
      </c>
      <c r="B198" s="18"/>
      <c r="C198" s="18"/>
      <c r="D198" s="18"/>
      <c r="E198" s="56"/>
      <c r="F198" s="207"/>
      <c r="G198" s="43"/>
      <c r="H198" s="43"/>
      <c r="I198" s="43"/>
      <c r="J198" s="43"/>
      <c r="K198" s="43"/>
      <c r="L198" s="43"/>
      <c r="M198" s="43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2"/>
      <c r="BO198" s="32"/>
      <c r="BP198" s="32"/>
      <c r="BQ198" s="32"/>
      <c r="BR198" s="32"/>
      <c r="BS198" s="32"/>
      <c r="BT198" s="32"/>
      <c r="BU198" s="32"/>
      <c r="BV198" s="32"/>
      <c r="BW198" s="32"/>
      <c r="BX198" s="32"/>
      <c r="BY198" s="32"/>
      <c r="BZ198" s="32"/>
      <c r="CA198" s="32"/>
      <c r="CB198" s="32"/>
      <c r="CC198" s="32"/>
      <c r="CD198" s="32"/>
      <c r="CE198" s="32"/>
      <c r="CF198" s="32"/>
      <c r="CG198" s="32"/>
      <c r="CH198" s="32"/>
      <c r="CI198" s="32"/>
      <c r="CJ198" s="32"/>
      <c r="CK198" s="32"/>
      <c r="CL198" s="32"/>
      <c r="CM198" s="32"/>
      <c r="CN198" s="32"/>
      <c r="CO198" s="32"/>
      <c r="CP198" s="32"/>
      <c r="CQ198" s="32"/>
      <c r="CR198" s="32"/>
      <c r="CS198" s="32"/>
      <c r="CT198" s="32"/>
      <c r="CU198" s="32"/>
      <c r="CV198" s="32"/>
      <c r="CW198" s="32"/>
      <c r="CX198" s="32"/>
      <c r="CY198" s="32"/>
      <c r="CZ198" s="32"/>
      <c r="DA198" s="32"/>
      <c r="DB198" s="32"/>
      <c r="DC198" s="32"/>
      <c r="DD198" s="32"/>
      <c r="DE198" s="32"/>
      <c r="DF198" s="32"/>
      <c r="DG198" s="32"/>
      <c r="DH198" s="32"/>
      <c r="DI198" s="32"/>
      <c r="DJ198" s="32"/>
      <c r="DK198" s="32"/>
      <c r="DL198" s="32"/>
      <c r="DM198" s="32"/>
      <c r="DN198" s="32"/>
      <c r="DO198" s="32"/>
      <c r="DP198" s="32"/>
      <c r="DQ198" s="32"/>
      <c r="DR198" s="32"/>
      <c r="DS198" s="32"/>
      <c r="DT198" s="32"/>
      <c r="DU198" s="32"/>
      <c r="DV198" s="32"/>
      <c r="DW198" s="32"/>
      <c r="DX198" s="32"/>
      <c r="DY198" s="32"/>
      <c r="DZ198" s="32"/>
      <c r="EA198" s="32"/>
      <c r="EB198" s="32"/>
      <c r="EC198" s="32"/>
      <c r="ED198" s="32"/>
      <c r="EE198" s="32"/>
      <c r="EF198" s="32"/>
      <c r="EG198" s="32"/>
      <c r="EH198" s="32"/>
      <c r="EI198" s="32"/>
      <c r="EJ198" s="32"/>
      <c r="EK198" s="32"/>
      <c r="EL198" s="32"/>
      <c r="EM198" s="32"/>
      <c r="EN198" s="32"/>
      <c r="EO198" s="32"/>
      <c r="EP198" s="32"/>
      <c r="EQ198" s="32"/>
      <c r="ER198" s="32"/>
      <c r="ES198" s="32"/>
      <c r="ET198" s="32"/>
      <c r="EU198" s="32"/>
      <c r="EV198" s="32"/>
      <c r="EW198" s="32"/>
    </row>
    <row r="199" spans="1:153" s="14" customFormat="1" ht="18" x14ac:dyDescent="0.25">
      <c r="A199" s="346" t="s">
        <v>28</v>
      </c>
      <c r="B199" s="16"/>
      <c r="C199" s="16"/>
      <c r="D199" s="15"/>
      <c r="E199" s="56"/>
      <c r="F199" s="207"/>
      <c r="G199" s="43"/>
      <c r="H199" s="43"/>
      <c r="I199" s="43"/>
      <c r="J199" s="43"/>
      <c r="K199" s="43"/>
      <c r="L199" s="43"/>
      <c r="M199" s="43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2"/>
      <c r="BO199" s="32"/>
      <c r="BP199" s="32"/>
      <c r="BQ199" s="32"/>
      <c r="BR199" s="32"/>
      <c r="BS199" s="32"/>
      <c r="BT199" s="32"/>
      <c r="BU199" s="32"/>
      <c r="BV199" s="32"/>
      <c r="BW199" s="32"/>
      <c r="BX199" s="32"/>
      <c r="BY199" s="32"/>
      <c r="BZ199" s="32"/>
      <c r="CA199" s="32"/>
      <c r="CB199" s="32"/>
      <c r="CC199" s="32"/>
      <c r="CD199" s="32"/>
      <c r="CE199" s="32"/>
      <c r="CF199" s="32"/>
      <c r="CG199" s="32"/>
      <c r="CH199" s="32"/>
      <c r="CI199" s="32"/>
      <c r="CJ199" s="32"/>
      <c r="CK199" s="32"/>
      <c r="CL199" s="32"/>
      <c r="CM199" s="32"/>
      <c r="CN199" s="32"/>
      <c r="CO199" s="32"/>
      <c r="CP199" s="32"/>
      <c r="CQ199" s="32"/>
      <c r="CR199" s="32"/>
      <c r="CS199" s="32"/>
      <c r="CT199" s="32"/>
      <c r="CU199" s="32"/>
      <c r="CV199" s="32"/>
      <c r="CW199" s="32"/>
      <c r="CX199" s="32"/>
      <c r="CY199" s="32"/>
      <c r="CZ199" s="32"/>
      <c r="DA199" s="32"/>
      <c r="DB199" s="32"/>
      <c r="DC199" s="32"/>
      <c r="DD199" s="32"/>
      <c r="DE199" s="32"/>
      <c r="DF199" s="32"/>
      <c r="DG199" s="32"/>
      <c r="DH199" s="32"/>
      <c r="DI199" s="32"/>
      <c r="DJ199" s="32"/>
      <c r="DK199" s="32"/>
      <c r="DL199" s="32"/>
      <c r="DM199" s="32"/>
      <c r="DN199" s="32"/>
      <c r="DO199" s="32"/>
      <c r="DP199" s="32"/>
      <c r="DQ199" s="32"/>
      <c r="DR199" s="32"/>
      <c r="DS199" s="32"/>
      <c r="DT199" s="32"/>
      <c r="DU199" s="32"/>
      <c r="DV199" s="32"/>
      <c r="DW199" s="32"/>
      <c r="DX199" s="32"/>
      <c r="DY199" s="32"/>
      <c r="DZ199" s="32"/>
      <c r="EA199" s="32"/>
      <c r="EB199" s="32"/>
      <c r="EC199" s="32"/>
      <c r="ED199" s="32"/>
      <c r="EE199" s="32"/>
      <c r="EF199" s="32"/>
      <c r="EG199" s="32"/>
      <c r="EH199" s="32"/>
      <c r="EI199" s="32"/>
      <c r="EJ199" s="32"/>
      <c r="EK199" s="32"/>
      <c r="EL199" s="32"/>
      <c r="EM199" s="32"/>
      <c r="EN199" s="32"/>
      <c r="EO199" s="32"/>
      <c r="EP199" s="32"/>
      <c r="EQ199" s="32"/>
      <c r="ER199" s="32"/>
      <c r="ES199" s="32"/>
      <c r="ET199" s="32"/>
      <c r="EU199" s="32"/>
      <c r="EV199" s="32"/>
      <c r="EW199" s="32"/>
    </row>
    <row r="200" spans="1:153" s="14" customFormat="1" ht="12.6" customHeight="1" x14ac:dyDescent="0.25">
      <c r="A200" s="346"/>
      <c r="B200" s="16"/>
      <c r="C200" s="16"/>
      <c r="D200" s="15"/>
      <c r="E200" s="56"/>
      <c r="F200" s="207"/>
      <c r="G200" s="43"/>
      <c r="H200" s="43"/>
      <c r="I200" s="43"/>
      <c r="J200" s="43"/>
      <c r="K200" s="43"/>
      <c r="L200" s="43"/>
      <c r="M200" s="43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  <c r="CA200" s="32"/>
      <c r="CB200" s="32"/>
      <c r="CC200" s="32"/>
      <c r="CD200" s="32"/>
      <c r="CE200" s="32"/>
      <c r="CF200" s="32"/>
      <c r="CG200" s="32"/>
      <c r="CH200" s="32"/>
      <c r="CI200" s="32"/>
      <c r="CJ200" s="32"/>
      <c r="CK200" s="32"/>
      <c r="CL200" s="32"/>
      <c r="CM200" s="32"/>
      <c r="CN200" s="32"/>
      <c r="CO200" s="32"/>
      <c r="CP200" s="32"/>
      <c r="CQ200" s="32"/>
      <c r="CR200" s="32"/>
      <c r="CS200" s="32"/>
      <c r="CT200" s="32"/>
      <c r="CU200" s="32"/>
      <c r="CV200" s="32"/>
      <c r="CW200" s="32"/>
      <c r="CX200" s="32"/>
      <c r="CY200" s="32"/>
      <c r="CZ200" s="32"/>
      <c r="DA200" s="32"/>
      <c r="DB200" s="32"/>
      <c r="DC200" s="32"/>
      <c r="DD200" s="32"/>
      <c r="DE200" s="32"/>
      <c r="DF200" s="32"/>
      <c r="DG200" s="32"/>
      <c r="DH200" s="32"/>
      <c r="DI200" s="32"/>
      <c r="DJ200" s="32"/>
      <c r="DK200" s="32"/>
      <c r="DL200" s="32"/>
      <c r="DM200" s="32"/>
      <c r="DN200" s="32"/>
      <c r="DO200" s="32"/>
      <c r="DP200" s="32"/>
      <c r="DQ200" s="32"/>
      <c r="DR200" s="32"/>
      <c r="DS200" s="32"/>
      <c r="DT200" s="32"/>
      <c r="DU200" s="32"/>
      <c r="DV200" s="32"/>
      <c r="DW200" s="32"/>
      <c r="DX200" s="32"/>
      <c r="DY200" s="32"/>
      <c r="DZ200" s="32"/>
      <c r="EA200" s="32"/>
      <c r="EB200" s="32"/>
      <c r="EC200" s="32"/>
      <c r="ED200" s="32"/>
      <c r="EE200" s="32"/>
      <c r="EF200" s="32"/>
      <c r="EG200" s="32"/>
      <c r="EH200" s="32"/>
      <c r="EI200" s="32"/>
      <c r="EJ200" s="32"/>
      <c r="EK200" s="32"/>
      <c r="EL200" s="32"/>
      <c r="EM200" s="32"/>
      <c r="EN200" s="32"/>
      <c r="EO200" s="32"/>
      <c r="EP200" s="32"/>
      <c r="EQ200" s="32"/>
      <c r="ER200" s="32"/>
      <c r="ES200" s="32"/>
      <c r="ET200" s="32"/>
      <c r="EU200" s="32"/>
      <c r="EV200" s="32"/>
      <c r="EW200" s="32"/>
    </row>
    <row r="201" spans="1:153" s="14" customFormat="1" ht="18.75" thickBot="1" x14ac:dyDescent="0.3">
      <c r="A201" s="354"/>
      <c r="B201" s="16"/>
      <c r="C201" s="16"/>
      <c r="D201" s="15"/>
      <c r="E201" s="56"/>
      <c r="F201" s="207"/>
      <c r="G201" s="43"/>
      <c r="H201" s="43"/>
      <c r="I201" s="43"/>
      <c r="J201" s="43"/>
      <c r="K201" s="43"/>
      <c r="L201" s="43"/>
      <c r="M201" s="43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P201" s="32"/>
      <c r="BQ201" s="32"/>
      <c r="BR201" s="32"/>
      <c r="BS201" s="32"/>
      <c r="BT201" s="32"/>
      <c r="BU201" s="32"/>
      <c r="BV201" s="32"/>
      <c r="BW201" s="32"/>
      <c r="BX201" s="32"/>
      <c r="BY201" s="32"/>
      <c r="BZ201" s="32"/>
      <c r="CA201" s="32"/>
      <c r="CB201" s="32"/>
      <c r="CC201" s="32"/>
      <c r="CD201" s="32"/>
      <c r="CE201" s="32"/>
      <c r="CF201" s="32"/>
      <c r="CG201" s="32"/>
      <c r="CH201" s="32"/>
      <c r="CI201" s="32"/>
      <c r="CJ201" s="32"/>
      <c r="CK201" s="32"/>
      <c r="CL201" s="32"/>
      <c r="CM201" s="32"/>
      <c r="CN201" s="32"/>
      <c r="CO201" s="32"/>
      <c r="CP201" s="32"/>
      <c r="CQ201" s="32"/>
      <c r="CR201" s="32"/>
      <c r="CS201" s="32"/>
      <c r="CT201" s="32"/>
      <c r="CU201" s="32"/>
      <c r="CV201" s="32"/>
      <c r="CW201" s="32"/>
      <c r="CX201" s="32"/>
      <c r="CY201" s="32"/>
      <c r="CZ201" s="32"/>
      <c r="DA201" s="32"/>
      <c r="DB201" s="32"/>
      <c r="DC201" s="32"/>
      <c r="DD201" s="32"/>
      <c r="DE201" s="32"/>
      <c r="DF201" s="32"/>
      <c r="DG201" s="32"/>
      <c r="DH201" s="32"/>
      <c r="DI201" s="32"/>
      <c r="DJ201" s="32"/>
      <c r="DK201" s="32"/>
      <c r="DL201" s="32"/>
      <c r="DM201" s="32"/>
      <c r="DN201" s="32"/>
      <c r="DO201" s="32"/>
      <c r="DP201" s="32"/>
      <c r="DQ201" s="32"/>
      <c r="DR201" s="32"/>
      <c r="DS201" s="32"/>
      <c r="DT201" s="32"/>
      <c r="DU201" s="32"/>
      <c r="DV201" s="32"/>
      <c r="DW201" s="32"/>
      <c r="DX201" s="32"/>
      <c r="DY201" s="32"/>
      <c r="DZ201" s="32"/>
      <c r="EA201" s="32"/>
      <c r="EB201" s="32"/>
      <c r="EC201" s="32"/>
      <c r="ED201" s="32"/>
      <c r="EE201" s="32"/>
      <c r="EF201" s="32"/>
      <c r="EG201" s="32"/>
      <c r="EH201" s="32"/>
      <c r="EI201" s="32"/>
      <c r="EJ201" s="32"/>
      <c r="EK201" s="32"/>
      <c r="EL201" s="32"/>
      <c r="EM201" s="32"/>
      <c r="EN201" s="32"/>
      <c r="EO201" s="32"/>
      <c r="EP201" s="32"/>
      <c r="EQ201" s="32"/>
      <c r="ER201" s="32"/>
      <c r="ES201" s="32"/>
      <c r="ET201" s="32"/>
      <c r="EU201" s="32"/>
      <c r="EV201" s="32"/>
      <c r="EW201" s="32"/>
    </row>
    <row r="202" spans="1:153" s="3" customFormat="1" ht="32.450000000000003" customHeight="1" x14ac:dyDescent="0.2">
      <c r="A202" s="458" t="s">
        <v>27</v>
      </c>
      <c r="B202" s="440" t="s">
        <v>26</v>
      </c>
      <c r="C202" s="440" t="s">
        <v>25</v>
      </c>
      <c r="D202" s="440" t="s">
        <v>24</v>
      </c>
      <c r="E202" s="440" t="s">
        <v>23</v>
      </c>
      <c r="F202" s="461" t="s">
        <v>22</v>
      </c>
      <c r="G202" s="440" t="s">
        <v>1247</v>
      </c>
      <c r="H202" s="172" t="s">
        <v>21</v>
      </c>
      <c r="I202" s="172" t="s">
        <v>20</v>
      </c>
      <c r="J202" s="172" t="s">
        <v>19</v>
      </c>
      <c r="K202" s="172" t="s">
        <v>101</v>
      </c>
      <c r="L202" s="440" t="s">
        <v>18</v>
      </c>
      <c r="M202" s="442"/>
    </row>
    <row r="203" spans="1:153" s="3" customFormat="1" ht="30" customHeight="1" thickBot="1" x14ac:dyDescent="0.25">
      <c r="A203" s="459"/>
      <c r="B203" s="460"/>
      <c r="C203" s="460"/>
      <c r="D203" s="460"/>
      <c r="E203" s="460"/>
      <c r="F203" s="462"/>
      <c r="G203" s="460"/>
      <c r="H203" s="68" t="s">
        <v>94</v>
      </c>
      <c r="I203" s="68" t="s">
        <v>95</v>
      </c>
      <c r="J203" s="68" t="s">
        <v>96</v>
      </c>
      <c r="K203" s="68" t="s">
        <v>97</v>
      </c>
      <c r="L203" s="173" t="s">
        <v>1083</v>
      </c>
      <c r="M203" s="69" t="s">
        <v>17</v>
      </c>
    </row>
    <row r="204" spans="1:153" s="12" customFormat="1" ht="25.9" customHeight="1" x14ac:dyDescent="0.25">
      <c r="A204" s="347" t="s">
        <v>16</v>
      </c>
      <c r="B204" s="463" t="s">
        <v>15</v>
      </c>
      <c r="C204" s="464"/>
      <c r="D204" s="464"/>
      <c r="E204" s="464"/>
      <c r="F204" s="465"/>
      <c r="G204" s="66"/>
      <c r="H204" s="66"/>
      <c r="I204" s="66"/>
      <c r="J204" s="66"/>
      <c r="K204" s="66"/>
      <c r="L204" s="66"/>
      <c r="M204" s="67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</row>
    <row r="205" spans="1:153" s="11" customFormat="1" ht="23.1" customHeight="1" x14ac:dyDescent="0.25">
      <c r="A205" s="348" t="s">
        <v>14</v>
      </c>
      <c r="B205" s="8" t="s">
        <v>13</v>
      </c>
      <c r="C205" s="76"/>
      <c r="D205" s="9"/>
      <c r="E205" s="40"/>
      <c r="F205" s="217"/>
      <c r="G205" s="44"/>
      <c r="H205" s="47"/>
      <c r="I205" s="40"/>
      <c r="J205" s="47"/>
      <c r="K205" s="47"/>
      <c r="L205" s="40"/>
      <c r="M205" s="64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</row>
    <row r="206" spans="1:153" s="10" customFormat="1" ht="23.1" customHeight="1" x14ac:dyDescent="0.25">
      <c r="A206" s="348" t="s">
        <v>12</v>
      </c>
      <c r="B206" s="8" t="s">
        <v>11</v>
      </c>
      <c r="C206" s="8"/>
      <c r="D206" s="9"/>
      <c r="E206" s="40"/>
      <c r="F206" s="217"/>
      <c r="G206" s="44"/>
      <c r="H206" s="44"/>
      <c r="I206" s="44"/>
      <c r="J206" s="44"/>
      <c r="K206" s="44"/>
      <c r="L206" s="40"/>
      <c r="M206" s="62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</row>
    <row r="207" spans="1:153" s="10" customFormat="1" ht="23.1" customHeight="1" x14ac:dyDescent="0.25">
      <c r="A207" s="348" t="s">
        <v>10</v>
      </c>
      <c r="B207" s="175" t="s">
        <v>9</v>
      </c>
      <c r="C207" s="76"/>
      <c r="D207" s="9"/>
      <c r="E207" s="40"/>
      <c r="F207" s="210"/>
      <c r="G207" s="40"/>
      <c r="H207" s="40"/>
      <c r="I207" s="44"/>
      <c r="J207" s="40"/>
      <c r="K207" s="44"/>
      <c r="L207" s="40"/>
      <c r="M207" s="62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</row>
    <row r="208" spans="1:153" s="10" customFormat="1" ht="23.1" customHeight="1" x14ac:dyDescent="0.25">
      <c r="A208" s="348" t="s">
        <v>8</v>
      </c>
      <c r="B208" s="175" t="s">
        <v>4</v>
      </c>
      <c r="C208" s="76"/>
      <c r="D208" s="9"/>
      <c r="E208" s="40"/>
      <c r="F208" s="218"/>
      <c r="G208" s="40"/>
      <c r="H208" s="40"/>
      <c r="I208" s="44"/>
      <c r="J208" s="44"/>
      <c r="K208" s="44"/>
      <c r="L208" s="40"/>
      <c r="M208" s="62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</row>
    <row r="209" spans="1:153" s="13" customFormat="1" ht="21.75" customHeight="1" x14ac:dyDescent="0.25">
      <c r="A209" s="355" t="s">
        <v>7</v>
      </c>
      <c r="B209" s="179" t="s">
        <v>6</v>
      </c>
      <c r="C209" s="76"/>
      <c r="D209" s="9"/>
      <c r="E209" s="40"/>
      <c r="F209" s="210"/>
      <c r="G209" s="40"/>
      <c r="H209" s="40"/>
      <c r="I209" s="44"/>
      <c r="J209" s="44"/>
      <c r="K209" s="44"/>
      <c r="L209" s="40"/>
      <c r="M209" s="62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</row>
    <row r="210" spans="1:153" s="6" customFormat="1" ht="20.25" customHeight="1" x14ac:dyDescent="0.25">
      <c r="A210" s="355" t="s">
        <v>30</v>
      </c>
      <c r="B210" s="81" t="s">
        <v>5</v>
      </c>
      <c r="C210" s="76"/>
      <c r="D210" s="9"/>
      <c r="E210" s="40"/>
      <c r="F210" s="210"/>
      <c r="G210" s="40"/>
      <c r="H210" s="40"/>
      <c r="I210" s="40"/>
      <c r="J210" s="40"/>
      <c r="K210" s="40"/>
      <c r="L210" s="40"/>
      <c r="M210" s="64"/>
    </row>
    <row r="211" spans="1:153" ht="12" customHeight="1" thickBot="1" x14ac:dyDescent="0.25">
      <c r="A211" s="349"/>
      <c r="B211" s="82"/>
      <c r="C211" s="82"/>
      <c r="D211" s="83"/>
      <c r="E211" s="83"/>
      <c r="F211" s="215"/>
      <c r="G211" s="84"/>
      <c r="H211" s="84"/>
      <c r="I211" s="44"/>
      <c r="J211" s="48"/>
      <c r="K211" s="48"/>
      <c r="L211" s="48"/>
      <c r="M211" s="62"/>
    </row>
    <row r="212" spans="1:153" s="5" customFormat="1" ht="25.9" customHeight="1" thickBot="1" x14ac:dyDescent="0.25">
      <c r="A212" s="350" t="s">
        <v>1</v>
      </c>
      <c r="B212" s="451" t="s">
        <v>0</v>
      </c>
      <c r="C212" s="451"/>
      <c r="D212" s="451"/>
      <c r="E212" s="71"/>
      <c r="F212" s="212"/>
      <c r="G212" s="61">
        <f t="shared" ref="G212:M212" si="17">SUM(G205:G210)</f>
        <v>0</v>
      </c>
      <c r="H212" s="61">
        <f t="shared" si="17"/>
        <v>0</v>
      </c>
      <c r="I212" s="61">
        <f t="shared" si="17"/>
        <v>0</v>
      </c>
      <c r="J212" s="61">
        <f t="shared" si="17"/>
        <v>0</v>
      </c>
      <c r="K212" s="61">
        <f t="shared" si="17"/>
        <v>0</v>
      </c>
      <c r="L212" s="61">
        <f t="shared" si="17"/>
        <v>0</v>
      </c>
      <c r="M212" s="61">
        <f t="shared" si="17"/>
        <v>0</v>
      </c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</row>
    <row r="213" spans="1:153" x14ac:dyDescent="0.2">
      <c r="A213" s="478"/>
      <c r="B213" s="478"/>
      <c r="C213" s="478"/>
      <c r="D213" s="478"/>
      <c r="E213" s="478"/>
      <c r="F213" s="478"/>
      <c r="G213" s="478"/>
      <c r="H213" s="478"/>
    </row>
    <row r="214" spans="1:153" s="22" customFormat="1" ht="10.15" customHeight="1" thickBot="1" x14ac:dyDescent="0.3">
      <c r="A214" s="346"/>
      <c r="B214" s="171"/>
      <c r="C214" s="171"/>
      <c r="E214" s="55"/>
      <c r="F214" s="206"/>
      <c r="G214" s="41"/>
      <c r="H214" s="41"/>
      <c r="I214" s="41"/>
      <c r="J214" s="41"/>
      <c r="K214" s="41"/>
      <c r="L214" s="41"/>
      <c r="M214" s="4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  <c r="DS214" s="31"/>
      <c r="DT214" s="31"/>
      <c r="DU214" s="31"/>
      <c r="DV214" s="31"/>
      <c r="DW214" s="31"/>
      <c r="DX214" s="31"/>
      <c r="DY214" s="31"/>
      <c r="DZ214" s="31"/>
      <c r="EA214" s="31"/>
      <c r="EB214" s="31"/>
      <c r="EC214" s="31"/>
      <c r="ED214" s="31"/>
      <c r="EE214" s="31"/>
      <c r="EF214" s="31"/>
      <c r="EG214" s="31"/>
      <c r="EH214" s="31"/>
      <c r="EI214" s="31"/>
      <c r="EJ214" s="31"/>
      <c r="EK214" s="31"/>
      <c r="EL214" s="31"/>
      <c r="EM214" s="31"/>
      <c r="EN214" s="31"/>
      <c r="EO214" s="31"/>
      <c r="EP214" s="31"/>
      <c r="EQ214" s="31"/>
      <c r="ER214" s="31"/>
      <c r="ES214" s="31"/>
      <c r="ET214" s="31"/>
      <c r="EU214" s="31"/>
      <c r="EV214" s="31"/>
      <c r="EW214" s="31"/>
    </row>
    <row r="215" spans="1:153" s="22" customFormat="1" ht="25.9" customHeight="1" thickBot="1" x14ac:dyDescent="0.3">
      <c r="A215" s="346" t="s">
        <v>29</v>
      </c>
      <c r="B215" s="171"/>
      <c r="C215" s="171"/>
      <c r="D215" s="452" t="s">
        <v>104</v>
      </c>
      <c r="E215" s="453"/>
      <c r="F215" s="453"/>
      <c r="G215" s="454"/>
      <c r="H215" s="41"/>
      <c r="I215" s="41"/>
      <c r="J215" s="41"/>
      <c r="K215" s="41"/>
      <c r="L215" s="41"/>
      <c r="M215" s="4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  <c r="DS215" s="31"/>
      <c r="DT215" s="31"/>
      <c r="DU215" s="31"/>
      <c r="DV215" s="31"/>
      <c r="DW215" s="31"/>
      <c r="DX215" s="31"/>
      <c r="DY215" s="31"/>
      <c r="DZ215" s="31"/>
      <c r="EA215" s="31"/>
      <c r="EB215" s="31"/>
      <c r="EC215" s="31"/>
      <c r="ED215" s="31"/>
      <c r="EE215" s="31"/>
      <c r="EF215" s="31"/>
      <c r="EG215" s="31"/>
      <c r="EH215" s="31"/>
      <c r="EI215" s="31"/>
      <c r="EJ215" s="31"/>
      <c r="EK215" s="31"/>
      <c r="EL215" s="31"/>
      <c r="EM215" s="31"/>
      <c r="EN215" s="31"/>
      <c r="EO215" s="31"/>
      <c r="EP215" s="31"/>
      <c r="EQ215" s="31"/>
      <c r="ER215" s="31"/>
      <c r="ES215" s="31"/>
      <c r="ET215" s="31"/>
      <c r="EU215" s="31"/>
      <c r="EV215" s="31"/>
      <c r="EW215" s="31"/>
    </row>
    <row r="216" spans="1:153" s="14" customFormat="1" ht="13.5" thickBot="1" x14ac:dyDescent="0.25">
      <c r="A216" s="352"/>
      <c r="B216" s="18"/>
      <c r="C216" s="18"/>
      <c r="E216" s="37"/>
      <c r="F216" s="213"/>
      <c r="G216" s="43"/>
      <c r="H216" s="43"/>
      <c r="I216" s="43"/>
      <c r="J216" s="43"/>
      <c r="K216" s="43"/>
      <c r="L216" s="43"/>
      <c r="M216" s="43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/>
      <c r="BP216" s="32"/>
      <c r="BQ216" s="32"/>
      <c r="BR216" s="32"/>
      <c r="BS216" s="32"/>
      <c r="BT216" s="32"/>
      <c r="BU216" s="32"/>
      <c r="BV216" s="32"/>
      <c r="BW216" s="32"/>
      <c r="BX216" s="32"/>
      <c r="BY216" s="32"/>
      <c r="BZ216" s="32"/>
      <c r="CA216" s="32"/>
      <c r="CB216" s="32"/>
      <c r="CC216" s="32"/>
      <c r="CD216" s="32"/>
      <c r="CE216" s="32"/>
      <c r="CF216" s="32"/>
      <c r="CG216" s="32"/>
      <c r="CH216" s="32"/>
      <c r="CI216" s="32"/>
      <c r="CJ216" s="32"/>
      <c r="CK216" s="32"/>
      <c r="CL216" s="32"/>
      <c r="CM216" s="32"/>
      <c r="CN216" s="32"/>
      <c r="CO216" s="32"/>
      <c r="CP216" s="32"/>
      <c r="CQ216" s="32"/>
      <c r="CR216" s="32"/>
      <c r="CS216" s="32"/>
      <c r="CT216" s="32"/>
      <c r="CU216" s="32"/>
      <c r="CV216" s="32"/>
      <c r="CW216" s="32"/>
      <c r="CX216" s="32"/>
      <c r="CY216" s="32"/>
      <c r="CZ216" s="32"/>
      <c r="DA216" s="32"/>
      <c r="DB216" s="32"/>
      <c r="DC216" s="32"/>
      <c r="DD216" s="32"/>
      <c r="DE216" s="32"/>
      <c r="DF216" s="32"/>
      <c r="DG216" s="32"/>
      <c r="DH216" s="32"/>
      <c r="DI216" s="32"/>
      <c r="DJ216" s="32"/>
      <c r="DK216" s="32"/>
      <c r="DL216" s="32"/>
      <c r="DM216" s="32"/>
      <c r="DN216" s="32"/>
      <c r="DO216" s="32"/>
      <c r="DP216" s="32"/>
      <c r="DQ216" s="32"/>
      <c r="DR216" s="32"/>
      <c r="DS216" s="32"/>
      <c r="DT216" s="32"/>
      <c r="DU216" s="32"/>
      <c r="DV216" s="32"/>
      <c r="DW216" s="32"/>
      <c r="DX216" s="32"/>
      <c r="DY216" s="32"/>
      <c r="DZ216" s="32"/>
      <c r="EA216" s="32"/>
      <c r="EB216" s="32"/>
      <c r="EC216" s="32"/>
      <c r="ED216" s="32"/>
      <c r="EE216" s="32"/>
      <c r="EF216" s="32"/>
      <c r="EG216" s="32"/>
      <c r="EH216" s="32"/>
      <c r="EI216" s="32"/>
      <c r="EJ216" s="32"/>
      <c r="EK216" s="32"/>
      <c r="EL216" s="32"/>
      <c r="EM216" s="32"/>
      <c r="EN216" s="32"/>
      <c r="EO216" s="32"/>
      <c r="EP216" s="32"/>
      <c r="EQ216" s="32"/>
      <c r="ER216" s="32"/>
      <c r="ES216" s="32"/>
      <c r="ET216" s="32"/>
      <c r="EU216" s="32"/>
      <c r="EV216" s="32"/>
      <c r="EW216" s="32"/>
    </row>
    <row r="217" spans="1:153" s="22" customFormat="1" ht="41.25" customHeight="1" thickBot="1" x14ac:dyDescent="0.3">
      <c r="A217" s="353" t="s">
        <v>102</v>
      </c>
      <c r="B217" s="171"/>
      <c r="C217" s="139"/>
      <c r="D217" s="455" t="s">
        <v>317</v>
      </c>
      <c r="E217" s="456"/>
      <c r="F217" s="456"/>
      <c r="G217" s="456"/>
      <c r="H217" s="457"/>
      <c r="I217" s="138"/>
      <c r="K217" s="41"/>
      <c r="L217" s="41"/>
      <c r="M217" s="4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  <c r="DS217" s="31"/>
      <c r="DT217" s="31"/>
      <c r="DU217" s="31"/>
      <c r="DV217" s="31"/>
      <c r="DW217" s="31"/>
      <c r="DX217" s="31"/>
      <c r="DY217" s="31"/>
      <c r="DZ217" s="31"/>
      <c r="EA217" s="31"/>
      <c r="EB217" s="31"/>
      <c r="EC217" s="31"/>
      <c r="ED217" s="31"/>
      <c r="EE217" s="31"/>
      <c r="EF217" s="31"/>
      <c r="EG217" s="31"/>
      <c r="EH217" s="31"/>
      <c r="EI217" s="31"/>
      <c r="EJ217" s="31"/>
      <c r="EK217" s="31"/>
      <c r="EL217" s="31"/>
      <c r="EM217" s="31"/>
      <c r="EN217" s="31"/>
      <c r="EO217" s="31"/>
      <c r="EP217" s="31"/>
      <c r="EQ217" s="31"/>
      <c r="ER217" s="31"/>
      <c r="ES217" s="31"/>
      <c r="ET217" s="31"/>
      <c r="EU217" s="31"/>
      <c r="EV217" s="31"/>
      <c r="EW217" s="31"/>
    </row>
    <row r="218" spans="1:153" s="19" customFormat="1" ht="15.75" customHeight="1" x14ac:dyDescent="0.25">
      <c r="A218" s="353"/>
      <c r="B218" s="21"/>
      <c r="C218" s="21"/>
      <c r="D218" s="20"/>
      <c r="E218" s="174"/>
      <c r="F218" s="214"/>
      <c r="G218" s="174"/>
      <c r="H218" s="174"/>
      <c r="I218" s="174"/>
      <c r="J218" s="49"/>
      <c r="K218" s="49"/>
      <c r="L218" s="49"/>
      <c r="M218" s="4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</row>
    <row r="219" spans="1:153" s="14" customFormat="1" ht="18" x14ac:dyDescent="0.2">
      <c r="A219" s="346" t="s">
        <v>1076</v>
      </c>
      <c r="B219" s="18"/>
      <c r="C219" s="18"/>
      <c r="D219" s="18"/>
      <c r="E219" s="56"/>
      <c r="F219" s="207"/>
      <c r="G219" s="43"/>
      <c r="H219" s="43"/>
      <c r="I219" s="43"/>
      <c r="J219" s="43"/>
      <c r="K219" s="43"/>
      <c r="L219" s="43"/>
      <c r="M219" s="43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/>
      <c r="BG219" s="32"/>
      <c r="BH219" s="32"/>
      <c r="BI219" s="32"/>
      <c r="BJ219" s="32"/>
      <c r="BK219" s="32"/>
      <c r="BL219" s="32"/>
      <c r="BM219" s="32"/>
      <c r="BN219" s="32"/>
      <c r="BO219" s="32"/>
      <c r="BP219" s="32"/>
      <c r="BQ219" s="32"/>
      <c r="BR219" s="32"/>
      <c r="BS219" s="32"/>
      <c r="BT219" s="32"/>
      <c r="BU219" s="32"/>
      <c r="BV219" s="32"/>
      <c r="BW219" s="32"/>
      <c r="BX219" s="32"/>
      <c r="BY219" s="32"/>
      <c r="BZ219" s="32"/>
      <c r="CA219" s="32"/>
      <c r="CB219" s="32"/>
      <c r="CC219" s="32"/>
      <c r="CD219" s="32"/>
      <c r="CE219" s="32"/>
      <c r="CF219" s="32"/>
      <c r="CG219" s="32"/>
      <c r="CH219" s="32"/>
      <c r="CI219" s="32"/>
      <c r="CJ219" s="32"/>
      <c r="CK219" s="32"/>
      <c r="CL219" s="32"/>
      <c r="CM219" s="32"/>
      <c r="CN219" s="32"/>
      <c r="CO219" s="32"/>
      <c r="CP219" s="32"/>
      <c r="CQ219" s="32"/>
      <c r="CR219" s="32"/>
      <c r="CS219" s="32"/>
      <c r="CT219" s="32"/>
      <c r="CU219" s="32"/>
      <c r="CV219" s="32"/>
      <c r="CW219" s="32"/>
      <c r="CX219" s="32"/>
      <c r="CY219" s="32"/>
      <c r="CZ219" s="32"/>
      <c r="DA219" s="32"/>
      <c r="DB219" s="32"/>
      <c r="DC219" s="32"/>
      <c r="DD219" s="32"/>
      <c r="DE219" s="32"/>
      <c r="DF219" s="32"/>
      <c r="DG219" s="32"/>
      <c r="DH219" s="32"/>
      <c r="DI219" s="32"/>
      <c r="DJ219" s="32"/>
      <c r="DK219" s="32"/>
      <c r="DL219" s="32"/>
      <c r="DM219" s="32"/>
      <c r="DN219" s="32"/>
      <c r="DO219" s="32"/>
      <c r="DP219" s="32"/>
      <c r="DQ219" s="32"/>
      <c r="DR219" s="32"/>
      <c r="DS219" s="32"/>
      <c r="DT219" s="32"/>
      <c r="DU219" s="32"/>
      <c r="DV219" s="32"/>
      <c r="DW219" s="32"/>
      <c r="DX219" s="32"/>
      <c r="DY219" s="32"/>
      <c r="DZ219" s="32"/>
      <c r="EA219" s="32"/>
      <c r="EB219" s="32"/>
      <c r="EC219" s="32"/>
      <c r="ED219" s="32"/>
      <c r="EE219" s="32"/>
      <c r="EF219" s="32"/>
      <c r="EG219" s="32"/>
      <c r="EH219" s="32"/>
      <c r="EI219" s="32"/>
      <c r="EJ219" s="32"/>
      <c r="EK219" s="32"/>
      <c r="EL219" s="32"/>
      <c r="EM219" s="32"/>
      <c r="EN219" s="32"/>
      <c r="EO219" s="32"/>
      <c r="EP219" s="32"/>
      <c r="EQ219" s="32"/>
      <c r="ER219" s="32"/>
      <c r="ES219" s="32"/>
      <c r="ET219" s="32"/>
      <c r="EU219" s="32"/>
      <c r="EV219" s="32"/>
      <c r="EW219" s="32"/>
    </row>
    <row r="220" spans="1:153" s="14" customFormat="1" ht="18" x14ac:dyDescent="0.25">
      <c r="A220" s="346" t="s">
        <v>28</v>
      </c>
      <c r="B220" s="16"/>
      <c r="C220" s="16"/>
      <c r="D220" s="15"/>
      <c r="E220" s="56"/>
      <c r="F220" s="207"/>
      <c r="G220" s="43"/>
      <c r="H220" s="43"/>
      <c r="I220" s="43"/>
      <c r="J220" s="43"/>
      <c r="K220" s="43"/>
      <c r="L220" s="43"/>
      <c r="M220" s="43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32"/>
      <c r="BB220" s="32"/>
      <c r="BC220" s="32"/>
      <c r="BD220" s="32"/>
      <c r="BE220" s="32"/>
      <c r="BF220" s="32"/>
      <c r="BG220" s="32"/>
      <c r="BH220" s="32"/>
      <c r="BI220" s="32"/>
      <c r="BJ220" s="32"/>
      <c r="BK220" s="32"/>
      <c r="BL220" s="32"/>
      <c r="BM220" s="32"/>
      <c r="BN220" s="32"/>
      <c r="BO220" s="32"/>
      <c r="BP220" s="32"/>
      <c r="BQ220" s="32"/>
      <c r="BR220" s="32"/>
      <c r="BS220" s="32"/>
      <c r="BT220" s="32"/>
      <c r="BU220" s="32"/>
      <c r="BV220" s="32"/>
      <c r="BW220" s="32"/>
      <c r="BX220" s="32"/>
      <c r="BY220" s="32"/>
      <c r="BZ220" s="32"/>
      <c r="CA220" s="32"/>
      <c r="CB220" s="32"/>
      <c r="CC220" s="32"/>
      <c r="CD220" s="32"/>
      <c r="CE220" s="32"/>
      <c r="CF220" s="32"/>
      <c r="CG220" s="32"/>
      <c r="CH220" s="32"/>
      <c r="CI220" s="32"/>
      <c r="CJ220" s="32"/>
      <c r="CK220" s="32"/>
      <c r="CL220" s="32"/>
      <c r="CM220" s="32"/>
      <c r="CN220" s="32"/>
      <c r="CO220" s="32"/>
      <c r="CP220" s="32"/>
      <c r="CQ220" s="32"/>
      <c r="CR220" s="32"/>
      <c r="CS220" s="32"/>
      <c r="CT220" s="32"/>
      <c r="CU220" s="32"/>
      <c r="CV220" s="32"/>
      <c r="CW220" s="32"/>
      <c r="CX220" s="32"/>
      <c r="CY220" s="32"/>
      <c r="CZ220" s="32"/>
      <c r="DA220" s="32"/>
      <c r="DB220" s="32"/>
      <c r="DC220" s="32"/>
      <c r="DD220" s="32"/>
      <c r="DE220" s="32"/>
      <c r="DF220" s="32"/>
      <c r="DG220" s="32"/>
      <c r="DH220" s="32"/>
      <c r="DI220" s="32"/>
      <c r="DJ220" s="32"/>
      <c r="DK220" s="32"/>
      <c r="DL220" s="32"/>
      <c r="DM220" s="32"/>
      <c r="DN220" s="32"/>
      <c r="DO220" s="32"/>
      <c r="DP220" s="32"/>
      <c r="DQ220" s="32"/>
      <c r="DR220" s="32"/>
      <c r="DS220" s="32"/>
      <c r="DT220" s="32"/>
      <c r="DU220" s="32"/>
      <c r="DV220" s="32"/>
      <c r="DW220" s="32"/>
      <c r="DX220" s="32"/>
      <c r="DY220" s="32"/>
      <c r="DZ220" s="32"/>
      <c r="EA220" s="32"/>
      <c r="EB220" s="32"/>
      <c r="EC220" s="32"/>
      <c r="ED220" s="32"/>
      <c r="EE220" s="32"/>
      <c r="EF220" s="32"/>
      <c r="EG220" s="32"/>
      <c r="EH220" s="32"/>
      <c r="EI220" s="32"/>
      <c r="EJ220" s="32"/>
      <c r="EK220" s="32"/>
      <c r="EL220" s="32"/>
      <c r="EM220" s="32"/>
      <c r="EN220" s="32"/>
      <c r="EO220" s="32"/>
      <c r="EP220" s="32"/>
      <c r="EQ220" s="32"/>
      <c r="ER220" s="32"/>
      <c r="ES220" s="32"/>
      <c r="ET220" s="32"/>
      <c r="EU220" s="32"/>
      <c r="EV220" s="32"/>
      <c r="EW220" s="32"/>
    </row>
    <row r="221" spans="1:153" s="14" customFormat="1" ht="12.6" customHeight="1" x14ac:dyDescent="0.25">
      <c r="A221" s="346"/>
      <c r="B221" s="16"/>
      <c r="C221" s="16"/>
      <c r="D221" s="15"/>
      <c r="E221" s="56"/>
      <c r="F221" s="207"/>
      <c r="G221" s="43"/>
      <c r="H221" s="43"/>
      <c r="I221" s="43"/>
      <c r="J221" s="43"/>
      <c r="K221" s="43"/>
      <c r="L221" s="43"/>
      <c r="M221" s="43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P221" s="32"/>
      <c r="BQ221" s="32"/>
      <c r="BR221" s="32"/>
      <c r="BS221" s="32"/>
      <c r="BT221" s="32"/>
      <c r="BU221" s="32"/>
      <c r="BV221" s="32"/>
      <c r="BW221" s="32"/>
      <c r="BX221" s="32"/>
      <c r="BY221" s="32"/>
      <c r="BZ221" s="32"/>
      <c r="CA221" s="32"/>
      <c r="CB221" s="32"/>
      <c r="CC221" s="32"/>
      <c r="CD221" s="32"/>
      <c r="CE221" s="32"/>
      <c r="CF221" s="32"/>
      <c r="CG221" s="32"/>
      <c r="CH221" s="32"/>
      <c r="CI221" s="32"/>
      <c r="CJ221" s="32"/>
      <c r="CK221" s="32"/>
      <c r="CL221" s="32"/>
      <c r="CM221" s="32"/>
      <c r="CN221" s="32"/>
      <c r="CO221" s="32"/>
      <c r="CP221" s="32"/>
      <c r="CQ221" s="32"/>
      <c r="CR221" s="32"/>
      <c r="CS221" s="32"/>
      <c r="CT221" s="32"/>
      <c r="CU221" s="32"/>
      <c r="CV221" s="32"/>
      <c r="CW221" s="32"/>
      <c r="CX221" s="32"/>
      <c r="CY221" s="32"/>
      <c r="CZ221" s="32"/>
      <c r="DA221" s="32"/>
      <c r="DB221" s="32"/>
      <c r="DC221" s="32"/>
      <c r="DD221" s="32"/>
      <c r="DE221" s="32"/>
      <c r="DF221" s="32"/>
      <c r="DG221" s="32"/>
      <c r="DH221" s="32"/>
      <c r="DI221" s="32"/>
      <c r="DJ221" s="32"/>
      <c r="DK221" s="32"/>
      <c r="DL221" s="32"/>
      <c r="DM221" s="32"/>
      <c r="DN221" s="32"/>
      <c r="DO221" s="32"/>
      <c r="DP221" s="32"/>
      <c r="DQ221" s="32"/>
      <c r="DR221" s="32"/>
      <c r="DS221" s="32"/>
      <c r="DT221" s="32"/>
      <c r="DU221" s="32"/>
      <c r="DV221" s="32"/>
      <c r="DW221" s="32"/>
      <c r="DX221" s="32"/>
      <c r="DY221" s="32"/>
      <c r="DZ221" s="32"/>
      <c r="EA221" s="32"/>
      <c r="EB221" s="32"/>
      <c r="EC221" s="32"/>
      <c r="ED221" s="32"/>
      <c r="EE221" s="32"/>
      <c r="EF221" s="32"/>
      <c r="EG221" s="32"/>
      <c r="EH221" s="32"/>
      <c r="EI221" s="32"/>
      <c r="EJ221" s="32"/>
      <c r="EK221" s="32"/>
      <c r="EL221" s="32"/>
      <c r="EM221" s="32"/>
      <c r="EN221" s="32"/>
      <c r="EO221" s="32"/>
      <c r="EP221" s="32"/>
      <c r="EQ221" s="32"/>
      <c r="ER221" s="32"/>
      <c r="ES221" s="32"/>
      <c r="ET221" s="32"/>
      <c r="EU221" s="32"/>
      <c r="EV221" s="32"/>
      <c r="EW221" s="32"/>
    </row>
    <row r="222" spans="1:153" s="14" customFormat="1" ht="18.75" thickBot="1" x14ac:dyDescent="0.3">
      <c r="A222" s="354"/>
      <c r="B222" s="16"/>
      <c r="C222" s="16"/>
      <c r="D222" s="15"/>
      <c r="E222" s="56"/>
      <c r="F222" s="207"/>
      <c r="G222" s="43"/>
      <c r="H222" s="43"/>
      <c r="I222" s="43"/>
      <c r="J222" s="43"/>
      <c r="K222" s="43"/>
      <c r="L222" s="43"/>
      <c r="M222" s="43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P222" s="32"/>
      <c r="BQ222" s="32"/>
      <c r="BR222" s="32"/>
      <c r="BS222" s="32"/>
      <c r="BT222" s="32"/>
      <c r="BU222" s="32"/>
      <c r="BV222" s="32"/>
      <c r="BW222" s="32"/>
      <c r="BX222" s="32"/>
      <c r="BY222" s="32"/>
      <c r="BZ222" s="32"/>
      <c r="CA222" s="32"/>
      <c r="CB222" s="32"/>
      <c r="CC222" s="32"/>
      <c r="CD222" s="32"/>
      <c r="CE222" s="32"/>
      <c r="CF222" s="32"/>
      <c r="CG222" s="32"/>
      <c r="CH222" s="32"/>
      <c r="CI222" s="32"/>
      <c r="CJ222" s="32"/>
      <c r="CK222" s="32"/>
      <c r="CL222" s="32"/>
      <c r="CM222" s="32"/>
      <c r="CN222" s="32"/>
      <c r="CO222" s="32"/>
      <c r="CP222" s="32"/>
      <c r="CQ222" s="32"/>
      <c r="CR222" s="32"/>
      <c r="CS222" s="32"/>
      <c r="CT222" s="32"/>
      <c r="CU222" s="32"/>
      <c r="CV222" s="32"/>
      <c r="CW222" s="32"/>
      <c r="CX222" s="32"/>
      <c r="CY222" s="32"/>
      <c r="CZ222" s="32"/>
      <c r="DA222" s="32"/>
      <c r="DB222" s="32"/>
      <c r="DC222" s="32"/>
      <c r="DD222" s="32"/>
      <c r="DE222" s="32"/>
      <c r="DF222" s="32"/>
      <c r="DG222" s="32"/>
      <c r="DH222" s="32"/>
      <c r="DI222" s="32"/>
      <c r="DJ222" s="32"/>
      <c r="DK222" s="32"/>
      <c r="DL222" s="32"/>
      <c r="DM222" s="32"/>
      <c r="DN222" s="32"/>
      <c r="DO222" s="32"/>
      <c r="DP222" s="32"/>
      <c r="DQ222" s="32"/>
      <c r="DR222" s="32"/>
      <c r="DS222" s="32"/>
      <c r="DT222" s="32"/>
      <c r="DU222" s="32"/>
      <c r="DV222" s="32"/>
      <c r="DW222" s="32"/>
      <c r="DX222" s="32"/>
      <c r="DY222" s="32"/>
      <c r="DZ222" s="32"/>
      <c r="EA222" s="32"/>
      <c r="EB222" s="32"/>
      <c r="EC222" s="32"/>
      <c r="ED222" s="32"/>
      <c r="EE222" s="32"/>
      <c r="EF222" s="32"/>
      <c r="EG222" s="32"/>
      <c r="EH222" s="32"/>
      <c r="EI222" s="32"/>
      <c r="EJ222" s="32"/>
      <c r="EK222" s="32"/>
      <c r="EL222" s="32"/>
      <c r="EM222" s="32"/>
      <c r="EN222" s="32"/>
      <c r="EO222" s="32"/>
      <c r="EP222" s="32"/>
      <c r="EQ222" s="32"/>
      <c r="ER222" s="32"/>
      <c r="ES222" s="32"/>
      <c r="ET222" s="32"/>
      <c r="EU222" s="32"/>
      <c r="EV222" s="32"/>
      <c r="EW222" s="32"/>
    </row>
    <row r="223" spans="1:153" s="3" customFormat="1" ht="32.450000000000003" customHeight="1" x14ac:dyDescent="0.2">
      <c r="A223" s="458" t="s">
        <v>27</v>
      </c>
      <c r="B223" s="440" t="s">
        <v>26</v>
      </c>
      <c r="C223" s="440" t="s">
        <v>25</v>
      </c>
      <c r="D223" s="440" t="s">
        <v>24</v>
      </c>
      <c r="E223" s="440" t="s">
        <v>23</v>
      </c>
      <c r="F223" s="461" t="s">
        <v>22</v>
      </c>
      <c r="G223" s="440" t="s">
        <v>1247</v>
      </c>
      <c r="H223" s="172" t="s">
        <v>21</v>
      </c>
      <c r="I223" s="172" t="s">
        <v>20</v>
      </c>
      <c r="J223" s="172" t="s">
        <v>19</v>
      </c>
      <c r="K223" s="172" t="s">
        <v>101</v>
      </c>
      <c r="L223" s="440" t="s">
        <v>18</v>
      </c>
      <c r="M223" s="442"/>
    </row>
    <row r="224" spans="1:153" s="3" customFormat="1" ht="30" customHeight="1" thickBot="1" x14ac:dyDescent="0.25">
      <c r="A224" s="459"/>
      <c r="B224" s="460"/>
      <c r="C224" s="460"/>
      <c r="D224" s="460"/>
      <c r="E224" s="460"/>
      <c r="F224" s="462"/>
      <c r="G224" s="460"/>
      <c r="H224" s="68" t="s">
        <v>1163</v>
      </c>
      <c r="I224" s="68" t="s">
        <v>1162</v>
      </c>
      <c r="J224" s="68" t="s">
        <v>96</v>
      </c>
      <c r="K224" s="68" t="s">
        <v>97</v>
      </c>
      <c r="L224" s="173" t="s">
        <v>1083</v>
      </c>
      <c r="M224" s="69" t="s">
        <v>17</v>
      </c>
    </row>
    <row r="225" spans="1:153" s="12" customFormat="1" ht="25.9" customHeight="1" x14ac:dyDescent="0.25">
      <c r="A225" s="347" t="s">
        <v>16</v>
      </c>
      <c r="B225" s="463" t="s">
        <v>15</v>
      </c>
      <c r="C225" s="464"/>
      <c r="D225" s="464"/>
      <c r="E225" s="464"/>
      <c r="F225" s="465"/>
      <c r="G225" s="66"/>
      <c r="H225" s="66"/>
      <c r="I225" s="66"/>
      <c r="J225" s="66"/>
      <c r="K225" s="66"/>
      <c r="L225" s="66"/>
      <c r="M225" s="67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</row>
    <row r="226" spans="1:153" s="11" customFormat="1" ht="34.5" customHeight="1" x14ac:dyDescent="0.25">
      <c r="A226" s="348" t="s">
        <v>14</v>
      </c>
      <c r="B226" s="8" t="s">
        <v>13</v>
      </c>
      <c r="C226" s="76" t="s">
        <v>1159</v>
      </c>
      <c r="D226" s="9" t="s">
        <v>1160</v>
      </c>
      <c r="E226" s="40">
        <v>1</v>
      </c>
      <c r="F226" s="210">
        <f>G226/E226</f>
        <v>278.69600000000003</v>
      </c>
      <c r="G226" s="379">
        <f>278696/1000</f>
        <v>278.69600000000003</v>
      </c>
      <c r="H226" s="379">
        <f>G226</f>
        <v>278.69600000000003</v>
      </c>
      <c r="I226" s="379"/>
      <c r="J226" s="385"/>
      <c r="K226" s="385"/>
      <c r="L226" s="379">
        <f>H226</f>
        <v>278.69600000000003</v>
      </c>
      <c r="M226" s="64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</row>
    <row r="227" spans="1:153" s="10" customFormat="1" ht="33" customHeight="1" x14ac:dyDescent="0.25">
      <c r="A227" s="348" t="s">
        <v>12</v>
      </c>
      <c r="B227" s="8" t="s">
        <v>11</v>
      </c>
      <c r="C227" s="76" t="s">
        <v>1233</v>
      </c>
      <c r="D227" s="9" t="s">
        <v>3</v>
      </c>
      <c r="E227" s="40">
        <v>1</v>
      </c>
      <c r="F227" s="210">
        <f>G227/E227</f>
        <v>334.24200000000002</v>
      </c>
      <c r="G227" s="379">
        <f>334242/1000</f>
        <v>334.24200000000002</v>
      </c>
      <c r="H227" s="379">
        <f>G227</f>
        <v>334.24200000000002</v>
      </c>
      <c r="I227" s="382"/>
      <c r="J227" s="382"/>
      <c r="K227" s="382"/>
      <c r="L227" s="379">
        <f t="shared" ref="L227:L231" si="18">H227</f>
        <v>334.24200000000002</v>
      </c>
      <c r="M227" s="62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</row>
    <row r="228" spans="1:153" s="10" customFormat="1" ht="23.1" customHeight="1" x14ac:dyDescent="0.25">
      <c r="A228" s="348" t="s">
        <v>82</v>
      </c>
      <c r="B228" s="446" t="s">
        <v>9</v>
      </c>
      <c r="C228" s="76"/>
      <c r="D228" s="9"/>
      <c r="E228" s="40"/>
      <c r="F228" s="210"/>
      <c r="G228" s="379"/>
      <c r="H228" s="379"/>
      <c r="I228" s="382"/>
      <c r="J228" s="379"/>
      <c r="K228" s="382"/>
      <c r="L228" s="379"/>
      <c r="M228" s="62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</row>
    <row r="229" spans="1:153" s="10" customFormat="1" ht="23.1" hidden="1" customHeight="1" x14ac:dyDescent="0.25">
      <c r="A229" s="348" t="s">
        <v>237</v>
      </c>
      <c r="B229" s="447"/>
      <c r="C229" s="76"/>
      <c r="D229" s="9"/>
      <c r="E229" s="40"/>
      <c r="F229" s="210"/>
      <c r="G229" s="379"/>
      <c r="H229" s="379"/>
      <c r="I229" s="382"/>
      <c r="J229" s="379"/>
      <c r="K229" s="382"/>
      <c r="L229" s="379"/>
      <c r="M229" s="62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</row>
    <row r="230" spans="1:153" s="10" customFormat="1" ht="23.1" customHeight="1" x14ac:dyDescent="0.25">
      <c r="A230" s="348" t="s">
        <v>8</v>
      </c>
      <c r="B230" s="175" t="s">
        <v>4</v>
      </c>
      <c r="C230" s="76" t="s">
        <v>242</v>
      </c>
      <c r="D230" s="9" t="s">
        <v>3</v>
      </c>
      <c r="E230" s="40">
        <v>2</v>
      </c>
      <c r="F230" s="210">
        <f>G230/E230</f>
        <v>39.973500000000001</v>
      </c>
      <c r="G230" s="379">
        <f>79947/1000</f>
        <v>79.947000000000003</v>
      </c>
      <c r="H230" s="379">
        <f t="shared" ref="H230:H231" si="19">G230</f>
        <v>79.947000000000003</v>
      </c>
      <c r="I230" s="382"/>
      <c r="J230" s="382"/>
      <c r="K230" s="382"/>
      <c r="L230" s="379">
        <f t="shared" si="18"/>
        <v>79.947000000000003</v>
      </c>
      <c r="M230" s="62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</row>
    <row r="231" spans="1:153" s="13" customFormat="1" ht="34.5" customHeight="1" x14ac:dyDescent="0.25">
      <c r="A231" s="355" t="s">
        <v>31</v>
      </c>
      <c r="B231" s="449" t="s">
        <v>6</v>
      </c>
      <c r="C231" s="76" t="s">
        <v>1161</v>
      </c>
      <c r="D231" s="9" t="s">
        <v>2</v>
      </c>
      <c r="E231" s="40">
        <v>27595</v>
      </c>
      <c r="F231" s="210">
        <f>G231/E231</f>
        <v>0.14433669142960681</v>
      </c>
      <c r="G231" s="379">
        <f>3982971/1000</f>
        <v>3982.971</v>
      </c>
      <c r="H231" s="379">
        <f t="shared" si="19"/>
        <v>3982.971</v>
      </c>
      <c r="I231" s="382"/>
      <c r="J231" s="382"/>
      <c r="K231" s="382"/>
      <c r="L231" s="379">
        <f t="shared" si="18"/>
        <v>3982.971</v>
      </c>
      <c r="M231" s="62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</row>
    <row r="232" spans="1:153" s="6" customFormat="1" ht="18" hidden="1" customHeight="1" x14ac:dyDescent="0.25">
      <c r="A232" s="355" t="s">
        <v>234</v>
      </c>
      <c r="B232" s="479"/>
      <c r="C232" s="76"/>
      <c r="D232" s="9"/>
      <c r="E232" s="40"/>
      <c r="F232" s="210"/>
      <c r="G232" s="379"/>
      <c r="H232" s="379"/>
      <c r="I232" s="382"/>
      <c r="J232" s="382"/>
      <c r="K232" s="382"/>
      <c r="L232" s="379"/>
      <c r="M232" s="62"/>
    </row>
    <row r="233" spans="1:153" s="6" customFormat="1" ht="22.5" hidden="1" customHeight="1" x14ac:dyDescent="0.25">
      <c r="A233" s="355" t="s">
        <v>235</v>
      </c>
      <c r="B233" s="479"/>
      <c r="C233" s="76"/>
      <c r="D233" s="9"/>
      <c r="E233" s="40"/>
      <c r="F233" s="210"/>
      <c r="G233" s="379"/>
      <c r="H233" s="379"/>
      <c r="I233" s="382"/>
      <c r="J233" s="379"/>
      <c r="K233" s="382"/>
      <c r="L233" s="379"/>
      <c r="M233" s="62"/>
    </row>
    <row r="234" spans="1:153" s="6" customFormat="1" ht="23.25" hidden="1" customHeight="1" x14ac:dyDescent="0.25">
      <c r="A234" s="355" t="s">
        <v>236</v>
      </c>
      <c r="B234" s="450"/>
      <c r="C234" s="76"/>
      <c r="D234" s="9"/>
      <c r="E234" s="40"/>
      <c r="F234" s="210"/>
      <c r="G234" s="379"/>
      <c r="H234" s="379"/>
      <c r="I234" s="382"/>
      <c r="J234" s="379"/>
      <c r="K234" s="382"/>
      <c r="L234" s="379"/>
      <c r="M234" s="62"/>
    </row>
    <row r="235" spans="1:153" s="6" customFormat="1" ht="20.25" customHeight="1" x14ac:dyDescent="0.25">
      <c r="A235" s="355" t="s">
        <v>30</v>
      </c>
      <c r="B235" s="81" t="s">
        <v>5</v>
      </c>
      <c r="C235" s="76"/>
      <c r="D235" s="9"/>
      <c r="E235" s="40"/>
      <c r="F235" s="210"/>
      <c r="G235" s="379"/>
      <c r="H235" s="379"/>
      <c r="I235" s="379"/>
      <c r="J235" s="379"/>
      <c r="K235" s="379"/>
      <c r="L235" s="379"/>
      <c r="M235" s="64"/>
    </row>
    <row r="236" spans="1:153" ht="12" customHeight="1" thickBot="1" x14ac:dyDescent="0.25">
      <c r="A236" s="349"/>
      <c r="B236" s="82"/>
      <c r="C236" s="82"/>
      <c r="D236" s="83"/>
      <c r="E236" s="83"/>
      <c r="F236" s="215"/>
      <c r="G236" s="388"/>
      <c r="H236" s="388"/>
      <c r="I236" s="382"/>
      <c r="J236" s="386"/>
      <c r="K236" s="386"/>
      <c r="L236" s="386"/>
      <c r="M236" s="62"/>
    </row>
    <row r="237" spans="1:153" s="5" customFormat="1" ht="25.9" customHeight="1" thickBot="1" x14ac:dyDescent="0.25">
      <c r="A237" s="350" t="s">
        <v>1</v>
      </c>
      <c r="B237" s="451" t="s">
        <v>0</v>
      </c>
      <c r="C237" s="451"/>
      <c r="D237" s="451"/>
      <c r="E237" s="71"/>
      <c r="F237" s="212"/>
      <c r="G237" s="381">
        <f t="shared" ref="G237:M237" si="20">SUM(G226:G235)</f>
        <v>4675.8559999999998</v>
      </c>
      <c r="H237" s="381">
        <f t="shared" si="20"/>
        <v>4675.8559999999998</v>
      </c>
      <c r="I237" s="381">
        <f t="shared" si="20"/>
        <v>0</v>
      </c>
      <c r="J237" s="381">
        <f t="shared" si="20"/>
        <v>0</v>
      </c>
      <c r="K237" s="381">
        <f t="shared" si="20"/>
        <v>0</v>
      </c>
      <c r="L237" s="381">
        <f t="shared" si="20"/>
        <v>4675.8559999999998</v>
      </c>
      <c r="M237" s="61">
        <f t="shared" si="20"/>
        <v>0</v>
      </c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</row>
    <row r="238" spans="1:153" x14ac:dyDescent="0.2">
      <c r="A238" s="478"/>
      <c r="B238" s="478"/>
      <c r="C238" s="478"/>
      <c r="D238" s="478"/>
      <c r="E238" s="478"/>
      <c r="F238" s="478"/>
      <c r="G238" s="478"/>
      <c r="H238" s="478"/>
    </row>
    <row r="239" spans="1:153" ht="18.75" thickBot="1" x14ac:dyDescent="0.25">
      <c r="A239" s="346" t="str">
        <f>A19</f>
        <v>Costuri investitionale unitare pentru etapa 2014-2023</v>
      </c>
      <c r="F239" s="52"/>
      <c r="L239" s="1"/>
      <c r="M239" s="1"/>
    </row>
    <row r="240" spans="1:153" ht="40.5" customHeight="1" thickBot="1" x14ac:dyDescent="0.25">
      <c r="A240" s="466" t="s">
        <v>1118</v>
      </c>
      <c r="B240" s="263" t="s">
        <v>1119</v>
      </c>
      <c r="C240" s="263" t="s">
        <v>1249</v>
      </c>
      <c r="D240" s="468" t="s">
        <v>1120</v>
      </c>
      <c r="E240" s="469"/>
      <c r="F240" s="470" t="s">
        <v>1250</v>
      </c>
      <c r="G240" s="470"/>
      <c r="H240" s="471" t="s">
        <v>1251</v>
      </c>
      <c r="I240" s="471"/>
      <c r="L240" s="275" t="s">
        <v>1252</v>
      </c>
      <c r="N240" s="27"/>
    </row>
    <row r="241" spans="1:153" ht="16.5" thickBot="1" x14ac:dyDescent="0.25">
      <c r="A241" s="467"/>
      <c r="B241" s="265">
        <v>4135</v>
      </c>
      <c r="C241" s="393">
        <f>L237/B241</f>
        <v>1.1307995163240627</v>
      </c>
      <c r="D241" s="472">
        <v>2323</v>
      </c>
      <c r="E241" s="473"/>
      <c r="F241" s="486">
        <f>SUM(L228:L235)/D241</f>
        <v>1.7489961256995266</v>
      </c>
      <c r="G241" s="486"/>
      <c r="H241" s="477">
        <f>C241/B241</f>
        <v>2.7347025787764518E-4</v>
      </c>
      <c r="I241" s="477"/>
      <c r="J241" s="395"/>
      <c r="K241" s="395"/>
      <c r="L241" s="396">
        <f>H241*$O$2</f>
        <v>1.3542247170100989E-3</v>
      </c>
      <c r="N241" s="27"/>
    </row>
    <row r="242" spans="1:153" s="22" customFormat="1" ht="10.15" customHeight="1" thickBot="1" x14ac:dyDescent="0.3">
      <c r="A242" s="346"/>
      <c r="B242" s="171"/>
      <c r="C242" s="171"/>
      <c r="E242" s="55"/>
      <c r="F242" s="206"/>
      <c r="G242" s="41"/>
      <c r="H242" s="41"/>
      <c r="I242" s="41"/>
      <c r="J242" s="41"/>
      <c r="K242" s="41"/>
      <c r="L242" s="41"/>
      <c r="M242" s="4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  <c r="DS242" s="31"/>
      <c r="DT242" s="31"/>
      <c r="DU242" s="31"/>
      <c r="DV242" s="31"/>
      <c r="DW242" s="31"/>
      <c r="DX242" s="31"/>
      <c r="DY242" s="31"/>
      <c r="DZ242" s="31"/>
      <c r="EA242" s="31"/>
      <c r="EB242" s="31"/>
      <c r="EC242" s="31"/>
      <c r="ED242" s="31"/>
      <c r="EE242" s="31"/>
      <c r="EF242" s="31"/>
      <c r="EG242" s="31"/>
      <c r="EH242" s="31"/>
      <c r="EI242" s="31"/>
      <c r="EJ242" s="31"/>
      <c r="EK242" s="31"/>
      <c r="EL242" s="31"/>
      <c r="EM242" s="31"/>
      <c r="EN242" s="31"/>
      <c r="EO242" s="31"/>
      <c r="EP242" s="31"/>
      <c r="EQ242" s="31"/>
      <c r="ER242" s="31"/>
      <c r="ES242" s="31"/>
      <c r="ET242" s="31"/>
      <c r="EU242" s="31"/>
      <c r="EV242" s="31"/>
      <c r="EW242" s="31"/>
    </row>
    <row r="243" spans="1:153" s="22" customFormat="1" ht="25.9" customHeight="1" thickBot="1" x14ac:dyDescent="0.3">
      <c r="A243" s="346" t="s">
        <v>29</v>
      </c>
      <c r="B243" s="171"/>
      <c r="C243" s="171"/>
      <c r="D243" s="452" t="s">
        <v>104</v>
      </c>
      <c r="E243" s="453"/>
      <c r="F243" s="453"/>
      <c r="G243" s="454"/>
      <c r="H243" s="41"/>
      <c r="I243" s="41"/>
      <c r="J243" s="41"/>
      <c r="K243" s="41"/>
      <c r="L243" s="41"/>
      <c r="M243" s="4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  <c r="DS243" s="31"/>
      <c r="DT243" s="31"/>
      <c r="DU243" s="31"/>
      <c r="DV243" s="31"/>
      <c r="DW243" s="31"/>
      <c r="DX243" s="31"/>
      <c r="DY243" s="31"/>
      <c r="DZ243" s="31"/>
      <c r="EA243" s="31"/>
      <c r="EB243" s="31"/>
      <c r="EC243" s="31"/>
      <c r="ED243" s="31"/>
      <c r="EE243" s="31"/>
      <c r="EF243" s="31"/>
      <c r="EG243" s="31"/>
      <c r="EH243" s="31"/>
      <c r="EI243" s="31"/>
      <c r="EJ243" s="31"/>
      <c r="EK243" s="31"/>
      <c r="EL243" s="31"/>
      <c r="EM243" s="31"/>
      <c r="EN243" s="31"/>
      <c r="EO243" s="31"/>
      <c r="EP243" s="31"/>
      <c r="EQ243" s="31"/>
      <c r="ER243" s="31"/>
      <c r="ES243" s="31"/>
      <c r="ET243" s="31"/>
      <c r="EU243" s="31"/>
      <c r="EV243" s="31"/>
      <c r="EW243" s="31"/>
    </row>
    <row r="244" spans="1:153" s="14" customFormat="1" ht="13.5" thickBot="1" x14ac:dyDescent="0.25">
      <c r="A244" s="352"/>
      <c r="B244" s="18"/>
      <c r="C244" s="18"/>
      <c r="E244" s="37"/>
      <c r="F244" s="213"/>
      <c r="G244" s="43"/>
      <c r="H244" s="43"/>
      <c r="I244" s="43"/>
      <c r="J244" s="43"/>
      <c r="K244" s="43"/>
      <c r="L244" s="43"/>
      <c r="M244" s="43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/>
      <c r="BZ244" s="32"/>
      <c r="CA244" s="32"/>
      <c r="CB244" s="32"/>
      <c r="CC244" s="32"/>
      <c r="CD244" s="32"/>
      <c r="CE244" s="32"/>
      <c r="CF244" s="32"/>
      <c r="CG244" s="32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/>
      <c r="CS244" s="32"/>
      <c r="CT244" s="32"/>
      <c r="CU244" s="32"/>
      <c r="CV244" s="32"/>
      <c r="CW244" s="32"/>
      <c r="CX244" s="32"/>
      <c r="CY244" s="32"/>
      <c r="CZ244" s="32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/>
      <c r="DK244" s="32"/>
      <c r="DL244" s="32"/>
      <c r="DM244" s="32"/>
      <c r="DN244" s="32"/>
      <c r="DO244" s="32"/>
      <c r="DP244" s="32"/>
      <c r="DQ244" s="32"/>
      <c r="DR244" s="32"/>
      <c r="DS244" s="32"/>
      <c r="DT244" s="32"/>
      <c r="DU244" s="32"/>
      <c r="DV244" s="32"/>
      <c r="DW244" s="32"/>
      <c r="DX244" s="32"/>
      <c r="DY244" s="32"/>
      <c r="DZ244" s="32"/>
      <c r="EA244" s="32"/>
      <c r="EB244" s="32"/>
      <c r="EC244" s="32"/>
      <c r="ED244" s="32"/>
      <c r="EE244" s="32"/>
      <c r="EF244" s="32"/>
      <c r="EG244" s="32"/>
      <c r="EH244" s="32"/>
      <c r="EI244" s="32"/>
      <c r="EJ244" s="32"/>
      <c r="EK244" s="32"/>
      <c r="EL244" s="32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/>
      <c r="EW244" s="32"/>
    </row>
    <row r="245" spans="1:153" s="22" customFormat="1" ht="57" customHeight="1" thickBot="1" x14ac:dyDescent="0.3">
      <c r="A245" s="353" t="s">
        <v>102</v>
      </c>
      <c r="B245" s="171"/>
      <c r="C245" s="139"/>
      <c r="D245" s="455" t="s">
        <v>319</v>
      </c>
      <c r="E245" s="456"/>
      <c r="F245" s="456"/>
      <c r="G245" s="456"/>
      <c r="H245" s="111"/>
      <c r="I245" s="138"/>
      <c r="K245" s="41"/>
      <c r="L245" s="41"/>
      <c r="M245" s="4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  <c r="DS245" s="31"/>
      <c r="DT245" s="31"/>
      <c r="DU245" s="31"/>
      <c r="DV245" s="31"/>
      <c r="DW245" s="31"/>
      <c r="DX245" s="31"/>
      <c r="DY245" s="31"/>
      <c r="DZ245" s="31"/>
      <c r="EA245" s="31"/>
      <c r="EB245" s="31"/>
      <c r="EC245" s="31"/>
      <c r="ED245" s="31"/>
      <c r="EE245" s="31"/>
      <c r="EF245" s="31"/>
      <c r="EG245" s="31"/>
      <c r="EH245" s="31"/>
      <c r="EI245" s="31"/>
      <c r="EJ245" s="31"/>
      <c r="EK245" s="31"/>
      <c r="EL245" s="31"/>
      <c r="EM245" s="31"/>
      <c r="EN245" s="31"/>
      <c r="EO245" s="31"/>
      <c r="EP245" s="31"/>
      <c r="EQ245" s="31"/>
      <c r="ER245" s="31"/>
      <c r="ES245" s="31"/>
      <c r="ET245" s="31"/>
      <c r="EU245" s="31"/>
      <c r="EV245" s="31"/>
      <c r="EW245" s="31"/>
    </row>
    <row r="246" spans="1:153" s="19" customFormat="1" ht="15.75" customHeight="1" x14ac:dyDescent="0.25">
      <c r="A246" s="353"/>
      <c r="B246" s="21"/>
      <c r="C246" s="21"/>
      <c r="D246" s="20"/>
      <c r="E246" s="174"/>
      <c r="F246" s="214"/>
      <c r="G246" s="174"/>
      <c r="H246" s="174"/>
      <c r="I246" s="174"/>
      <c r="J246" s="49"/>
      <c r="K246" s="49"/>
      <c r="L246" s="49"/>
      <c r="M246" s="4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</row>
    <row r="247" spans="1:153" s="14" customFormat="1" ht="18" x14ac:dyDescent="0.2">
      <c r="A247" s="346" t="s">
        <v>959</v>
      </c>
      <c r="B247" s="18"/>
      <c r="C247" s="18"/>
      <c r="D247" s="18"/>
      <c r="E247" s="56"/>
      <c r="F247" s="207"/>
      <c r="G247" s="43"/>
      <c r="H247" s="43"/>
      <c r="I247" s="43"/>
      <c r="J247" s="43"/>
      <c r="K247" s="43"/>
      <c r="L247" s="43"/>
      <c r="M247" s="43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2"/>
      <c r="BO247" s="32"/>
      <c r="BP247" s="32"/>
      <c r="BQ247" s="32"/>
      <c r="BR247" s="32"/>
      <c r="BS247" s="32"/>
      <c r="BT247" s="32"/>
      <c r="BU247" s="32"/>
      <c r="BV247" s="32"/>
      <c r="BW247" s="32"/>
      <c r="BX247" s="32"/>
      <c r="BY247" s="32"/>
      <c r="BZ247" s="32"/>
      <c r="CA247" s="32"/>
      <c r="CB247" s="32"/>
      <c r="CC247" s="32"/>
      <c r="CD247" s="32"/>
      <c r="CE247" s="32"/>
      <c r="CF247" s="32"/>
      <c r="CG247" s="32"/>
      <c r="CH247" s="32"/>
      <c r="CI247" s="32"/>
      <c r="CJ247" s="32"/>
      <c r="CK247" s="32"/>
      <c r="CL247" s="32"/>
      <c r="CM247" s="32"/>
      <c r="CN247" s="32"/>
      <c r="CO247" s="32"/>
      <c r="CP247" s="32"/>
      <c r="CQ247" s="32"/>
      <c r="CR247" s="32"/>
      <c r="CS247" s="32"/>
      <c r="CT247" s="32"/>
      <c r="CU247" s="32"/>
      <c r="CV247" s="32"/>
      <c r="CW247" s="32"/>
      <c r="CX247" s="32"/>
      <c r="CY247" s="32"/>
      <c r="CZ247" s="32"/>
      <c r="DA247" s="32"/>
      <c r="DB247" s="32"/>
      <c r="DC247" s="32"/>
      <c r="DD247" s="32"/>
      <c r="DE247" s="32"/>
      <c r="DF247" s="32"/>
      <c r="DG247" s="32"/>
      <c r="DH247" s="32"/>
      <c r="DI247" s="32"/>
      <c r="DJ247" s="32"/>
      <c r="DK247" s="32"/>
      <c r="DL247" s="32"/>
      <c r="DM247" s="32"/>
      <c r="DN247" s="32"/>
      <c r="DO247" s="32"/>
      <c r="DP247" s="32"/>
      <c r="DQ247" s="32"/>
      <c r="DR247" s="32"/>
      <c r="DS247" s="32"/>
      <c r="DT247" s="32"/>
      <c r="DU247" s="32"/>
      <c r="DV247" s="32"/>
      <c r="DW247" s="32"/>
      <c r="DX247" s="32"/>
      <c r="DY247" s="32"/>
      <c r="DZ247" s="32"/>
      <c r="EA247" s="32"/>
      <c r="EB247" s="32"/>
      <c r="EC247" s="32"/>
      <c r="ED247" s="32"/>
      <c r="EE247" s="32"/>
      <c r="EF247" s="32"/>
      <c r="EG247" s="32"/>
      <c r="EH247" s="32"/>
      <c r="EI247" s="32"/>
      <c r="EJ247" s="32"/>
      <c r="EK247" s="32"/>
      <c r="EL247" s="32"/>
      <c r="EM247" s="32"/>
      <c r="EN247" s="32"/>
      <c r="EO247" s="32"/>
      <c r="EP247" s="32"/>
      <c r="EQ247" s="32"/>
      <c r="ER247" s="32"/>
      <c r="ES247" s="32"/>
      <c r="ET247" s="32"/>
      <c r="EU247" s="32"/>
      <c r="EV247" s="32"/>
      <c r="EW247" s="32"/>
    </row>
    <row r="248" spans="1:153" s="14" customFormat="1" ht="18" x14ac:dyDescent="0.25">
      <c r="A248" s="346" t="s">
        <v>28</v>
      </c>
      <c r="B248" s="16"/>
      <c r="C248" s="16"/>
      <c r="D248" s="15"/>
      <c r="E248" s="56"/>
      <c r="F248" s="207"/>
      <c r="G248" s="43"/>
      <c r="H248" s="43"/>
      <c r="I248" s="43"/>
      <c r="J248" s="43"/>
      <c r="K248" s="43"/>
      <c r="L248" s="43"/>
      <c r="M248" s="43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2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/>
      <c r="BZ248" s="32"/>
      <c r="CA248" s="32"/>
      <c r="CB248" s="32"/>
      <c r="CC248" s="32"/>
      <c r="CD248" s="32"/>
      <c r="CE248" s="32"/>
      <c r="CF248" s="32"/>
      <c r="CG248" s="32"/>
      <c r="CH248" s="32"/>
      <c r="CI248" s="32"/>
      <c r="CJ248" s="32"/>
      <c r="CK248" s="32"/>
      <c r="CL248" s="32"/>
      <c r="CM248" s="32"/>
      <c r="CN248" s="32"/>
      <c r="CO248" s="32"/>
      <c r="CP248" s="32"/>
      <c r="CQ248" s="32"/>
      <c r="CR248" s="32"/>
      <c r="CS248" s="32"/>
      <c r="CT248" s="32"/>
      <c r="CU248" s="32"/>
      <c r="CV248" s="32"/>
      <c r="CW248" s="32"/>
      <c r="CX248" s="32"/>
      <c r="CY248" s="32"/>
      <c r="CZ248" s="32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/>
      <c r="DK248" s="32"/>
      <c r="DL248" s="32"/>
      <c r="DM248" s="32"/>
      <c r="DN248" s="32"/>
      <c r="DO248" s="32"/>
      <c r="DP248" s="32"/>
      <c r="DQ248" s="32"/>
      <c r="DR248" s="32"/>
      <c r="DS248" s="32"/>
      <c r="DT248" s="32"/>
      <c r="DU248" s="32"/>
      <c r="DV248" s="32"/>
      <c r="DW248" s="32"/>
      <c r="DX248" s="32"/>
      <c r="DY248" s="32"/>
      <c r="DZ248" s="32"/>
      <c r="EA248" s="32"/>
      <c r="EB248" s="32"/>
      <c r="EC248" s="32"/>
      <c r="ED248" s="32"/>
      <c r="EE248" s="32"/>
      <c r="EF248" s="32"/>
      <c r="EG248" s="32"/>
      <c r="EH248" s="32"/>
      <c r="EI248" s="32"/>
      <c r="EJ248" s="32"/>
      <c r="EK248" s="32"/>
      <c r="EL248" s="32"/>
      <c r="EM248" s="32"/>
      <c r="EN248" s="32"/>
      <c r="EO248" s="32"/>
      <c r="EP248" s="32"/>
      <c r="EQ248" s="32"/>
      <c r="ER248" s="32"/>
      <c r="ES248" s="32"/>
      <c r="ET248" s="32"/>
      <c r="EU248" s="32"/>
      <c r="EV248" s="32"/>
      <c r="EW248" s="32"/>
    </row>
    <row r="249" spans="1:153" s="14" customFormat="1" ht="12.6" customHeight="1" x14ac:dyDescent="0.25">
      <c r="A249" s="346"/>
      <c r="B249" s="16"/>
      <c r="C249" s="16"/>
      <c r="D249" s="15"/>
      <c r="E249" s="56"/>
      <c r="F249" s="207"/>
      <c r="G249" s="43"/>
      <c r="H249" s="43"/>
      <c r="I249" s="43"/>
      <c r="J249" s="43"/>
      <c r="K249" s="43"/>
      <c r="L249" s="43"/>
      <c r="M249" s="43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2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2"/>
      <c r="BZ249" s="32"/>
      <c r="CA249" s="32"/>
      <c r="CB249" s="32"/>
      <c r="CC249" s="32"/>
      <c r="CD249" s="32"/>
      <c r="CE249" s="32"/>
      <c r="CF249" s="32"/>
      <c r="CG249" s="32"/>
      <c r="CH249" s="32"/>
      <c r="CI249" s="32"/>
      <c r="CJ249" s="32"/>
      <c r="CK249" s="32"/>
      <c r="CL249" s="32"/>
      <c r="CM249" s="32"/>
      <c r="CN249" s="32"/>
      <c r="CO249" s="32"/>
      <c r="CP249" s="32"/>
      <c r="CQ249" s="32"/>
      <c r="CR249" s="32"/>
      <c r="CS249" s="32"/>
      <c r="CT249" s="32"/>
      <c r="CU249" s="32"/>
      <c r="CV249" s="32"/>
      <c r="CW249" s="32"/>
      <c r="CX249" s="32"/>
      <c r="CY249" s="32"/>
      <c r="CZ249" s="32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/>
      <c r="DK249" s="32"/>
      <c r="DL249" s="32"/>
      <c r="DM249" s="32"/>
      <c r="DN249" s="32"/>
      <c r="DO249" s="32"/>
      <c r="DP249" s="32"/>
      <c r="DQ249" s="32"/>
      <c r="DR249" s="32"/>
      <c r="DS249" s="32"/>
      <c r="DT249" s="32"/>
      <c r="DU249" s="32"/>
      <c r="DV249" s="32"/>
      <c r="DW249" s="32"/>
      <c r="DX249" s="32"/>
      <c r="DY249" s="32"/>
      <c r="DZ249" s="32"/>
      <c r="EA249" s="32"/>
      <c r="EB249" s="32"/>
      <c r="EC249" s="32"/>
      <c r="ED249" s="32"/>
      <c r="EE249" s="32"/>
      <c r="EF249" s="32"/>
      <c r="EG249" s="32"/>
      <c r="EH249" s="32"/>
      <c r="EI249" s="32"/>
      <c r="EJ249" s="32"/>
      <c r="EK249" s="32"/>
      <c r="EL249" s="32"/>
      <c r="EM249" s="32"/>
      <c r="EN249" s="32"/>
      <c r="EO249" s="32"/>
      <c r="EP249" s="32"/>
      <c r="EQ249" s="32"/>
      <c r="ER249" s="32"/>
      <c r="ES249" s="32"/>
      <c r="ET249" s="32"/>
      <c r="EU249" s="32"/>
      <c r="EV249" s="32"/>
      <c r="EW249" s="32"/>
    </row>
    <row r="250" spans="1:153" s="14" customFormat="1" ht="18.75" thickBot="1" x14ac:dyDescent="0.3">
      <c r="A250" s="354"/>
      <c r="B250" s="16"/>
      <c r="C250" s="16"/>
      <c r="D250" s="15"/>
      <c r="E250" s="56"/>
      <c r="F250" s="207"/>
      <c r="G250" s="43"/>
      <c r="H250" s="43"/>
      <c r="I250" s="43"/>
      <c r="J250" s="43"/>
      <c r="K250" s="43"/>
      <c r="L250" s="43"/>
      <c r="M250" s="43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P250" s="32"/>
      <c r="BQ250" s="32"/>
      <c r="BR250" s="32"/>
      <c r="BS250" s="32"/>
      <c r="BT250" s="32"/>
      <c r="BU250" s="32"/>
      <c r="BV250" s="32"/>
      <c r="BW250" s="32"/>
      <c r="BX250" s="32"/>
      <c r="BY250" s="32"/>
      <c r="BZ250" s="32"/>
      <c r="CA250" s="32"/>
      <c r="CB250" s="32"/>
      <c r="CC250" s="32"/>
      <c r="CD250" s="32"/>
      <c r="CE250" s="32"/>
      <c r="CF250" s="32"/>
      <c r="CG250" s="32"/>
      <c r="CH250" s="32"/>
      <c r="CI250" s="32"/>
      <c r="CJ250" s="32"/>
      <c r="CK250" s="32"/>
      <c r="CL250" s="32"/>
      <c r="CM250" s="32"/>
      <c r="CN250" s="32"/>
      <c r="CO250" s="32"/>
      <c r="CP250" s="32"/>
      <c r="CQ250" s="32"/>
      <c r="CR250" s="32"/>
      <c r="CS250" s="32"/>
      <c r="CT250" s="32"/>
      <c r="CU250" s="32"/>
      <c r="CV250" s="32"/>
      <c r="CW250" s="32"/>
      <c r="CX250" s="32"/>
      <c r="CY250" s="32"/>
      <c r="CZ250" s="32"/>
      <c r="DA250" s="32"/>
      <c r="DB250" s="32"/>
      <c r="DC250" s="32"/>
      <c r="DD250" s="32"/>
      <c r="DE250" s="32"/>
      <c r="DF250" s="32"/>
      <c r="DG250" s="32"/>
      <c r="DH250" s="32"/>
      <c r="DI250" s="32"/>
      <c r="DJ250" s="32"/>
      <c r="DK250" s="32"/>
      <c r="DL250" s="32"/>
      <c r="DM250" s="32"/>
      <c r="DN250" s="32"/>
      <c r="DO250" s="32"/>
      <c r="DP250" s="32"/>
      <c r="DQ250" s="32"/>
      <c r="DR250" s="32"/>
      <c r="DS250" s="32"/>
      <c r="DT250" s="32"/>
      <c r="DU250" s="32"/>
      <c r="DV250" s="32"/>
      <c r="DW250" s="32"/>
      <c r="DX250" s="32"/>
      <c r="DY250" s="32"/>
      <c r="DZ250" s="32"/>
      <c r="EA250" s="32"/>
      <c r="EB250" s="32"/>
      <c r="EC250" s="32"/>
      <c r="ED250" s="32"/>
      <c r="EE250" s="32"/>
      <c r="EF250" s="32"/>
      <c r="EG250" s="32"/>
      <c r="EH250" s="32"/>
      <c r="EI250" s="32"/>
      <c r="EJ250" s="32"/>
      <c r="EK250" s="32"/>
      <c r="EL250" s="32"/>
      <c r="EM250" s="32"/>
      <c r="EN250" s="32"/>
      <c r="EO250" s="32"/>
      <c r="EP250" s="32"/>
      <c r="EQ250" s="32"/>
      <c r="ER250" s="32"/>
      <c r="ES250" s="32"/>
      <c r="ET250" s="32"/>
      <c r="EU250" s="32"/>
      <c r="EV250" s="32"/>
      <c r="EW250" s="32"/>
    </row>
    <row r="251" spans="1:153" s="3" customFormat="1" ht="32.450000000000003" customHeight="1" x14ac:dyDescent="0.2">
      <c r="A251" s="458" t="s">
        <v>27</v>
      </c>
      <c r="B251" s="440" t="s">
        <v>26</v>
      </c>
      <c r="C251" s="440" t="s">
        <v>25</v>
      </c>
      <c r="D251" s="440" t="s">
        <v>24</v>
      </c>
      <c r="E251" s="440" t="s">
        <v>23</v>
      </c>
      <c r="F251" s="461" t="s">
        <v>22</v>
      </c>
      <c r="G251" s="440" t="s">
        <v>1247</v>
      </c>
      <c r="H251" s="172" t="s">
        <v>21</v>
      </c>
      <c r="I251" s="172" t="s">
        <v>20</v>
      </c>
      <c r="J251" s="172" t="s">
        <v>19</v>
      </c>
      <c r="K251" s="172" t="s">
        <v>101</v>
      </c>
      <c r="L251" s="440" t="s">
        <v>18</v>
      </c>
      <c r="M251" s="442"/>
    </row>
    <row r="252" spans="1:153" s="3" customFormat="1" ht="30" customHeight="1" thickBot="1" x14ac:dyDescent="0.25">
      <c r="A252" s="459"/>
      <c r="B252" s="460"/>
      <c r="C252" s="460"/>
      <c r="D252" s="460"/>
      <c r="E252" s="460"/>
      <c r="F252" s="462"/>
      <c r="G252" s="460"/>
      <c r="H252" s="68" t="s">
        <v>1163</v>
      </c>
      <c r="I252" s="68" t="s">
        <v>1162</v>
      </c>
      <c r="J252" s="68" t="s">
        <v>96</v>
      </c>
      <c r="K252" s="68" t="s">
        <v>97</v>
      </c>
      <c r="L252" s="173" t="s">
        <v>1083</v>
      </c>
      <c r="M252" s="69" t="s">
        <v>17</v>
      </c>
    </row>
    <row r="253" spans="1:153" s="12" customFormat="1" ht="25.9" customHeight="1" x14ac:dyDescent="0.25">
      <c r="A253" s="347" t="s">
        <v>16</v>
      </c>
      <c r="B253" s="463" t="s">
        <v>15</v>
      </c>
      <c r="C253" s="464"/>
      <c r="D253" s="464"/>
      <c r="E253" s="464"/>
      <c r="F253" s="465"/>
      <c r="G253" s="66"/>
      <c r="H253" s="66"/>
      <c r="I253" s="66"/>
      <c r="J253" s="66"/>
      <c r="K253" s="66"/>
      <c r="L253" s="66"/>
      <c r="M253" s="67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</row>
    <row r="254" spans="1:153" s="11" customFormat="1" ht="23.1" customHeight="1" x14ac:dyDescent="0.25">
      <c r="A254" s="348" t="s">
        <v>14</v>
      </c>
      <c r="B254" s="8" t="s">
        <v>13</v>
      </c>
      <c r="C254" s="8"/>
      <c r="D254" s="9"/>
      <c r="E254" s="40"/>
      <c r="F254" s="218"/>
      <c r="G254" s="40"/>
      <c r="H254" s="40"/>
      <c r="I254" s="40"/>
      <c r="J254" s="47"/>
      <c r="K254" s="47"/>
      <c r="L254" s="40">
        <f>H254</f>
        <v>0</v>
      </c>
      <c r="M254" s="64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/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</row>
    <row r="255" spans="1:153" s="10" customFormat="1" ht="23.1" customHeight="1" x14ac:dyDescent="0.25">
      <c r="A255" s="348" t="s">
        <v>12</v>
      </c>
      <c r="B255" s="8" t="s">
        <v>11</v>
      </c>
      <c r="C255" s="8"/>
      <c r="D255" s="9"/>
      <c r="E255" s="40"/>
      <c r="F255" s="218"/>
      <c r="G255" s="40"/>
      <c r="H255" s="40"/>
      <c r="I255" s="44"/>
      <c r="J255" s="44"/>
      <c r="K255" s="44"/>
      <c r="L255" s="40"/>
      <c r="M255" s="62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/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</row>
    <row r="256" spans="1:153" s="10" customFormat="1" ht="23.1" customHeight="1" x14ac:dyDescent="0.25">
      <c r="A256" s="348" t="s">
        <v>82</v>
      </c>
      <c r="B256" s="446" t="s">
        <v>9</v>
      </c>
      <c r="C256" s="76" t="s">
        <v>377</v>
      </c>
      <c r="D256" s="9" t="s">
        <v>2</v>
      </c>
      <c r="E256" s="40">
        <v>1700</v>
      </c>
      <c r="F256" s="210">
        <f>'Costuri unitare (2)'!$Q$53</f>
        <v>65.614999999999995</v>
      </c>
      <c r="G256" s="379">
        <f>E256*F256/1000</f>
        <v>111.54549999999999</v>
      </c>
      <c r="H256" s="379">
        <v>0</v>
      </c>
      <c r="I256" s="379">
        <f>G256</f>
        <v>111.54549999999999</v>
      </c>
      <c r="J256" s="379"/>
      <c r="K256" s="382"/>
      <c r="L256" s="379"/>
      <c r="M256" s="380">
        <f>I256</f>
        <v>111.54549999999999</v>
      </c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</row>
    <row r="257" spans="1:153" s="10" customFormat="1" ht="23.1" customHeight="1" x14ac:dyDescent="0.25">
      <c r="A257" s="348" t="s">
        <v>237</v>
      </c>
      <c r="B257" s="448"/>
      <c r="C257" s="76" t="s">
        <v>378</v>
      </c>
      <c r="D257" s="9" t="s">
        <v>2</v>
      </c>
      <c r="E257" s="40">
        <v>2700</v>
      </c>
      <c r="F257" s="210">
        <f>'Costuri unitare (2)'!$Q$53</f>
        <v>65.614999999999995</v>
      </c>
      <c r="G257" s="379">
        <f>E257*F257/1000</f>
        <v>177.16050000000001</v>
      </c>
      <c r="H257" s="379">
        <v>0</v>
      </c>
      <c r="I257" s="379">
        <f t="shared" ref="I257:I262" si="21">G257</f>
        <v>177.16050000000001</v>
      </c>
      <c r="J257" s="379"/>
      <c r="K257" s="382"/>
      <c r="L257" s="379"/>
      <c r="M257" s="380">
        <f t="shared" ref="M257:M262" si="22">I257</f>
        <v>177.16050000000001</v>
      </c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</row>
    <row r="258" spans="1:153" s="10" customFormat="1" ht="23.1" customHeight="1" x14ac:dyDescent="0.25">
      <c r="A258" s="348" t="s">
        <v>8</v>
      </c>
      <c r="B258" s="175" t="s">
        <v>4</v>
      </c>
      <c r="C258" s="76"/>
      <c r="D258" s="9"/>
      <c r="E258" s="40"/>
      <c r="F258" s="218"/>
      <c r="G258" s="379"/>
      <c r="H258" s="379"/>
      <c r="I258" s="379"/>
      <c r="J258" s="382"/>
      <c r="K258" s="382"/>
      <c r="L258" s="379"/>
      <c r="M258" s="380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</row>
    <row r="259" spans="1:153" s="13" customFormat="1" ht="21.75" customHeight="1" x14ac:dyDescent="0.25">
      <c r="A259" s="355" t="s">
        <v>31</v>
      </c>
      <c r="B259" s="449" t="s">
        <v>6</v>
      </c>
      <c r="C259" s="76" t="s">
        <v>374</v>
      </c>
      <c r="D259" s="9" t="s">
        <v>2</v>
      </c>
      <c r="E259" s="40">
        <v>2600</v>
      </c>
      <c r="F259" s="210">
        <f>'Costuri unitare (2)'!$Q$25</f>
        <v>181.09740000000002</v>
      </c>
      <c r="G259" s="379">
        <f>E259*F259/1000</f>
        <v>470.85324000000003</v>
      </c>
      <c r="H259" s="379">
        <v>0</v>
      </c>
      <c r="I259" s="379">
        <f t="shared" si="21"/>
        <v>470.85324000000003</v>
      </c>
      <c r="J259" s="382"/>
      <c r="K259" s="382"/>
      <c r="L259" s="379"/>
      <c r="M259" s="380">
        <f t="shared" si="22"/>
        <v>470.85324000000003</v>
      </c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</row>
    <row r="260" spans="1:153" s="6" customFormat="1" ht="21.75" customHeight="1" x14ac:dyDescent="0.25">
      <c r="A260" s="355" t="s">
        <v>234</v>
      </c>
      <c r="B260" s="479"/>
      <c r="C260" s="76" t="s">
        <v>375</v>
      </c>
      <c r="D260" s="9" t="s">
        <v>2</v>
      </c>
      <c r="E260" s="40">
        <v>2000</v>
      </c>
      <c r="F260" s="210">
        <f>'Costuri unitare (2)'!$Q$25</f>
        <v>181.09740000000002</v>
      </c>
      <c r="G260" s="379">
        <f>E260*F260/1000</f>
        <v>362.19480000000004</v>
      </c>
      <c r="H260" s="379">
        <v>0</v>
      </c>
      <c r="I260" s="379">
        <f t="shared" si="21"/>
        <v>362.19480000000004</v>
      </c>
      <c r="J260" s="382"/>
      <c r="K260" s="382"/>
      <c r="L260" s="379"/>
      <c r="M260" s="380">
        <f t="shared" si="22"/>
        <v>362.19480000000004</v>
      </c>
    </row>
    <row r="261" spans="1:153" s="6" customFormat="1" ht="21.75" customHeight="1" x14ac:dyDescent="0.25">
      <c r="A261" s="355" t="s">
        <v>235</v>
      </c>
      <c r="B261" s="450"/>
      <c r="C261" s="76" t="s">
        <v>376</v>
      </c>
      <c r="D261" s="9" t="s">
        <v>2</v>
      </c>
      <c r="E261" s="40">
        <v>3000</v>
      </c>
      <c r="F261" s="210">
        <f>'Costuri unitare (2)'!$Q$25</f>
        <v>181.09740000000002</v>
      </c>
      <c r="G261" s="379">
        <f>E261*F261/1000</f>
        <v>543.29220000000009</v>
      </c>
      <c r="H261" s="379">
        <v>0</v>
      </c>
      <c r="I261" s="379">
        <f t="shared" si="21"/>
        <v>543.29220000000009</v>
      </c>
      <c r="J261" s="382"/>
      <c r="K261" s="382"/>
      <c r="L261" s="379"/>
      <c r="M261" s="380">
        <f t="shared" si="22"/>
        <v>543.29220000000009</v>
      </c>
    </row>
    <row r="262" spans="1:153" s="6" customFormat="1" ht="20.25" customHeight="1" x14ac:dyDescent="0.25">
      <c r="A262" s="355" t="s">
        <v>30</v>
      </c>
      <c r="B262" s="81" t="s">
        <v>5</v>
      </c>
      <c r="C262" s="76" t="s">
        <v>962</v>
      </c>
      <c r="D262" s="9" t="s">
        <v>3</v>
      </c>
      <c r="E262" s="40">
        <v>1</v>
      </c>
      <c r="F262" s="210">
        <f>'Costuri unitare (2)'!Q41</f>
        <v>44414.099999999991</v>
      </c>
      <c r="G262" s="379">
        <f>E262*F262/1000</f>
        <v>44.414099999999991</v>
      </c>
      <c r="H262" s="379">
        <v>0</v>
      </c>
      <c r="I262" s="379">
        <f t="shared" si="21"/>
        <v>44.414099999999991</v>
      </c>
      <c r="J262" s="379"/>
      <c r="K262" s="379"/>
      <c r="L262" s="379"/>
      <c r="M262" s="380">
        <f t="shared" si="22"/>
        <v>44.414099999999991</v>
      </c>
    </row>
    <row r="263" spans="1:153" ht="12" customHeight="1" thickBot="1" x14ac:dyDescent="0.25">
      <c r="A263" s="349"/>
      <c r="B263" s="82"/>
      <c r="C263" s="82"/>
      <c r="D263" s="83"/>
      <c r="E263" s="83"/>
      <c r="F263" s="215"/>
      <c r="G263" s="388"/>
      <c r="H263" s="388"/>
      <c r="I263" s="382"/>
      <c r="J263" s="386"/>
      <c r="K263" s="386"/>
      <c r="L263" s="386"/>
      <c r="M263" s="384"/>
    </row>
    <row r="264" spans="1:153" s="5" customFormat="1" ht="25.9" customHeight="1" thickBot="1" x14ac:dyDescent="0.25">
      <c r="A264" s="350" t="s">
        <v>1</v>
      </c>
      <c r="B264" s="451" t="s">
        <v>0</v>
      </c>
      <c r="C264" s="451"/>
      <c r="D264" s="451"/>
      <c r="E264" s="71"/>
      <c r="F264" s="212"/>
      <c r="G264" s="381">
        <f t="shared" ref="G264:M264" si="23">SUM(G254:G262)</f>
        <v>1709.4603400000001</v>
      </c>
      <c r="H264" s="381">
        <f t="shared" si="23"/>
        <v>0</v>
      </c>
      <c r="I264" s="381">
        <f t="shared" si="23"/>
        <v>1709.4603400000001</v>
      </c>
      <c r="J264" s="381">
        <f t="shared" si="23"/>
        <v>0</v>
      </c>
      <c r="K264" s="381">
        <f t="shared" si="23"/>
        <v>0</v>
      </c>
      <c r="L264" s="381">
        <f t="shared" si="23"/>
        <v>0</v>
      </c>
      <c r="M264" s="381">
        <f t="shared" si="23"/>
        <v>1709.4603400000001</v>
      </c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</row>
    <row r="265" spans="1:153" x14ac:dyDescent="0.2">
      <c r="A265" s="478"/>
      <c r="B265" s="478"/>
      <c r="C265" s="478"/>
      <c r="D265" s="478"/>
      <c r="E265" s="478"/>
      <c r="F265" s="478"/>
      <c r="G265" s="478"/>
      <c r="H265" s="478"/>
    </row>
    <row r="266" spans="1:153" s="22" customFormat="1" ht="10.15" customHeight="1" thickBot="1" x14ac:dyDescent="0.3">
      <c r="A266" s="346"/>
      <c r="B266" s="171"/>
      <c r="C266" s="171"/>
      <c r="E266" s="55"/>
      <c r="F266" s="206"/>
      <c r="G266" s="41"/>
      <c r="H266" s="41"/>
      <c r="I266" s="41"/>
      <c r="J266" s="41"/>
      <c r="K266" s="41"/>
      <c r="L266" s="41"/>
      <c r="M266" s="4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  <c r="DS266" s="31"/>
      <c r="DT266" s="31"/>
      <c r="DU266" s="31"/>
      <c r="DV266" s="31"/>
      <c r="DW266" s="31"/>
      <c r="DX266" s="31"/>
      <c r="DY266" s="31"/>
      <c r="DZ266" s="31"/>
      <c r="EA266" s="31"/>
      <c r="EB266" s="31"/>
      <c r="EC266" s="31"/>
      <c r="ED266" s="31"/>
      <c r="EE266" s="31"/>
      <c r="EF266" s="31"/>
      <c r="EG266" s="31"/>
      <c r="EH266" s="31"/>
      <c r="EI266" s="31"/>
      <c r="EJ266" s="31"/>
      <c r="EK266" s="31"/>
      <c r="EL266" s="31"/>
      <c r="EM266" s="31"/>
      <c r="EN266" s="31"/>
      <c r="EO266" s="31"/>
      <c r="EP266" s="31"/>
      <c r="EQ266" s="31"/>
      <c r="ER266" s="31"/>
      <c r="ES266" s="31"/>
      <c r="ET266" s="31"/>
      <c r="EU266" s="31"/>
      <c r="EV266" s="31"/>
      <c r="EW266" s="31"/>
    </row>
    <row r="267" spans="1:153" s="22" customFormat="1" ht="25.9" customHeight="1" thickBot="1" x14ac:dyDescent="0.3">
      <c r="A267" s="346" t="s">
        <v>29</v>
      </c>
      <c r="B267" s="171"/>
      <c r="C267" s="171"/>
      <c r="D267" s="452" t="s">
        <v>104</v>
      </c>
      <c r="E267" s="453"/>
      <c r="F267" s="453"/>
      <c r="G267" s="454"/>
      <c r="H267" s="41"/>
      <c r="I267" s="41"/>
      <c r="J267" s="41"/>
      <c r="K267" s="41"/>
      <c r="L267" s="41"/>
      <c r="M267" s="4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  <c r="DS267" s="31"/>
      <c r="DT267" s="31"/>
      <c r="DU267" s="31"/>
      <c r="DV267" s="31"/>
      <c r="DW267" s="31"/>
      <c r="DX267" s="31"/>
      <c r="DY267" s="31"/>
      <c r="DZ267" s="31"/>
      <c r="EA267" s="31"/>
      <c r="EB267" s="31"/>
      <c r="EC267" s="31"/>
      <c r="ED267" s="31"/>
      <c r="EE267" s="31"/>
      <c r="EF267" s="31"/>
      <c r="EG267" s="31"/>
      <c r="EH267" s="31"/>
      <c r="EI267" s="31"/>
      <c r="EJ267" s="31"/>
      <c r="EK267" s="31"/>
      <c r="EL267" s="31"/>
      <c r="EM267" s="31"/>
      <c r="EN267" s="31"/>
      <c r="EO267" s="31"/>
      <c r="EP267" s="31"/>
      <c r="EQ267" s="31"/>
      <c r="ER267" s="31"/>
      <c r="ES267" s="31"/>
      <c r="ET267" s="31"/>
      <c r="EU267" s="31"/>
      <c r="EV267" s="31"/>
      <c r="EW267" s="31"/>
    </row>
    <row r="268" spans="1:153" s="14" customFormat="1" ht="13.5" thickBot="1" x14ac:dyDescent="0.25">
      <c r="A268" s="352"/>
      <c r="B268" s="18"/>
      <c r="C268" s="18"/>
      <c r="E268" s="37"/>
      <c r="F268" s="213"/>
      <c r="G268" s="43"/>
      <c r="H268" s="43"/>
      <c r="I268" s="43"/>
      <c r="J268" s="43"/>
      <c r="K268" s="43"/>
      <c r="L268" s="43"/>
      <c r="M268" s="43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32"/>
      <c r="BB268" s="32"/>
      <c r="BC268" s="32"/>
      <c r="BD268" s="32"/>
      <c r="BE268" s="32"/>
      <c r="BF268" s="32"/>
      <c r="BG268" s="32"/>
      <c r="BH268" s="32"/>
      <c r="BI268" s="32"/>
      <c r="BJ268" s="32"/>
      <c r="BK268" s="32"/>
      <c r="BL268" s="32"/>
      <c r="BM268" s="32"/>
      <c r="BN268" s="32"/>
      <c r="BO268" s="32"/>
      <c r="BP268" s="32"/>
      <c r="BQ268" s="32"/>
      <c r="BR268" s="32"/>
      <c r="BS268" s="32"/>
      <c r="BT268" s="32"/>
      <c r="BU268" s="32"/>
      <c r="BV268" s="32"/>
      <c r="BW268" s="32"/>
      <c r="BX268" s="32"/>
      <c r="BY268" s="32"/>
      <c r="BZ268" s="32"/>
      <c r="CA268" s="32"/>
      <c r="CB268" s="32"/>
      <c r="CC268" s="32"/>
      <c r="CD268" s="32"/>
      <c r="CE268" s="32"/>
      <c r="CF268" s="32"/>
      <c r="CG268" s="32"/>
      <c r="CH268" s="32"/>
      <c r="CI268" s="32"/>
      <c r="CJ268" s="32"/>
      <c r="CK268" s="32"/>
      <c r="CL268" s="32"/>
      <c r="CM268" s="32"/>
      <c r="CN268" s="32"/>
      <c r="CO268" s="32"/>
      <c r="CP268" s="32"/>
      <c r="CQ268" s="32"/>
      <c r="CR268" s="32"/>
      <c r="CS268" s="32"/>
      <c r="CT268" s="32"/>
      <c r="CU268" s="32"/>
      <c r="CV268" s="32"/>
      <c r="CW268" s="32"/>
      <c r="CX268" s="32"/>
      <c r="CY268" s="32"/>
      <c r="CZ268" s="32"/>
      <c r="DA268" s="32"/>
      <c r="DB268" s="32"/>
      <c r="DC268" s="32"/>
      <c r="DD268" s="32"/>
      <c r="DE268" s="32"/>
      <c r="DF268" s="32"/>
      <c r="DG268" s="32"/>
      <c r="DH268" s="32"/>
      <c r="DI268" s="32"/>
      <c r="DJ268" s="32"/>
      <c r="DK268" s="32"/>
      <c r="DL268" s="32"/>
      <c r="DM268" s="32"/>
      <c r="DN268" s="32"/>
      <c r="DO268" s="32"/>
      <c r="DP268" s="32"/>
      <c r="DQ268" s="32"/>
      <c r="DR268" s="32"/>
      <c r="DS268" s="32"/>
      <c r="DT268" s="32"/>
      <c r="DU268" s="32"/>
      <c r="DV268" s="32"/>
      <c r="DW268" s="32"/>
      <c r="DX268" s="32"/>
      <c r="DY268" s="32"/>
      <c r="DZ268" s="32"/>
      <c r="EA268" s="32"/>
      <c r="EB268" s="32"/>
      <c r="EC268" s="32"/>
      <c r="ED268" s="32"/>
      <c r="EE268" s="32"/>
      <c r="EF268" s="32"/>
      <c r="EG268" s="32"/>
      <c r="EH268" s="32"/>
      <c r="EI268" s="32"/>
      <c r="EJ268" s="32"/>
      <c r="EK268" s="32"/>
      <c r="EL268" s="32"/>
      <c r="EM268" s="32"/>
      <c r="EN268" s="32"/>
      <c r="EO268" s="32"/>
      <c r="EP268" s="32"/>
      <c r="EQ268" s="32"/>
      <c r="ER268" s="32"/>
      <c r="ES268" s="32"/>
      <c r="ET268" s="32"/>
      <c r="EU268" s="32"/>
      <c r="EV268" s="32"/>
      <c r="EW268" s="32"/>
    </row>
    <row r="269" spans="1:153" s="22" customFormat="1" ht="40.5" customHeight="1" thickBot="1" x14ac:dyDescent="0.3">
      <c r="A269" s="353" t="s">
        <v>102</v>
      </c>
      <c r="B269" s="171"/>
      <c r="C269" s="139"/>
      <c r="D269" s="455" t="s">
        <v>112</v>
      </c>
      <c r="E269" s="456"/>
      <c r="F269" s="456"/>
      <c r="G269" s="457"/>
      <c r="H269" s="110"/>
      <c r="I269" s="77"/>
      <c r="J269" s="41"/>
      <c r="K269" s="41"/>
      <c r="L269" s="41"/>
      <c r="M269" s="4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  <c r="DS269" s="31"/>
      <c r="DT269" s="31"/>
      <c r="DU269" s="31"/>
      <c r="DV269" s="31"/>
      <c r="DW269" s="31"/>
      <c r="DX269" s="31"/>
      <c r="DY269" s="31"/>
      <c r="DZ269" s="31"/>
      <c r="EA269" s="31"/>
      <c r="EB269" s="31"/>
      <c r="EC269" s="31"/>
      <c r="ED269" s="31"/>
      <c r="EE269" s="31"/>
      <c r="EF269" s="31"/>
      <c r="EG269" s="31"/>
      <c r="EH269" s="31"/>
      <c r="EI269" s="31"/>
      <c r="EJ269" s="31"/>
      <c r="EK269" s="31"/>
      <c r="EL269" s="31"/>
      <c r="EM269" s="31"/>
      <c r="EN269" s="31"/>
      <c r="EO269" s="31"/>
      <c r="EP269" s="31"/>
      <c r="EQ269" s="31"/>
      <c r="ER269" s="31"/>
      <c r="ES269" s="31"/>
      <c r="ET269" s="31"/>
      <c r="EU269" s="31"/>
      <c r="EV269" s="31"/>
      <c r="EW269" s="31"/>
    </row>
    <row r="270" spans="1:153" s="19" customFormat="1" ht="15.75" customHeight="1" x14ac:dyDescent="0.25">
      <c r="A270" s="353"/>
      <c r="B270" s="21"/>
      <c r="C270" s="21"/>
      <c r="D270" s="20"/>
      <c r="E270" s="174"/>
      <c r="F270" s="214"/>
      <c r="G270" s="174"/>
      <c r="H270" s="174"/>
      <c r="I270" s="174"/>
      <c r="J270" s="49"/>
      <c r="K270" s="49"/>
      <c r="L270" s="49"/>
      <c r="M270" s="4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</row>
    <row r="271" spans="1:153" s="14" customFormat="1" ht="18" x14ac:dyDescent="0.2">
      <c r="A271" s="346" t="s">
        <v>965</v>
      </c>
      <c r="B271" s="18"/>
      <c r="C271" s="18"/>
      <c r="D271" s="18"/>
      <c r="E271" s="56"/>
      <c r="F271" s="207"/>
      <c r="G271" s="43"/>
      <c r="H271" s="43"/>
      <c r="I271" s="43"/>
      <c r="J271" s="43"/>
      <c r="K271" s="43"/>
      <c r="L271" s="43"/>
      <c r="M271" s="43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/>
      <c r="BG271" s="32"/>
      <c r="BH271" s="32"/>
      <c r="BI271" s="32"/>
      <c r="BJ271" s="32"/>
      <c r="BK271" s="32"/>
      <c r="BL271" s="32"/>
      <c r="BM271" s="32"/>
      <c r="BN271" s="32"/>
      <c r="BO271" s="32"/>
      <c r="BP271" s="32"/>
      <c r="BQ271" s="32"/>
      <c r="BR271" s="32"/>
      <c r="BS271" s="32"/>
      <c r="BT271" s="32"/>
      <c r="BU271" s="32"/>
      <c r="BV271" s="32"/>
      <c r="BW271" s="32"/>
      <c r="BX271" s="32"/>
      <c r="BY271" s="32"/>
      <c r="BZ271" s="32"/>
      <c r="CA271" s="32"/>
      <c r="CB271" s="32"/>
      <c r="CC271" s="32"/>
      <c r="CD271" s="32"/>
      <c r="CE271" s="32"/>
      <c r="CF271" s="32"/>
      <c r="CG271" s="32"/>
      <c r="CH271" s="32"/>
      <c r="CI271" s="32"/>
      <c r="CJ271" s="32"/>
      <c r="CK271" s="32"/>
      <c r="CL271" s="32"/>
      <c r="CM271" s="32"/>
      <c r="CN271" s="32"/>
      <c r="CO271" s="32"/>
      <c r="CP271" s="32"/>
      <c r="CQ271" s="32"/>
      <c r="CR271" s="32"/>
      <c r="CS271" s="32"/>
      <c r="CT271" s="32"/>
      <c r="CU271" s="32"/>
      <c r="CV271" s="32"/>
      <c r="CW271" s="32"/>
      <c r="CX271" s="32"/>
      <c r="CY271" s="32"/>
      <c r="CZ271" s="32"/>
      <c r="DA271" s="32"/>
      <c r="DB271" s="32"/>
      <c r="DC271" s="32"/>
      <c r="DD271" s="32"/>
      <c r="DE271" s="32"/>
      <c r="DF271" s="32"/>
      <c r="DG271" s="32"/>
      <c r="DH271" s="32"/>
      <c r="DI271" s="32"/>
      <c r="DJ271" s="32"/>
      <c r="DK271" s="32"/>
      <c r="DL271" s="32"/>
      <c r="DM271" s="32"/>
      <c r="DN271" s="32"/>
      <c r="DO271" s="32"/>
      <c r="DP271" s="32"/>
      <c r="DQ271" s="32"/>
      <c r="DR271" s="32"/>
      <c r="DS271" s="32"/>
      <c r="DT271" s="32"/>
      <c r="DU271" s="32"/>
      <c r="DV271" s="32"/>
      <c r="DW271" s="32"/>
      <c r="DX271" s="32"/>
      <c r="DY271" s="32"/>
      <c r="DZ271" s="32"/>
      <c r="EA271" s="32"/>
      <c r="EB271" s="32"/>
      <c r="EC271" s="32"/>
      <c r="ED271" s="32"/>
      <c r="EE271" s="32"/>
      <c r="EF271" s="32"/>
      <c r="EG271" s="32"/>
      <c r="EH271" s="32"/>
      <c r="EI271" s="32"/>
      <c r="EJ271" s="32"/>
      <c r="EK271" s="32"/>
      <c r="EL271" s="32"/>
      <c r="EM271" s="32"/>
      <c r="EN271" s="32"/>
      <c r="EO271" s="32"/>
      <c r="EP271" s="32"/>
      <c r="EQ271" s="32"/>
      <c r="ER271" s="32"/>
      <c r="ES271" s="32"/>
      <c r="ET271" s="32"/>
      <c r="EU271" s="32"/>
      <c r="EV271" s="32"/>
      <c r="EW271" s="32"/>
    </row>
    <row r="272" spans="1:153" s="14" customFormat="1" ht="18" x14ac:dyDescent="0.25">
      <c r="A272" s="346" t="s">
        <v>28</v>
      </c>
      <c r="B272" s="16"/>
      <c r="C272" s="16"/>
      <c r="D272" s="15"/>
      <c r="E272" s="56"/>
      <c r="F272" s="207"/>
      <c r="G272" s="43"/>
      <c r="H272" s="43"/>
      <c r="I272" s="43"/>
      <c r="J272" s="43"/>
      <c r="K272" s="43"/>
      <c r="L272" s="43"/>
      <c r="M272" s="43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/>
      <c r="BG272" s="32"/>
      <c r="BH272" s="32"/>
      <c r="BI272" s="32"/>
      <c r="BJ272" s="32"/>
      <c r="BK272" s="32"/>
      <c r="BL272" s="32"/>
      <c r="BM272" s="32"/>
      <c r="BN272" s="32"/>
      <c r="BO272" s="32"/>
      <c r="BP272" s="32"/>
      <c r="BQ272" s="32"/>
      <c r="BR272" s="32"/>
      <c r="BS272" s="32"/>
      <c r="BT272" s="32"/>
      <c r="BU272" s="32"/>
      <c r="BV272" s="32"/>
      <c r="BW272" s="32"/>
      <c r="BX272" s="32"/>
      <c r="BY272" s="32"/>
      <c r="BZ272" s="32"/>
      <c r="CA272" s="32"/>
      <c r="CB272" s="32"/>
      <c r="CC272" s="32"/>
      <c r="CD272" s="32"/>
      <c r="CE272" s="32"/>
      <c r="CF272" s="32"/>
      <c r="CG272" s="32"/>
      <c r="CH272" s="32"/>
      <c r="CI272" s="32"/>
      <c r="CJ272" s="32"/>
      <c r="CK272" s="32"/>
      <c r="CL272" s="32"/>
      <c r="CM272" s="32"/>
      <c r="CN272" s="32"/>
      <c r="CO272" s="32"/>
      <c r="CP272" s="32"/>
      <c r="CQ272" s="32"/>
      <c r="CR272" s="32"/>
      <c r="CS272" s="32"/>
      <c r="CT272" s="32"/>
      <c r="CU272" s="32"/>
      <c r="CV272" s="32"/>
      <c r="CW272" s="32"/>
      <c r="CX272" s="32"/>
      <c r="CY272" s="32"/>
      <c r="CZ272" s="32"/>
      <c r="DA272" s="32"/>
      <c r="DB272" s="32"/>
      <c r="DC272" s="32"/>
      <c r="DD272" s="32"/>
      <c r="DE272" s="32"/>
      <c r="DF272" s="32"/>
      <c r="DG272" s="32"/>
      <c r="DH272" s="32"/>
      <c r="DI272" s="32"/>
      <c r="DJ272" s="32"/>
      <c r="DK272" s="32"/>
      <c r="DL272" s="32"/>
      <c r="DM272" s="32"/>
      <c r="DN272" s="32"/>
      <c r="DO272" s="32"/>
      <c r="DP272" s="32"/>
      <c r="DQ272" s="32"/>
      <c r="DR272" s="32"/>
      <c r="DS272" s="32"/>
      <c r="DT272" s="32"/>
      <c r="DU272" s="32"/>
      <c r="DV272" s="32"/>
      <c r="DW272" s="32"/>
      <c r="DX272" s="32"/>
      <c r="DY272" s="32"/>
      <c r="DZ272" s="32"/>
      <c r="EA272" s="32"/>
      <c r="EB272" s="32"/>
      <c r="EC272" s="32"/>
      <c r="ED272" s="32"/>
      <c r="EE272" s="32"/>
      <c r="EF272" s="32"/>
      <c r="EG272" s="32"/>
      <c r="EH272" s="32"/>
      <c r="EI272" s="32"/>
      <c r="EJ272" s="32"/>
      <c r="EK272" s="32"/>
      <c r="EL272" s="32"/>
      <c r="EM272" s="32"/>
      <c r="EN272" s="32"/>
      <c r="EO272" s="32"/>
      <c r="EP272" s="32"/>
      <c r="EQ272" s="32"/>
      <c r="ER272" s="32"/>
      <c r="ES272" s="32"/>
      <c r="ET272" s="32"/>
      <c r="EU272" s="32"/>
      <c r="EV272" s="32"/>
      <c r="EW272" s="32"/>
    </row>
    <row r="273" spans="1:153" s="14" customFormat="1" ht="12.6" customHeight="1" x14ac:dyDescent="0.25">
      <c r="A273" s="346"/>
      <c r="B273" s="16"/>
      <c r="C273" s="16"/>
      <c r="D273" s="15"/>
      <c r="E273" s="56"/>
      <c r="F273" s="207"/>
      <c r="G273" s="43"/>
      <c r="H273" s="43"/>
      <c r="I273" s="43"/>
      <c r="J273" s="43"/>
      <c r="K273" s="43"/>
      <c r="L273" s="43"/>
      <c r="M273" s="43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/>
      <c r="BZ273" s="32"/>
      <c r="CA273" s="32"/>
      <c r="CB273" s="32"/>
      <c r="CC273" s="32"/>
      <c r="CD273" s="32"/>
      <c r="CE273" s="32"/>
      <c r="CF273" s="32"/>
      <c r="CG273" s="32"/>
      <c r="CH273" s="32"/>
      <c r="CI273" s="32"/>
      <c r="CJ273" s="32"/>
      <c r="CK273" s="32"/>
      <c r="CL273" s="32"/>
      <c r="CM273" s="32"/>
      <c r="CN273" s="32"/>
      <c r="CO273" s="32"/>
      <c r="CP273" s="32"/>
      <c r="CQ273" s="32"/>
      <c r="CR273" s="32"/>
      <c r="CS273" s="32"/>
      <c r="CT273" s="32"/>
      <c r="CU273" s="32"/>
      <c r="CV273" s="32"/>
      <c r="CW273" s="32"/>
      <c r="CX273" s="32"/>
      <c r="CY273" s="32"/>
      <c r="CZ273" s="32"/>
      <c r="DA273" s="32"/>
      <c r="DB273" s="32"/>
      <c r="DC273" s="32"/>
      <c r="DD273" s="32"/>
      <c r="DE273" s="32"/>
      <c r="DF273" s="32"/>
      <c r="DG273" s="32"/>
      <c r="DH273" s="32"/>
      <c r="DI273" s="32"/>
      <c r="DJ273" s="32"/>
      <c r="DK273" s="32"/>
      <c r="DL273" s="32"/>
      <c r="DM273" s="32"/>
      <c r="DN273" s="32"/>
      <c r="DO273" s="32"/>
      <c r="DP273" s="32"/>
      <c r="DQ273" s="32"/>
      <c r="DR273" s="32"/>
      <c r="DS273" s="32"/>
      <c r="DT273" s="32"/>
      <c r="DU273" s="32"/>
      <c r="DV273" s="32"/>
      <c r="DW273" s="32"/>
      <c r="DX273" s="32"/>
      <c r="DY273" s="32"/>
      <c r="DZ273" s="32"/>
      <c r="EA273" s="32"/>
      <c r="EB273" s="32"/>
      <c r="EC273" s="32"/>
      <c r="ED273" s="32"/>
      <c r="EE273" s="32"/>
      <c r="EF273" s="32"/>
      <c r="EG273" s="32"/>
      <c r="EH273" s="32"/>
      <c r="EI273" s="32"/>
      <c r="EJ273" s="32"/>
      <c r="EK273" s="32"/>
      <c r="EL273" s="32"/>
      <c r="EM273" s="32"/>
      <c r="EN273" s="32"/>
      <c r="EO273" s="32"/>
      <c r="EP273" s="32"/>
      <c r="EQ273" s="32"/>
      <c r="ER273" s="32"/>
      <c r="ES273" s="32"/>
      <c r="ET273" s="32"/>
      <c r="EU273" s="32"/>
      <c r="EV273" s="32"/>
      <c r="EW273" s="32"/>
    </row>
    <row r="274" spans="1:153" s="14" customFormat="1" ht="18.75" thickBot="1" x14ac:dyDescent="0.3">
      <c r="A274" s="354"/>
      <c r="B274" s="16"/>
      <c r="C274" s="16"/>
      <c r="D274" s="15"/>
      <c r="E274" s="56"/>
      <c r="F274" s="207"/>
      <c r="G274" s="43"/>
      <c r="H274" s="43"/>
      <c r="I274" s="43"/>
      <c r="J274" s="43"/>
      <c r="K274" s="43"/>
      <c r="L274" s="43"/>
      <c r="M274" s="43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2"/>
      <c r="BO274" s="32"/>
      <c r="BP274" s="32"/>
      <c r="BQ274" s="32"/>
      <c r="BR274" s="32"/>
      <c r="BS274" s="32"/>
      <c r="BT274" s="32"/>
      <c r="BU274" s="32"/>
      <c r="BV274" s="32"/>
      <c r="BW274" s="32"/>
      <c r="BX274" s="32"/>
      <c r="BY274" s="32"/>
      <c r="BZ274" s="32"/>
      <c r="CA274" s="32"/>
      <c r="CB274" s="32"/>
      <c r="CC274" s="32"/>
      <c r="CD274" s="32"/>
      <c r="CE274" s="32"/>
      <c r="CF274" s="32"/>
      <c r="CG274" s="32"/>
      <c r="CH274" s="32"/>
      <c r="CI274" s="32"/>
      <c r="CJ274" s="32"/>
      <c r="CK274" s="32"/>
      <c r="CL274" s="32"/>
      <c r="CM274" s="32"/>
      <c r="CN274" s="32"/>
      <c r="CO274" s="32"/>
      <c r="CP274" s="32"/>
      <c r="CQ274" s="32"/>
      <c r="CR274" s="32"/>
      <c r="CS274" s="32"/>
      <c r="CT274" s="32"/>
      <c r="CU274" s="32"/>
      <c r="CV274" s="32"/>
      <c r="CW274" s="32"/>
      <c r="CX274" s="32"/>
      <c r="CY274" s="32"/>
      <c r="CZ274" s="32"/>
      <c r="DA274" s="32"/>
      <c r="DB274" s="32"/>
      <c r="DC274" s="32"/>
      <c r="DD274" s="32"/>
      <c r="DE274" s="32"/>
      <c r="DF274" s="32"/>
      <c r="DG274" s="32"/>
      <c r="DH274" s="32"/>
      <c r="DI274" s="32"/>
      <c r="DJ274" s="32"/>
      <c r="DK274" s="32"/>
      <c r="DL274" s="32"/>
      <c r="DM274" s="32"/>
      <c r="DN274" s="32"/>
      <c r="DO274" s="32"/>
      <c r="DP274" s="32"/>
      <c r="DQ274" s="32"/>
      <c r="DR274" s="32"/>
      <c r="DS274" s="32"/>
      <c r="DT274" s="32"/>
      <c r="DU274" s="32"/>
      <c r="DV274" s="32"/>
      <c r="DW274" s="32"/>
      <c r="DX274" s="32"/>
      <c r="DY274" s="32"/>
      <c r="DZ274" s="32"/>
      <c r="EA274" s="32"/>
      <c r="EB274" s="32"/>
      <c r="EC274" s="32"/>
      <c r="ED274" s="32"/>
      <c r="EE274" s="32"/>
      <c r="EF274" s="32"/>
      <c r="EG274" s="32"/>
      <c r="EH274" s="32"/>
      <c r="EI274" s="32"/>
      <c r="EJ274" s="32"/>
      <c r="EK274" s="32"/>
      <c r="EL274" s="32"/>
      <c r="EM274" s="32"/>
      <c r="EN274" s="32"/>
      <c r="EO274" s="32"/>
      <c r="EP274" s="32"/>
      <c r="EQ274" s="32"/>
      <c r="ER274" s="32"/>
      <c r="ES274" s="32"/>
      <c r="ET274" s="32"/>
      <c r="EU274" s="32"/>
      <c r="EV274" s="32"/>
      <c r="EW274" s="32"/>
    </row>
    <row r="275" spans="1:153" s="3" customFormat="1" ht="32.450000000000003" customHeight="1" x14ac:dyDescent="0.2">
      <c r="A275" s="458" t="s">
        <v>27</v>
      </c>
      <c r="B275" s="440" t="s">
        <v>26</v>
      </c>
      <c r="C275" s="440" t="s">
        <v>25</v>
      </c>
      <c r="D275" s="440" t="s">
        <v>24</v>
      </c>
      <c r="E275" s="440" t="s">
        <v>23</v>
      </c>
      <c r="F275" s="461" t="s">
        <v>22</v>
      </c>
      <c r="G275" s="440" t="s">
        <v>1247</v>
      </c>
      <c r="H275" s="172" t="s">
        <v>21</v>
      </c>
      <c r="I275" s="172" t="s">
        <v>20</v>
      </c>
      <c r="J275" s="172" t="s">
        <v>19</v>
      </c>
      <c r="K275" s="172" t="s">
        <v>101</v>
      </c>
      <c r="L275" s="440" t="s">
        <v>18</v>
      </c>
      <c r="M275" s="442"/>
    </row>
    <row r="276" spans="1:153" s="3" customFormat="1" ht="30" customHeight="1" thickBot="1" x14ac:dyDescent="0.25">
      <c r="A276" s="459"/>
      <c r="B276" s="460"/>
      <c r="C276" s="460"/>
      <c r="D276" s="460"/>
      <c r="E276" s="460"/>
      <c r="F276" s="462"/>
      <c r="G276" s="460"/>
      <c r="H276" s="68" t="s">
        <v>94</v>
      </c>
      <c r="I276" s="68" t="s">
        <v>95</v>
      </c>
      <c r="J276" s="68" t="s">
        <v>96</v>
      </c>
      <c r="K276" s="68" t="s">
        <v>97</v>
      </c>
      <c r="L276" s="173" t="s">
        <v>1083</v>
      </c>
      <c r="M276" s="69" t="s">
        <v>17</v>
      </c>
    </row>
    <row r="277" spans="1:153" s="12" customFormat="1" ht="24.95" customHeight="1" x14ac:dyDescent="0.25">
      <c r="A277" s="347" t="s">
        <v>16</v>
      </c>
      <c r="B277" s="463" t="s">
        <v>15</v>
      </c>
      <c r="C277" s="464"/>
      <c r="D277" s="464"/>
      <c r="E277" s="464"/>
      <c r="F277" s="465"/>
      <c r="G277" s="66"/>
      <c r="H277" s="66"/>
      <c r="I277" s="66"/>
      <c r="J277" s="66"/>
      <c r="K277" s="66"/>
      <c r="L277" s="66"/>
      <c r="M277" s="67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</row>
    <row r="278" spans="1:153" s="11" customFormat="1" ht="23.1" customHeight="1" x14ac:dyDescent="0.25">
      <c r="A278" s="348" t="s">
        <v>14</v>
      </c>
      <c r="B278" s="8" t="s">
        <v>13</v>
      </c>
      <c r="C278" s="8"/>
      <c r="D278" s="9"/>
      <c r="E278" s="40"/>
      <c r="F278" s="210"/>
      <c r="G278" s="40"/>
      <c r="H278" s="40"/>
      <c r="I278" s="40"/>
      <c r="J278" s="47"/>
      <c r="K278" s="47"/>
      <c r="L278" s="40"/>
      <c r="M278" s="64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</row>
    <row r="279" spans="1:153" s="10" customFormat="1" ht="34.5" customHeight="1" x14ac:dyDescent="0.25">
      <c r="A279" s="348" t="s">
        <v>12</v>
      </c>
      <c r="B279" s="8" t="s">
        <v>11</v>
      </c>
      <c r="C279" s="8" t="s">
        <v>1234</v>
      </c>
      <c r="D279" s="9" t="s">
        <v>3</v>
      </c>
      <c r="E279" s="40">
        <v>1</v>
      </c>
      <c r="F279" s="210">
        <f>G279/E279</f>
        <v>254.608</v>
      </c>
      <c r="G279" s="379">
        <f>254608/1000</f>
        <v>254.608</v>
      </c>
      <c r="H279" s="379">
        <f>G279</f>
        <v>254.608</v>
      </c>
      <c r="I279" s="379"/>
      <c r="J279" s="379"/>
      <c r="K279" s="379"/>
      <c r="L279" s="379">
        <f>H279</f>
        <v>254.608</v>
      </c>
      <c r="M279" s="64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</row>
    <row r="280" spans="1:153" s="10" customFormat="1" ht="23.1" customHeight="1" x14ac:dyDescent="0.25">
      <c r="A280" s="348" t="s">
        <v>10</v>
      </c>
      <c r="B280" s="76" t="s">
        <v>9</v>
      </c>
      <c r="C280" s="76"/>
      <c r="D280" s="9"/>
      <c r="E280" s="40"/>
      <c r="F280" s="210"/>
      <c r="G280" s="379"/>
      <c r="H280" s="379"/>
      <c r="I280" s="379"/>
      <c r="J280" s="379"/>
      <c r="K280" s="379"/>
      <c r="L280" s="379"/>
      <c r="M280" s="64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</row>
    <row r="281" spans="1:153" s="10" customFormat="1" ht="33" customHeight="1" x14ac:dyDescent="0.25">
      <c r="A281" s="348" t="s">
        <v>8</v>
      </c>
      <c r="B281" s="76" t="s">
        <v>4</v>
      </c>
      <c r="C281" s="76" t="s">
        <v>1224</v>
      </c>
      <c r="D281" s="9" t="s">
        <v>3</v>
      </c>
      <c r="E281" s="40">
        <v>2</v>
      </c>
      <c r="F281" s="210">
        <f>G281/E281</f>
        <v>23.609000000000002</v>
      </c>
      <c r="G281" s="379">
        <f>47218/1000</f>
        <v>47.218000000000004</v>
      </c>
      <c r="H281" s="379">
        <f>G281</f>
        <v>47.218000000000004</v>
      </c>
      <c r="I281" s="379"/>
      <c r="J281" s="379"/>
      <c r="K281" s="379"/>
      <c r="L281" s="379">
        <f>H281</f>
        <v>47.218000000000004</v>
      </c>
      <c r="M281" s="64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</row>
    <row r="282" spans="1:153" s="13" customFormat="1" ht="23.1" customHeight="1" x14ac:dyDescent="0.25">
      <c r="A282" s="348" t="s">
        <v>7</v>
      </c>
      <c r="B282" s="179" t="s">
        <v>6</v>
      </c>
      <c r="C282" s="76" t="s">
        <v>964</v>
      </c>
      <c r="D282" s="9" t="s">
        <v>2</v>
      </c>
      <c r="E282" s="40">
        <v>12400</v>
      </c>
      <c r="F282" s="210">
        <f>G282/E282</f>
        <v>0.1254616129032258</v>
      </c>
      <c r="G282" s="379">
        <f>1555724/1000</f>
        <v>1555.7239999999999</v>
      </c>
      <c r="H282" s="379">
        <f>G282</f>
        <v>1555.7239999999999</v>
      </c>
      <c r="I282" s="379"/>
      <c r="J282" s="379"/>
      <c r="K282" s="379"/>
      <c r="L282" s="379">
        <f>H282</f>
        <v>1555.7239999999999</v>
      </c>
      <c r="M282" s="64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</row>
    <row r="283" spans="1:153" s="6" customFormat="1" ht="19.5" customHeight="1" x14ac:dyDescent="0.25">
      <c r="A283" s="355" t="s">
        <v>30</v>
      </c>
      <c r="B283" s="81" t="s">
        <v>5</v>
      </c>
      <c r="C283" s="76" t="s">
        <v>1225</v>
      </c>
      <c r="D283" s="9" t="s">
        <v>3</v>
      </c>
      <c r="E283" s="40">
        <v>1</v>
      </c>
      <c r="F283" s="210">
        <f>G283/E283</f>
        <v>115.29900000000001</v>
      </c>
      <c r="G283" s="379">
        <f>115299/1000</f>
        <v>115.29900000000001</v>
      </c>
      <c r="H283" s="379">
        <f>G283</f>
        <v>115.29900000000001</v>
      </c>
      <c r="I283" s="379"/>
      <c r="J283" s="379"/>
      <c r="K283" s="379"/>
      <c r="L283" s="379">
        <f>H283</f>
        <v>115.29900000000001</v>
      </c>
      <c r="M283" s="64"/>
    </row>
    <row r="284" spans="1:153" ht="12" customHeight="1" thickBot="1" x14ac:dyDescent="0.25">
      <c r="A284" s="349"/>
      <c r="B284" s="85"/>
      <c r="C284" s="85"/>
      <c r="D284" s="83"/>
      <c r="E284" s="83"/>
      <c r="F284" s="215"/>
      <c r="G284" s="388"/>
      <c r="H284" s="379"/>
      <c r="I284" s="386"/>
      <c r="J284" s="386"/>
      <c r="K284" s="386"/>
      <c r="L284" s="379"/>
      <c r="M284" s="65"/>
    </row>
    <row r="285" spans="1:153" s="5" customFormat="1" ht="25.9" customHeight="1" thickBot="1" x14ac:dyDescent="0.25">
      <c r="A285" s="350" t="s">
        <v>1</v>
      </c>
      <c r="B285" s="451" t="s">
        <v>0</v>
      </c>
      <c r="C285" s="451"/>
      <c r="D285" s="451"/>
      <c r="E285" s="71"/>
      <c r="F285" s="212"/>
      <c r="G285" s="381">
        <f t="shared" ref="G285:M285" si="24">SUM(G278:G283)</f>
        <v>1972.8489999999999</v>
      </c>
      <c r="H285" s="381">
        <f t="shared" si="24"/>
        <v>1972.8489999999999</v>
      </c>
      <c r="I285" s="381">
        <f t="shared" si="24"/>
        <v>0</v>
      </c>
      <c r="J285" s="381">
        <f t="shared" si="24"/>
        <v>0</v>
      </c>
      <c r="K285" s="381">
        <f t="shared" si="24"/>
        <v>0</v>
      </c>
      <c r="L285" s="381">
        <f t="shared" si="24"/>
        <v>1972.8489999999999</v>
      </c>
      <c r="M285" s="61">
        <f t="shared" si="24"/>
        <v>0</v>
      </c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</row>
    <row r="286" spans="1:153" x14ac:dyDescent="0.2">
      <c r="A286" s="445"/>
      <c r="B286" s="445"/>
      <c r="C286" s="445"/>
      <c r="D286" s="445"/>
      <c r="E286" s="445"/>
      <c r="F286" s="445"/>
      <c r="G286" s="445"/>
      <c r="H286" s="445"/>
    </row>
    <row r="287" spans="1:153" s="22" customFormat="1" ht="10.15" customHeight="1" thickBot="1" x14ac:dyDescent="0.3">
      <c r="A287" s="346"/>
      <c r="B287" s="171"/>
      <c r="C287" s="171"/>
      <c r="E287" s="55"/>
      <c r="F287" s="206"/>
      <c r="G287" s="41"/>
      <c r="H287" s="41"/>
      <c r="I287" s="41"/>
      <c r="J287" s="41"/>
      <c r="K287" s="41"/>
      <c r="L287" s="41"/>
      <c r="M287" s="4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  <c r="DS287" s="31"/>
      <c r="DT287" s="31"/>
      <c r="DU287" s="31"/>
      <c r="DV287" s="31"/>
      <c r="DW287" s="31"/>
      <c r="DX287" s="31"/>
      <c r="DY287" s="31"/>
      <c r="DZ287" s="31"/>
      <c r="EA287" s="31"/>
      <c r="EB287" s="31"/>
      <c r="EC287" s="31"/>
      <c r="ED287" s="31"/>
      <c r="EE287" s="31"/>
      <c r="EF287" s="31"/>
      <c r="EG287" s="31"/>
      <c r="EH287" s="31"/>
      <c r="EI287" s="31"/>
      <c r="EJ287" s="31"/>
      <c r="EK287" s="31"/>
      <c r="EL287" s="31"/>
      <c r="EM287" s="31"/>
      <c r="EN287" s="31"/>
      <c r="EO287" s="31"/>
      <c r="EP287" s="31"/>
      <c r="EQ287" s="31"/>
      <c r="ER287" s="31"/>
      <c r="ES287" s="31"/>
      <c r="ET287" s="31"/>
      <c r="EU287" s="31"/>
      <c r="EV287" s="31"/>
      <c r="EW287" s="31"/>
    </row>
    <row r="288" spans="1:153" s="22" customFormat="1" ht="25.9" customHeight="1" thickBot="1" x14ac:dyDescent="0.3">
      <c r="A288" s="346" t="s">
        <v>29</v>
      </c>
      <c r="B288" s="171"/>
      <c r="C288" s="171"/>
      <c r="D288" s="452" t="s">
        <v>104</v>
      </c>
      <c r="E288" s="453"/>
      <c r="F288" s="453"/>
      <c r="G288" s="454"/>
      <c r="H288" s="41"/>
      <c r="I288" s="41"/>
      <c r="J288" s="41"/>
      <c r="K288" s="41"/>
      <c r="L288" s="41"/>
      <c r="M288" s="4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  <c r="DS288" s="31"/>
      <c r="DT288" s="31"/>
      <c r="DU288" s="31"/>
      <c r="DV288" s="31"/>
      <c r="DW288" s="31"/>
      <c r="DX288" s="31"/>
      <c r="DY288" s="31"/>
      <c r="DZ288" s="31"/>
      <c r="EA288" s="31"/>
      <c r="EB288" s="31"/>
      <c r="EC288" s="31"/>
      <c r="ED288" s="31"/>
      <c r="EE288" s="31"/>
      <c r="EF288" s="31"/>
      <c r="EG288" s="31"/>
      <c r="EH288" s="31"/>
      <c r="EI288" s="31"/>
      <c r="EJ288" s="31"/>
      <c r="EK288" s="31"/>
      <c r="EL288" s="31"/>
      <c r="EM288" s="31"/>
      <c r="EN288" s="31"/>
      <c r="EO288" s="31"/>
      <c r="EP288" s="31"/>
      <c r="EQ288" s="31"/>
      <c r="ER288" s="31"/>
      <c r="ES288" s="31"/>
      <c r="ET288" s="31"/>
      <c r="EU288" s="31"/>
      <c r="EV288" s="31"/>
      <c r="EW288" s="31"/>
    </row>
    <row r="289" spans="1:153" s="14" customFormat="1" ht="13.5" thickBot="1" x14ac:dyDescent="0.25">
      <c r="A289" s="352"/>
      <c r="B289" s="18"/>
      <c r="C289" s="18"/>
      <c r="E289" s="37"/>
      <c r="F289" s="213"/>
      <c r="G289" s="43"/>
      <c r="H289" s="43"/>
      <c r="I289" s="43"/>
      <c r="J289" s="43"/>
      <c r="K289" s="43"/>
      <c r="L289" s="43"/>
      <c r="M289" s="43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32"/>
      <c r="BB289" s="32"/>
      <c r="BC289" s="32"/>
      <c r="BD289" s="32"/>
      <c r="BE289" s="32"/>
      <c r="BF289" s="32"/>
      <c r="BG289" s="32"/>
      <c r="BH289" s="32"/>
      <c r="BI289" s="32"/>
      <c r="BJ289" s="32"/>
      <c r="BK289" s="32"/>
      <c r="BL289" s="32"/>
      <c r="BM289" s="32"/>
      <c r="BN289" s="32"/>
      <c r="BO289" s="32"/>
      <c r="BP289" s="32"/>
      <c r="BQ289" s="32"/>
      <c r="BR289" s="32"/>
      <c r="BS289" s="32"/>
      <c r="BT289" s="32"/>
      <c r="BU289" s="32"/>
      <c r="BV289" s="32"/>
      <c r="BW289" s="32"/>
      <c r="BX289" s="32"/>
      <c r="BY289" s="32"/>
      <c r="BZ289" s="32"/>
      <c r="CA289" s="32"/>
      <c r="CB289" s="32"/>
      <c r="CC289" s="32"/>
      <c r="CD289" s="32"/>
      <c r="CE289" s="32"/>
      <c r="CF289" s="32"/>
      <c r="CG289" s="32"/>
      <c r="CH289" s="32"/>
      <c r="CI289" s="32"/>
      <c r="CJ289" s="32"/>
      <c r="CK289" s="32"/>
      <c r="CL289" s="32"/>
      <c r="CM289" s="32"/>
      <c r="CN289" s="32"/>
      <c r="CO289" s="32"/>
      <c r="CP289" s="32"/>
      <c r="CQ289" s="32"/>
      <c r="CR289" s="32"/>
      <c r="CS289" s="32"/>
      <c r="CT289" s="32"/>
      <c r="CU289" s="32"/>
      <c r="CV289" s="32"/>
      <c r="CW289" s="32"/>
      <c r="CX289" s="32"/>
      <c r="CY289" s="32"/>
      <c r="CZ289" s="32"/>
      <c r="DA289" s="32"/>
      <c r="DB289" s="32"/>
      <c r="DC289" s="32"/>
      <c r="DD289" s="32"/>
      <c r="DE289" s="32"/>
      <c r="DF289" s="32"/>
      <c r="DG289" s="32"/>
      <c r="DH289" s="32"/>
      <c r="DI289" s="32"/>
      <c r="DJ289" s="32"/>
      <c r="DK289" s="32"/>
      <c r="DL289" s="32"/>
      <c r="DM289" s="32"/>
      <c r="DN289" s="32"/>
      <c r="DO289" s="32"/>
      <c r="DP289" s="32"/>
      <c r="DQ289" s="32"/>
      <c r="DR289" s="32"/>
      <c r="DS289" s="32"/>
      <c r="DT289" s="32"/>
      <c r="DU289" s="32"/>
      <c r="DV289" s="32"/>
      <c r="DW289" s="32"/>
      <c r="DX289" s="32"/>
      <c r="DY289" s="32"/>
      <c r="DZ289" s="32"/>
      <c r="EA289" s="32"/>
      <c r="EB289" s="32"/>
      <c r="EC289" s="32"/>
      <c r="ED289" s="32"/>
      <c r="EE289" s="32"/>
      <c r="EF289" s="32"/>
      <c r="EG289" s="32"/>
      <c r="EH289" s="32"/>
      <c r="EI289" s="32"/>
      <c r="EJ289" s="32"/>
      <c r="EK289" s="32"/>
      <c r="EL289" s="32"/>
      <c r="EM289" s="32"/>
      <c r="EN289" s="32"/>
      <c r="EO289" s="32"/>
      <c r="EP289" s="32"/>
      <c r="EQ289" s="32"/>
      <c r="ER289" s="32"/>
      <c r="ES289" s="32"/>
      <c r="ET289" s="32"/>
      <c r="EU289" s="32"/>
      <c r="EV289" s="32"/>
      <c r="EW289" s="32"/>
    </row>
    <row r="290" spans="1:153" s="22" customFormat="1" ht="51" customHeight="1" thickBot="1" x14ac:dyDescent="0.3">
      <c r="A290" s="353" t="s">
        <v>102</v>
      </c>
      <c r="B290" s="171"/>
      <c r="C290" s="139"/>
      <c r="D290" s="455" t="s">
        <v>113</v>
      </c>
      <c r="E290" s="456"/>
      <c r="F290" s="456"/>
      <c r="G290" s="457"/>
      <c r="H290" s="110"/>
      <c r="I290" s="88"/>
      <c r="J290" s="41"/>
      <c r="K290" s="41"/>
      <c r="L290" s="41"/>
      <c r="M290" s="4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  <c r="DS290" s="31"/>
      <c r="DT290" s="31"/>
      <c r="DU290" s="31"/>
      <c r="DV290" s="31"/>
      <c r="DW290" s="31"/>
      <c r="DX290" s="31"/>
      <c r="DY290" s="31"/>
      <c r="DZ290" s="31"/>
      <c r="EA290" s="31"/>
      <c r="EB290" s="31"/>
      <c r="EC290" s="31"/>
      <c r="ED290" s="31"/>
      <c r="EE290" s="31"/>
      <c r="EF290" s="31"/>
      <c r="EG290" s="31"/>
      <c r="EH290" s="31"/>
      <c r="EI290" s="31"/>
      <c r="EJ290" s="31"/>
      <c r="EK290" s="31"/>
      <c r="EL290" s="31"/>
      <c r="EM290" s="31"/>
      <c r="EN290" s="31"/>
      <c r="EO290" s="31"/>
      <c r="EP290" s="31"/>
      <c r="EQ290" s="31"/>
      <c r="ER290" s="31"/>
      <c r="ES290" s="31"/>
      <c r="ET290" s="31"/>
      <c r="EU290" s="31"/>
      <c r="EV290" s="31"/>
      <c r="EW290" s="31"/>
    </row>
    <row r="291" spans="1:153" s="19" customFormat="1" ht="15.75" customHeight="1" x14ac:dyDescent="0.25">
      <c r="A291" s="353"/>
      <c r="B291" s="21"/>
      <c r="C291" s="21"/>
      <c r="D291" s="20"/>
      <c r="E291" s="174"/>
      <c r="F291" s="214"/>
      <c r="G291" s="174"/>
      <c r="H291" s="174"/>
      <c r="I291" s="174"/>
      <c r="J291" s="49"/>
      <c r="K291" s="49"/>
      <c r="L291" s="49"/>
      <c r="M291" s="4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</row>
    <row r="292" spans="1:153" s="14" customFormat="1" ht="18" x14ac:dyDescent="0.2">
      <c r="A292" s="346" t="s">
        <v>1077</v>
      </c>
      <c r="B292" s="18"/>
      <c r="C292" s="18"/>
      <c r="D292" s="18"/>
      <c r="E292" s="56"/>
      <c r="F292" s="207"/>
      <c r="G292" s="43"/>
      <c r="H292" s="43"/>
      <c r="I292" s="43"/>
      <c r="J292" s="43"/>
      <c r="K292" s="43"/>
      <c r="L292" s="43"/>
      <c r="M292" s="43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2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/>
      <c r="BZ292" s="32"/>
      <c r="CA292" s="32"/>
      <c r="CB292" s="32"/>
      <c r="CC292" s="32"/>
      <c r="CD292" s="32"/>
      <c r="CE292" s="32"/>
      <c r="CF292" s="32"/>
      <c r="CG292" s="32"/>
      <c r="CH292" s="32"/>
      <c r="CI292" s="32"/>
      <c r="CJ292" s="32"/>
      <c r="CK292" s="32"/>
      <c r="CL292" s="32"/>
      <c r="CM292" s="32"/>
      <c r="CN292" s="32"/>
      <c r="CO292" s="32"/>
      <c r="CP292" s="32"/>
      <c r="CQ292" s="32"/>
      <c r="CR292" s="32"/>
      <c r="CS292" s="32"/>
      <c r="CT292" s="32"/>
      <c r="CU292" s="32"/>
      <c r="CV292" s="32"/>
      <c r="CW292" s="32"/>
      <c r="CX292" s="32"/>
      <c r="CY292" s="32"/>
      <c r="CZ292" s="32"/>
      <c r="DA292" s="32"/>
      <c r="DB292" s="32"/>
      <c r="DC292" s="32"/>
      <c r="DD292" s="32"/>
      <c r="DE292" s="32"/>
      <c r="DF292" s="32"/>
      <c r="DG292" s="32"/>
      <c r="DH292" s="32"/>
      <c r="DI292" s="32"/>
      <c r="DJ292" s="32"/>
      <c r="DK292" s="32"/>
      <c r="DL292" s="32"/>
      <c r="DM292" s="32"/>
      <c r="DN292" s="32"/>
      <c r="DO292" s="32"/>
      <c r="DP292" s="32"/>
      <c r="DQ292" s="32"/>
      <c r="DR292" s="32"/>
      <c r="DS292" s="32"/>
      <c r="DT292" s="32"/>
      <c r="DU292" s="32"/>
      <c r="DV292" s="32"/>
      <c r="DW292" s="32"/>
      <c r="DX292" s="32"/>
      <c r="DY292" s="32"/>
      <c r="DZ292" s="32"/>
      <c r="EA292" s="32"/>
      <c r="EB292" s="32"/>
      <c r="EC292" s="32"/>
      <c r="ED292" s="32"/>
      <c r="EE292" s="32"/>
      <c r="EF292" s="32"/>
      <c r="EG292" s="32"/>
      <c r="EH292" s="32"/>
      <c r="EI292" s="32"/>
      <c r="EJ292" s="32"/>
      <c r="EK292" s="32"/>
      <c r="EL292" s="32"/>
      <c r="EM292" s="32"/>
      <c r="EN292" s="32"/>
      <c r="EO292" s="32"/>
      <c r="EP292" s="32"/>
      <c r="EQ292" s="32"/>
      <c r="ER292" s="32"/>
      <c r="ES292" s="32"/>
      <c r="ET292" s="32"/>
      <c r="EU292" s="32"/>
      <c r="EV292" s="32"/>
      <c r="EW292" s="32"/>
    </row>
    <row r="293" spans="1:153" s="14" customFormat="1" ht="18" x14ac:dyDescent="0.25">
      <c r="A293" s="346" t="s">
        <v>28</v>
      </c>
      <c r="B293" s="16"/>
      <c r="C293" s="16"/>
      <c r="D293" s="15"/>
      <c r="E293" s="56"/>
      <c r="F293" s="207"/>
      <c r="G293" s="43"/>
      <c r="H293" s="43"/>
      <c r="I293" s="43"/>
      <c r="J293" s="43"/>
      <c r="K293" s="43"/>
      <c r="L293" s="43"/>
      <c r="M293" s="43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2"/>
      <c r="BO293" s="32"/>
      <c r="BP293" s="32"/>
      <c r="BQ293" s="32"/>
      <c r="BR293" s="32"/>
      <c r="BS293" s="32"/>
      <c r="BT293" s="32"/>
      <c r="BU293" s="32"/>
      <c r="BV293" s="32"/>
      <c r="BW293" s="32"/>
      <c r="BX293" s="32"/>
      <c r="BY293" s="32"/>
      <c r="BZ293" s="32"/>
      <c r="CA293" s="32"/>
      <c r="CB293" s="32"/>
      <c r="CC293" s="32"/>
      <c r="CD293" s="32"/>
      <c r="CE293" s="32"/>
      <c r="CF293" s="32"/>
      <c r="CG293" s="32"/>
      <c r="CH293" s="32"/>
      <c r="CI293" s="32"/>
      <c r="CJ293" s="32"/>
      <c r="CK293" s="32"/>
      <c r="CL293" s="32"/>
      <c r="CM293" s="32"/>
      <c r="CN293" s="32"/>
      <c r="CO293" s="32"/>
      <c r="CP293" s="32"/>
      <c r="CQ293" s="32"/>
      <c r="CR293" s="32"/>
      <c r="CS293" s="32"/>
      <c r="CT293" s="32"/>
      <c r="CU293" s="32"/>
      <c r="CV293" s="32"/>
      <c r="CW293" s="32"/>
      <c r="CX293" s="32"/>
      <c r="CY293" s="32"/>
      <c r="CZ293" s="32"/>
      <c r="DA293" s="32"/>
      <c r="DB293" s="32"/>
      <c r="DC293" s="32"/>
      <c r="DD293" s="32"/>
      <c r="DE293" s="32"/>
      <c r="DF293" s="32"/>
      <c r="DG293" s="32"/>
      <c r="DH293" s="32"/>
      <c r="DI293" s="32"/>
      <c r="DJ293" s="32"/>
      <c r="DK293" s="32"/>
      <c r="DL293" s="32"/>
      <c r="DM293" s="32"/>
      <c r="DN293" s="32"/>
      <c r="DO293" s="32"/>
      <c r="DP293" s="32"/>
      <c r="DQ293" s="32"/>
      <c r="DR293" s="32"/>
      <c r="DS293" s="32"/>
      <c r="DT293" s="32"/>
      <c r="DU293" s="32"/>
      <c r="DV293" s="32"/>
      <c r="DW293" s="32"/>
      <c r="DX293" s="32"/>
      <c r="DY293" s="32"/>
      <c r="DZ293" s="32"/>
      <c r="EA293" s="32"/>
      <c r="EB293" s="32"/>
      <c r="EC293" s="32"/>
      <c r="ED293" s="32"/>
      <c r="EE293" s="32"/>
      <c r="EF293" s="32"/>
      <c r="EG293" s="32"/>
      <c r="EH293" s="32"/>
      <c r="EI293" s="32"/>
      <c r="EJ293" s="32"/>
      <c r="EK293" s="32"/>
      <c r="EL293" s="32"/>
      <c r="EM293" s="32"/>
      <c r="EN293" s="32"/>
      <c r="EO293" s="32"/>
      <c r="EP293" s="32"/>
      <c r="EQ293" s="32"/>
      <c r="ER293" s="32"/>
      <c r="ES293" s="32"/>
      <c r="ET293" s="32"/>
      <c r="EU293" s="32"/>
      <c r="EV293" s="32"/>
      <c r="EW293" s="32"/>
    </row>
    <row r="294" spans="1:153" s="14" customFormat="1" ht="12.6" customHeight="1" x14ac:dyDescent="0.25">
      <c r="A294" s="346"/>
      <c r="B294" s="16"/>
      <c r="C294" s="16"/>
      <c r="D294" s="15"/>
      <c r="E294" s="56"/>
      <c r="F294" s="207"/>
      <c r="G294" s="43"/>
      <c r="H294" s="43"/>
      <c r="I294" s="43"/>
      <c r="J294" s="43"/>
      <c r="K294" s="43"/>
      <c r="L294" s="43"/>
      <c r="M294" s="43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/>
      <c r="BG294" s="32"/>
      <c r="BH294" s="32"/>
      <c r="BI294" s="32"/>
      <c r="BJ294" s="32"/>
      <c r="BK294" s="32"/>
      <c r="BL294" s="32"/>
      <c r="BM294" s="32"/>
      <c r="BN294" s="32"/>
      <c r="BO294" s="32"/>
      <c r="BP294" s="32"/>
      <c r="BQ294" s="32"/>
      <c r="BR294" s="32"/>
      <c r="BS294" s="32"/>
      <c r="BT294" s="32"/>
      <c r="BU294" s="32"/>
      <c r="BV294" s="32"/>
      <c r="BW294" s="32"/>
      <c r="BX294" s="32"/>
      <c r="BY294" s="32"/>
      <c r="BZ294" s="32"/>
      <c r="CA294" s="32"/>
      <c r="CB294" s="32"/>
      <c r="CC294" s="32"/>
      <c r="CD294" s="32"/>
      <c r="CE294" s="32"/>
      <c r="CF294" s="32"/>
      <c r="CG294" s="32"/>
      <c r="CH294" s="32"/>
      <c r="CI294" s="32"/>
      <c r="CJ294" s="32"/>
      <c r="CK294" s="32"/>
      <c r="CL294" s="32"/>
      <c r="CM294" s="32"/>
      <c r="CN294" s="32"/>
      <c r="CO294" s="32"/>
      <c r="CP294" s="32"/>
      <c r="CQ294" s="32"/>
      <c r="CR294" s="32"/>
      <c r="CS294" s="32"/>
      <c r="CT294" s="32"/>
      <c r="CU294" s="32"/>
      <c r="CV294" s="32"/>
      <c r="CW294" s="32"/>
      <c r="CX294" s="32"/>
      <c r="CY294" s="32"/>
      <c r="CZ294" s="32"/>
      <c r="DA294" s="32"/>
      <c r="DB294" s="32"/>
      <c r="DC294" s="32"/>
      <c r="DD294" s="32"/>
      <c r="DE294" s="32"/>
      <c r="DF294" s="32"/>
      <c r="DG294" s="32"/>
      <c r="DH294" s="32"/>
      <c r="DI294" s="32"/>
      <c r="DJ294" s="32"/>
      <c r="DK294" s="32"/>
      <c r="DL294" s="32"/>
      <c r="DM294" s="32"/>
      <c r="DN294" s="32"/>
      <c r="DO294" s="32"/>
      <c r="DP294" s="32"/>
      <c r="DQ294" s="32"/>
      <c r="DR294" s="32"/>
      <c r="DS294" s="32"/>
      <c r="DT294" s="32"/>
      <c r="DU294" s="32"/>
      <c r="DV294" s="32"/>
      <c r="DW294" s="32"/>
      <c r="DX294" s="32"/>
      <c r="DY294" s="32"/>
      <c r="DZ294" s="32"/>
      <c r="EA294" s="32"/>
      <c r="EB294" s="32"/>
      <c r="EC294" s="32"/>
      <c r="ED294" s="32"/>
      <c r="EE294" s="32"/>
      <c r="EF294" s="32"/>
      <c r="EG294" s="32"/>
      <c r="EH294" s="32"/>
      <c r="EI294" s="32"/>
      <c r="EJ294" s="32"/>
      <c r="EK294" s="32"/>
      <c r="EL294" s="32"/>
      <c r="EM294" s="32"/>
      <c r="EN294" s="32"/>
      <c r="EO294" s="32"/>
      <c r="EP294" s="32"/>
      <c r="EQ294" s="32"/>
      <c r="ER294" s="32"/>
      <c r="ES294" s="32"/>
      <c r="ET294" s="32"/>
      <c r="EU294" s="32"/>
      <c r="EV294" s="32"/>
      <c r="EW294" s="32"/>
    </row>
    <row r="295" spans="1:153" s="14" customFormat="1" ht="18.75" thickBot="1" x14ac:dyDescent="0.3">
      <c r="A295" s="354"/>
      <c r="B295" s="16"/>
      <c r="C295" s="16"/>
      <c r="D295" s="15"/>
      <c r="E295" s="56"/>
      <c r="F295" s="207"/>
      <c r="G295" s="43"/>
      <c r="H295" s="43"/>
      <c r="I295" s="43"/>
      <c r="J295" s="43"/>
      <c r="K295" s="43"/>
      <c r="L295" s="43"/>
      <c r="M295" s="43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2"/>
      <c r="BO295" s="32"/>
      <c r="BP295" s="32"/>
      <c r="BQ295" s="32"/>
      <c r="BR295" s="32"/>
      <c r="BS295" s="32"/>
      <c r="BT295" s="32"/>
      <c r="BU295" s="32"/>
      <c r="BV295" s="32"/>
      <c r="BW295" s="32"/>
      <c r="BX295" s="32"/>
      <c r="BY295" s="32"/>
      <c r="BZ295" s="32"/>
      <c r="CA295" s="32"/>
      <c r="CB295" s="32"/>
      <c r="CC295" s="32"/>
      <c r="CD295" s="32"/>
      <c r="CE295" s="32"/>
      <c r="CF295" s="32"/>
      <c r="CG295" s="32"/>
      <c r="CH295" s="32"/>
      <c r="CI295" s="32"/>
      <c r="CJ295" s="32"/>
      <c r="CK295" s="32"/>
      <c r="CL295" s="32"/>
      <c r="CM295" s="32"/>
      <c r="CN295" s="32"/>
      <c r="CO295" s="32"/>
      <c r="CP295" s="32"/>
      <c r="CQ295" s="32"/>
      <c r="CR295" s="32"/>
      <c r="CS295" s="32"/>
      <c r="CT295" s="32"/>
      <c r="CU295" s="32"/>
      <c r="CV295" s="32"/>
      <c r="CW295" s="32"/>
      <c r="CX295" s="32"/>
      <c r="CY295" s="32"/>
      <c r="CZ295" s="32"/>
      <c r="DA295" s="32"/>
      <c r="DB295" s="32"/>
      <c r="DC295" s="32"/>
      <c r="DD295" s="32"/>
      <c r="DE295" s="32"/>
      <c r="DF295" s="32"/>
      <c r="DG295" s="32"/>
      <c r="DH295" s="32"/>
      <c r="DI295" s="32"/>
      <c r="DJ295" s="32"/>
      <c r="DK295" s="32"/>
      <c r="DL295" s="32"/>
      <c r="DM295" s="32"/>
      <c r="DN295" s="32"/>
      <c r="DO295" s="32"/>
      <c r="DP295" s="32"/>
      <c r="DQ295" s="32"/>
      <c r="DR295" s="32"/>
      <c r="DS295" s="32"/>
      <c r="DT295" s="32"/>
      <c r="DU295" s="32"/>
      <c r="DV295" s="32"/>
      <c r="DW295" s="32"/>
      <c r="DX295" s="32"/>
      <c r="DY295" s="32"/>
      <c r="DZ295" s="32"/>
      <c r="EA295" s="32"/>
      <c r="EB295" s="32"/>
      <c r="EC295" s="32"/>
      <c r="ED295" s="32"/>
      <c r="EE295" s="32"/>
      <c r="EF295" s="32"/>
      <c r="EG295" s="32"/>
      <c r="EH295" s="32"/>
      <c r="EI295" s="32"/>
      <c r="EJ295" s="32"/>
      <c r="EK295" s="32"/>
      <c r="EL295" s="32"/>
      <c r="EM295" s="32"/>
      <c r="EN295" s="32"/>
      <c r="EO295" s="32"/>
      <c r="EP295" s="32"/>
      <c r="EQ295" s="32"/>
      <c r="ER295" s="32"/>
      <c r="ES295" s="32"/>
      <c r="ET295" s="32"/>
      <c r="EU295" s="32"/>
      <c r="EV295" s="32"/>
      <c r="EW295" s="32"/>
    </row>
    <row r="296" spans="1:153" s="3" customFormat="1" ht="32.450000000000003" customHeight="1" x14ac:dyDescent="0.2">
      <c r="A296" s="458" t="s">
        <v>27</v>
      </c>
      <c r="B296" s="440" t="s">
        <v>26</v>
      </c>
      <c r="C296" s="440" t="s">
        <v>25</v>
      </c>
      <c r="D296" s="440" t="s">
        <v>24</v>
      </c>
      <c r="E296" s="440" t="s">
        <v>23</v>
      </c>
      <c r="F296" s="461" t="s">
        <v>22</v>
      </c>
      <c r="G296" s="440" t="s">
        <v>1247</v>
      </c>
      <c r="H296" s="172" t="s">
        <v>21</v>
      </c>
      <c r="I296" s="172" t="s">
        <v>20</v>
      </c>
      <c r="J296" s="172" t="s">
        <v>19</v>
      </c>
      <c r="K296" s="172" t="s">
        <v>101</v>
      </c>
      <c r="L296" s="440" t="s">
        <v>18</v>
      </c>
      <c r="M296" s="442"/>
    </row>
    <row r="297" spans="1:153" s="3" customFormat="1" ht="30" customHeight="1" thickBot="1" x14ac:dyDescent="0.25">
      <c r="A297" s="459"/>
      <c r="B297" s="460"/>
      <c r="C297" s="460"/>
      <c r="D297" s="460"/>
      <c r="E297" s="460"/>
      <c r="F297" s="462"/>
      <c r="G297" s="460"/>
      <c r="H297" s="68" t="s">
        <v>1163</v>
      </c>
      <c r="I297" s="68" t="s">
        <v>1162</v>
      </c>
      <c r="J297" s="68" t="s">
        <v>96</v>
      </c>
      <c r="K297" s="68" t="s">
        <v>97</v>
      </c>
      <c r="L297" s="173" t="s">
        <v>1083</v>
      </c>
      <c r="M297" s="69" t="s">
        <v>17</v>
      </c>
    </row>
    <row r="298" spans="1:153" s="12" customFormat="1" ht="25.9" customHeight="1" x14ac:dyDescent="0.25">
      <c r="A298" s="347" t="s">
        <v>16</v>
      </c>
      <c r="B298" s="463" t="s">
        <v>15</v>
      </c>
      <c r="C298" s="464"/>
      <c r="D298" s="464"/>
      <c r="E298" s="464"/>
      <c r="F298" s="465"/>
      <c r="G298" s="66"/>
      <c r="H298" s="66"/>
      <c r="I298" s="66"/>
      <c r="J298" s="66"/>
      <c r="K298" s="66"/>
      <c r="L298" s="66"/>
      <c r="M298" s="67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</row>
    <row r="299" spans="1:153" s="11" customFormat="1" ht="23.1" customHeight="1" x14ac:dyDescent="0.25">
      <c r="A299" s="348" t="s">
        <v>14</v>
      </c>
      <c r="B299" s="76" t="s">
        <v>13</v>
      </c>
      <c r="C299" s="76"/>
      <c r="D299" s="9"/>
      <c r="E299" s="40"/>
      <c r="F299" s="210"/>
      <c r="G299" s="40"/>
      <c r="H299" s="40"/>
      <c r="I299" s="40"/>
      <c r="J299" s="47"/>
      <c r="K299" s="47"/>
      <c r="L299" s="40"/>
      <c r="M299" s="64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</row>
    <row r="300" spans="1:153" s="10" customFormat="1" ht="23.1" customHeight="1" x14ac:dyDescent="0.25">
      <c r="A300" s="348" t="s">
        <v>12</v>
      </c>
      <c r="B300" s="76" t="s">
        <v>11</v>
      </c>
      <c r="C300" s="76"/>
      <c r="D300" s="9"/>
      <c r="E300" s="40"/>
      <c r="F300" s="210"/>
      <c r="G300" s="40"/>
      <c r="H300" s="40"/>
      <c r="I300" s="44"/>
      <c r="J300" s="44"/>
      <c r="K300" s="44"/>
      <c r="L300" s="40"/>
      <c r="M300" s="64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</row>
    <row r="301" spans="1:153" s="10" customFormat="1" ht="23.1" customHeight="1" x14ac:dyDescent="0.25">
      <c r="A301" s="348" t="s">
        <v>10</v>
      </c>
      <c r="B301" s="76" t="s">
        <v>9</v>
      </c>
      <c r="C301" s="76"/>
      <c r="D301" s="9"/>
      <c r="E301" s="40"/>
      <c r="F301" s="210"/>
      <c r="G301" s="40"/>
      <c r="H301" s="44"/>
      <c r="I301" s="44"/>
      <c r="J301" s="44"/>
      <c r="K301" s="44"/>
      <c r="L301" s="44"/>
      <c r="M301" s="64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/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</row>
    <row r="302" spans="1:153" s="10" customFormat="1" ht="23.1" customHeight="1" x14ac:dyDescent="0.25">
      <c r="A302" s="348" t="s">
        <v>8</v>
      </c>
      <c r="B302" s="76" t="s">
        <v>4</v>
      </c>
      <c r="C302" s="76"/>
      <c r="D302" s="9"/>
      <c r="E302" s="40"/>
      <c r="F302" s="210"/>
      <c r="G302" s="40"/>
      <c r="H302" s="44"/>
      <c r="I302" s="40"/>
      <c r="J302" s="44"/>
      <c r="K302" s="44"/>
      <c r="L302" s="44"/>
      <c r="M302" s="64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</row>
    <row r="303" spans="1:153" s="13" customFormat="1" ht="23.1" customHeight="1" x14ac:dyDescent="0.25">
      <c r="A303" s="348" t="s">
        <v>7</v>
      </c>
      <c r="B303" s="179" t="s">
        <v>6</v>
      </c>
      <c r="C303" s="76" t="s">
        <v>964</v>
      </c>
      <c r="D303" s="9" t="s">
        <v>2</v>
      </c>
      <c r="E303" s="40">
        <v>5800</v>
      </c>
      <c r="F303" s="210">
        <f>'Costuri unitare (2)'!Q25</f>
        <v>181.09740000000002</v>
      </c>
      <c r="G303" s="379">
        <f>E303*F303/1000</f>
        <v>1050.3649200000002</v>
      </c>
      <c r="H303" s="379">
        <v>0</v>
      </c>
      <c r="I303" s="379">
        <f>G303</f>
        <v>1050.3649200000002</v>
      </c>
      <c r="J303" s="382"/>
      <c r="K303" s="382"/>
      <c r="L303" s="379">
        <v>0</v>
      </c>
      <c r="M303" s="380">
        <f>I303</f>
        <v>1050.3649200000002</v>
      </c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/>
      <c r="ET303" s="6"/>
      <c r="EU303" s="6"/>
      <c r="EV303" s="6"/>
      <c r="EW303" s="6"/>
    </row>
    <row r="304" spans="1:153" s="6" customFormat="1" ht="23.1" customHeight="1" x14ac:dyDescent="0.25">
      <c r="A304" s="355" t="s">
        <v>30</v>
      </c>
      <c r="B304" s="81" t="s">
        <v>5</v>
      </c>
      <c r="C304" s="76"/>
      <c r="D304" s="9"/>
      <c r="E304" s="40"/>
      <c r="F304" s="210"/>
      <c r="G304" s="379"/>
      <c r="H304" s="379"/>
      <c r="I304" s="379"/>
      <c r="J304" s="379"/>
      <c r="K304" s="379"/>
      <c r="L304" s="379"/>
      <c r="M304" s="380"/>
    </row>
    <row r="305" spans="1:153" ht="11.25" customHeight="1" thickBot="1" x14ac:dyDescent="0.25">
      <c r="A305" s="349"/>
      <c r="B305" s="82"/>
      <c r="C305" s="82"/>
      <c r="D305" s="83"/>
      <c r="E305" s="83"/>
      <c r="F305" s="215"/>
      <c r="G305" s="388"/>
      <c r="H305" s="386"/>
      <c r="I305" s="386"/>
      <c r="J305" s="382"/>
      <c r="K305" s="386"/>
      <c r="L305" s="386"/>
      <c r="M305" s="384"/>
    </row>
    <row r="306" spans="1:153" s="5" customFormat="1" ht="25.9" customHeight="1" thickBot="1" x14ac:dyDescent="0.25">
      <c r="A306" s="350" t="s">
        <v>1</v>
      </c>
      <c r="B306" s="451" t="s">
        <v>0</v>
      </c>
      <c r="C306" s="451"/>
      <c r="D306" s="451"/>
      <c r="E306" s="71"/>
      <c r="F306" s="212"/>
      <c r="G306" s="381">
        <f t="shared" ref="G306:M306" si="25">SUM(G299:G304)</f>
        <v>1050.3649200000002</v>
      </c>
      <c r="H306" s="381">
        <f t="shared" si="25"/>
        <v>0</v>
      </c>
      <c r="I306" s="381">
        <f t="shared" si="25"/>
        <v>1050.3649200000002</v>
      </c>
      <c r="J306" s="381">
        <f t="shared" si="25"/>
        <v>0</v>
      </c>
      <c r="K306" s="381">
        <f t="shared" si="25"/>
        <v>0</v>
      </c>
      <c r="L306" s="381">
        <f t="shared" si="25"/>
        <v>0</v>
      </c>
      <c r="M306" s="381">
        <f t="shared" si="25"/>
        <v>1050.3649200000002</v>
      </c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</row>
    <row r="307" spans="1:153" x14ac:dyDescent="0.2">
      <c r="A307" s="357"/>
    </row>
    <row r="308" spans="1:153" ht="18.75" thickBot="1" x14ac:dyDescent="0.25">
      <c r="A308" s="346" t="str">
        <f>A19</f>
        <v>Costuri investitionale unitare pentru etapa 2014-2023</v>
      </c>
      <c r="F308" s="52"/>
      <c r="L308" s="1"/>
      <c r="M308" s="1"/>
    </row>
    <row r="309" spans="1:153" ht="40.5" customHeight="1" thickBot="1" x14ac:dyDescent="0.25">
      <c r="A309" s="466" t="s">
        <v>1118</v>
      </c>
      <c r="B309" s="263" t="s">
        <v>1119</v>
      </c>
      <c r="C309" s="263" t="s">
        <v>1249</v>
      </c>
      <c r="D309" s="468" t="s">
        <v>1120</v>
      </c>
      <c r="E309" s="469"/>
      <c r="F309" s="470" t="s">
        <v>1250</v>
      </c>
      <c r="G309" s="470"/>
      <c r="H309" s="471" t="s">
        <v>1251</v>
      </c>
      <c r="I309" s="471"/>
      <c r="L309" s="275" t="s">
        <v>1252</v>
      </c>
      <c r="N309" s="27"/>
    </row>
    <row r="310" spans="1:153" ht="16.5" thickBot="1" x14ac:dyDescent="0.25">
      <c r="A310" s="467"/>
      <c r="B310" s="265">
        <v>0</v>
      </c>
      <c r="C310" s="266">
        <v>0</v>
      </c>
      <c r="D310" s="472">
        <v>755</v>
      </c>
      <c r="E310" s="473"/>
      <c r="F310" s="482">
        <v>0</v>
      </c>
      <c r="G310" s="482"/>
      <c r="H310" s="483">
        <f>F310/D310</f>
        <v>0</v>
      </c>
      <c r="I310" s="483"/>
      <c r="L310" s="268">
        <f>H310*$O$2</f>
        <v>0</v>
      </c>
      <c r="N310" s="27"/>
    </row>
    <row r="311" spans="1:153" s="22" customFormat="1" ht="10.15" customHeight="1" thickBot="1" x14ac:dyDescent="0.3">
      <c r="A311" s="346"/>
      <c r="B311" s="171"/>
      <c r="C311" s="171"/>
      <c r="E311" s="55"/>
      <c r="F311" s="206"/>
      <c r="G311" s="41"/>
      <c r="H311" s="41"/>
      <c r="I311" s="41"/>
      <c r="J311" s="41"/>
      <c r="K311" s="41"/>
      <c r="L311" s="41"/>
      <c r="M311" s="4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  <c r="DS311" s="31"/>
      <c r="DT311" s="31"/>
      <c r="DU311" s="31"/>
      <c r="DV311" s="31"/>
      <c r="DW311" s="31"/>
      <c r="DX311" s="31"/>
      <c r="DY311" s="31"/>
      <c r="DZ311" s="31"/>
      <c r="EA311" s="31"/>
      <c r="EB311" s="31"/>
      <c r="EC311" s="31"/>
      <c r="ED311" s="31"/>
      <c r="EE311" s="31"/>
      <c r="EF311" s="31"/>
      <c r="EG311" s="31"/>
      <c r="EH311" s="31"/>
      <c r="EI311" s="31"/>
      <c r="EJ311" s="31"/>
      <c r="EK311" s="31"/>
      <c r="EL311" s="31"/>
      <c r="EM311" s="31"/>
      <c r="EN311" s="31"/>
      <c r="EO311" s="31"/>
      <c r="EP311" s="31"/>
      <c r="EQ311" s="31"/>
      <c r="ER311" s="31"/>
      <c r="ES311" s="31"/>
      <c r="ET311" s="31"/>
      <c r="EU311" s="31"/>
      <c r="EV311" s="31"/>
      <c r="EW311" s="31"/>
    </row>
    <row r="312" spans="1:153" s="22" customFormat="1" ht="25.9" customHeight="1" thickBot="1" x14ac:dyDescent="0.3">
      <c r="A312" s="346" t="s">
        <v>29</v>
      </c>
      <c r="B312" s="171"/>
      <c r="C312" s="171"/>
      <c r="D312" s="452" t="s">
        <v>104</v>
      </c>
      <c r="E312" s="453"/>
      <c r="F312" s="453"/>
      <c r="G312" s="454"/>
      <c r="H312" s="41"/>
      <c r="I312" s="41"/>
      <c r="J312" s="41"/>
      <c r="K312" s="41"/>
      <c r="L312" s="41"/>
      <c r="M312" s="4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  <c r="DS312" s="31"/>
      <c r="DT312" s="31"/>
      <c r="DU312" s="31"/>
      <c r="DV312" s="31"/>
      <c r="DW312" s="31"/>
      <c r="DX312" s="31"/>
      <c r="DY312" s="31"/>
      <c r="DZ312" s="31"/>
      <c r="EA312" s="31"/>
      <c r="EB312" s="31"/>
      <c r="EC312" s="31"/>
      <c r="ED312" s="31"/>
      <c r="EE312" s="31"/>
      <c r="EF312" s="31"/>
      <c r="EG312" s="31"/>
      <c r="EH312" s="31"/>
      <c r="EI312" s="31"/>
      <c r="EJ312" s="31"/>
      <c r="EK312" s="31"/>
      <c r="EL312" s="31"/>
      <c r="EM312" s="31"/>
      <c r="EN312" s="31"/>
      <c r="EO312" s="31"/>
      <c r="EP312" s="31"/>
      <c r="EQ312" s="31"/>
      <c r="ER312" s="31"/>
      <c r="ES312" s="31"/>
      <c r="ET312" s="31"/>
      <c r="EU312" s="31"/>
      <c r="EV312" s="31"/>
      <c r="EW312" s="31"/>
    </row>
    <row r="313" spans="1:153" s="14" customFormat="1" ht="13.5" thickBot="1" x14ac:dyDescent="0.25">
      <c r="A313" s="352"/>
      <c r="B313" s="18"/>
      <c r="C313" s="18"/>
      <c r="E313" s="37"/>
      <c r="F313" s="213"/>
      <c r="G313" s="43"/>
      <c r="H313" s="43"/>
      <c r="I313" s="43"/>
      <c r="J313" s="43"/>
      <c r="K313" s="43"/>
      <c r="L313" s="43"/>
      <c r="M313" s="43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/>
      <c r="BG313" s="32"/>
      <c r="BH313" s="32"/>
      <c r="BI313" s="32"/>
      <c r="BJ313" s="32"/>
      <c r="BK313" s="32"/>
      <c r="BL313" s="32"/>
      <c r="BM313" s="32"/>
      <c r="BN313" s="32"/>
      <c r="BO313" s="32"/>
      <c r="BP313" s="32"/>
      <c r="BQ313" s="32"/>
      <c r="BR313" s="32"/>
      <c r="BS313" s="32"/>
      <c r="BT313" s="32"/>
      <c r="BU313" s="32"/>
      <c r="BV313" s="32"/>
      <c r="BW313" s="32"/>
      <c r="BX313" s="32"/>
      <c r="BY313" s="32"/>
      <c r="BZ313" s="32"/>
      <c r="CA313" s="32"/>
      <c r="CB313" s="32"/>
      <c r="CC313" s="32"/>
      <c r="CD313" s="32"/>
      <c r="CE313" s="32"/>
      <c r="CF313" s="32"/>
      <c r="CG313" s="32"/>
      <c r="CH313" s="32"/>
      <c r="CI313" s="32"/>
      <c r="CJ313" s="32"/>
      <c r="CK313" s="32"/>
      <c r="CL313" s="32"/>
      <c r="CM313" s="32"/>
      <c r="CN313" s="32"/>
      <c r="CO313" s="32"/>
      <c r="CP313" s="32"/>
      <c r="CQ313" s="32"/>
      <c r="CR313" s="32"/>
      <c r="CS313" s="32"/>
      <c r="CT313" s="32"/>
      <c r="CU313" s="32"/>
      <c r="CV313" s="32"/>
      <c r="CW313" s="32"/>
      <c r="CX313" s="32"/>
      <c r="CY313" s="32"/>
      <c r="CZ313" s="32"/>
      <c r="DA313" s="32"/>
      <c r="DB313" s="32"/>
      <c r="DC313" s="32"/>
      <c r="DD313" s="32"/>
      <c r="DE313" s="32"/>
      <c r="DF313" s="32"/>
      <c r="DG313" s="32"/>
      <c r="DH313" s="32"/>
      <c r="DI313" s="32"/>
      <c r="DJ313" s="32"/>
      <c r="DK313" s="32"/>
      <c r="DL313" s="32"/>
      <c r="DM313" s="32"/>
      <c r="DN313" s="32"/>
      <c r="DO313" s="32"/>
      <c r="DP313" s="32"/>
      <c r="DQ313" s="32"/>
      <c r="DR313" s="32"/>
      <c r="DS313" s="32"/>
      <c r="DT313" s="32"/>
      <c r="DU313" s="32"/>
      <c r="DV313" s="32"/>
      <c r="DW313" s="32"/>
      <c r="DX313" s="32"/>
      <c r="DY313" s="32"/>
      <c r="DZ313" s="32"/>
      <c r="EA313" s="32"/>
      <c r="EB313" s="32"/>
      <c r="EC313" s="32"/>
      <c r="ED313" s="32"/>
      <c r="EE313" s="32"/>
      <c r="EF313" s="32"/>
      <c r="EG313" s="32"/>
      <c r="EH313" s="32"/>
      <c r="EI313" s="32"/>
      <c r="EJ313" s="32"/>
      <c r="EK313" s="32"/>
      <c r="EL313" s="32"/>
      <c r="EM313" s="32"/>
      <c r="EN313" s="32"/>
      <c r="EO313" s="32"/>
      <c r="EP313" s="32"/>
      <c r="EQ313" s="32"/>
      <c r="ER313" s="32"/>
      <c r="ES313" s="32"/>
      <c r="ET313" s="32"/>
      <c r="EU313" s="32"/>
      <c r="EV313" s="32"/>
      <c r="EW313" s="32"/>
    </row>
    <row r="314" spans="1:153" s="22" customFormat="1" ht="40.5" customHeight="1" thickBot="1" x14ac:dyDescent="0.3">
      <c r="A314" s="346" t="s">
        <v>102</v>
      </c>
      <c r="B314" s="171"/>
      <c r="C314" s="139"/>
      <c r="D314" s="455" t="s">
        <v>114</v>
      </c>
      <c r="E314" s="456"/>
      <c r="F314" s="456"/>
      <c r="G314" s="457"/>
      <c r="H314" s="110"/>
      <c r="I314" s="77"/>
      <c r="J314" s="41"/>
      <c r="K314" s="41"/>
      <c r="L314" s="41"/>
      <c r="M314" s="4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  <c r="DS314" s="31"/>
      <c r="DT314" s="31"/>
      <c r="DU314" s="31"/>
      <c r="DV314" s="31"/>
      <c r="DW314" s="31"/>
      <c r="DX314" s="31"/>
      <c r="DY314" s="31"/>
      <c r="DZ314" s="31"/>
      <c r="EA314" s="31"/>
      <c r="EB314" s="31"/>
      <c r="EC314" s="31"/>
      <c r="ED314" s="31"/>
      <c r="EE314" s="31"/>
      <c r="EF314" s="31"/>
      <c r="EG314" s="31"/>
      <c r="EH314" s="31"/>
      <c r="EI314" s="31"/>
      <c r="EJ314" s="31"/>
      <c r="EK314" s="31"/>
      <c r="EL314" s="31"/>
      <c r="EM314" s="31"/>
      <c r="EN314" s="31"/>
      <c r="EO314" s="31"/>
      <c r="EP314" s="31"/>
      <c r="EQ314" s="31"/>
      <c r="ER314" s="31"/>
      <c r="ES314" s="31"/>
      <c r="ET314" s="31"/>
      <c r="EU314" s="31"/>
      <c r="EV314" s="31"/>
      <c r="EW314" s="31"/>
    </row>
    <row r="315" spans="1:153" s="19" customFormat="1" ht="15.75" customHeight="1" x14ac:dyDescent="0.25">
      <c r="A315" s="353"/>
      <c r="B315" s="21"/>
      <c r="C315" s="21"/>
      <c r="D315" s="20"/>
      <c r="E315" s="174"/>
      <c r="F315" s="214"/>
      <c r="G315" s="174"/>
      <c r="H315" s="174"/>
      <c r="I315" s="174"/>
      <c r="J315" s="49"/>
      <c r="K315" s="49"/>
      <c r="L315" s="49"/>
      <c r="M315" s="4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</row>
    <row r="316" spans="1:153" s="14" customFormat="1" ht="18" x14ac:dyDescent="0.2">
      <c r="A316" s="346" t="s">
        <v>963</v>
      </c>
      <c r="B316" s="18"/>
      <c r="C316" s="18"/>
      <c r="D316" s="18"/>
      <c r="E316" s="56"/>
      <c r="F316" s="207"/>
      <c r="G316" s="43"/>
      <c r="H316" s="43"/>
      <c r="I316" s="43"/>
      <c r="J316" s="43"/>
      <c r="K316" s="43"/>
      <c r="L316" s="43"/>
      <c r="M316" s="43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32"/>
      <c r="BB316" s="32"/>
      <c r="BC316" s="32"/>
      <c r="BD316" s="32"/>
      <c r="BE316" s="32"/>
      <c r="BF316" s="32"/>
      <c r="BG316" s="32"/>
      <c r="BH316" s="32"/>
      <c r="BI316" s="32"/>
      <c r="BJ316" s="32"/>
      <c r="BK316" s="32"/>
      <c r="BL316" s="32"/>
      <c r="BM316" s="32"/>
      <c r="BN316" s="32"/>
      <c r="BO316" s="32"/>
      <c r="BP316" s="32"/>
      <c r="BQ316" s="32"/>
      <c r="BR316" s="32"/>
      <c r="BS316" s="32"/>
      <c r="BT316" s="32"/>
      <c r="BU316" s="32"/>
      <c r="BV316" s="32"/>
      <c r="BW316" s="32"/>
      <c r="BX316" s="32"/>
      <c r="BY316" s="32"/>
      <c r="BZ316" s="32"/>
      <c r="CA316" s="32"/>
      <c r="CB316" s="32"/>
      <c r="CC316" s="32"/>
      <c r="CD316" s="32"/>
      <c r="CE316" s="32"/>
      <c r="CF316" s="32"/>
      <c r="CG316" s="32"/>
      <c r="CH316" s="32"/>
      <c r="CI316" s="32"/>
      <c r="CJ316" s="32"/>
      <c r="CK316" s="32"/>
      <c r="CL316" s="32"/>
      <c r="CM316" s="32"/>
      <c r="CN316" s="32"/>
      <c r="CO316" s="32"/>
      <c r="CP316" s="32"/>
      <c r="CQ316" s="32"/>
      <c r="CR316" s="32"/>
      <c r="CS316" s="32"/>
      <c r="CT316" s="32"/>
      <c r="CU316" s="32"/>
      <c r="CV316" s="32"/>
      <c r="CW316" s="32"/>
      <c r="CX316" s="32"/>
      <c r="CY316" s="32"/>
      <c r="CZ316" s="32"/>
      <c r="DA316" s="32"/>
      <c r="DB316" s="32"/>
      <c r="DC316" s="32"/>
      <c r="DD316" s="32"/>
      <c r="DE316" s="32"/>
      <c r="DF316" s="32"/>
      <c r="DG316" s="32"/>
      <c r="DH316" s="32"/>
      <c r="DI316" s="32"/>
      <c r="DJ316" s="32"/>
      <c r="DK316" s="32"/>
      <c r="DL316" s="32"/>
      <c r="DM316" s="32"/>
      <c r="DN316" s="32"/>
      <c r="DO316" s="32"/>
      <c r="DP316" s="32"/>
      <c r="DQ316" s="32"/>
      <c r="DR316" s="32"/>
      <c r="DS316" s="32"/>
      <c r="DT316" s="32"/>
      <c r="DU316" s="32"/>
      <c r="DV316" s="32"/>
      <c r="DW316" s="32"/>
      <c r="DX316" s="32"/>
      <c r="DY316" s="32"/>
      <c r="DZ316" s="32"/>
      <c r="EA316" s="32"/>
      <c r="EB316" s="32"/>
      <c r="EC316" s="32"/>
      <c r="ED316" s="32"/>
      <c r="EE316" s="32"/>
      <c r="EF316" s="32"/>
      <c r="EG316" s="32"/>
      <c r="EH316" s="32"/>
      <c r="EI316" s="32"/>
      <c r="EJ316" s="32"/>
      <c r="EK316" s="32"/>
      <c r="EL316" s="32"/>
      <c r="EM316" s="32"/>
      <c r="EN316" s="32"/>
      <c r="EO316" s="32"/>
      <c r="EP316" s="32"/>
      <c r="EQ316" s="32"/>
      <c r="ER316" s="32"/>
      <c r="ES316" s="32"/>
      <c r="ET316" s="32"/>
      <c r="EU316" s="32"/>
      <c r="EV316" s="32"/>
      <c r="EW316" s="32"/>
    </row>
    <row r="317" spans="1:153" s="14" customFormat="1" ht="18" x14ac:dyDescent="0.25">
      <c r="A317" s="346" t="s">
        <v>28</v>
      </c>
      <c r="B317" s="16"/>
      <c r="C317" s="16"/>
      <c r="D317" s="15"/>
      <c r="E317" s="56"/>
      <c r="F317" s="207"/>
      <c r="G317" s="43"/>
      <c r="H317" s="43"/>
      <c r="I317" s="43"/>
      <c r="J317" s="43"/>
      <c r="K317" s="43"/>
      <c r="L317" s="43"/>
      <c r="M317" s="43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/>
      <c r="BG317" s="32"/>
      <c r="BH317" s="32"/>
      <c r="BI317" s="32"/>
      <c r="BJ317" s="32"/>
      <c r="BK317" s="32"/>
      <c r="BL317" s="32"/>
      <c r="BM317" s="32"/>
      <c r="BN317" s="32"/>
      <c r="BO317" s="32"/>
      <c r="BP317" s="32"/>
      <c r="BQ317" s="32"/>
      <c r="BR317" s="32"/>
      <c r="BS317" s="32"/>
      <c r="BT317" s="32"/>
      <c r="BU317" s="32"/>
      <c r="BV317" s="32"/>
      <c r="BW317" s="32"/>
      <c r="BX317" s="32"/>
      <c r="BY317" s="32"/>
      <c r="BZ317" s="32"/>
      <c r="CA317" s="32"/>
      <c r="CB317" s="32"/>
      <c r="CC317" s="32"/>
      <c r="CD317" s="32"/>
      <c r="CE317" s="32"/>
      <c r="CF317" s="32"/>
      <c r="CG317" s="32"/>
      <c r="CH317" s="32"/>
      <c r="CI317" s="32"/>
      <c r="CJ317" s="32"/>
      <c r="CK317" s="32"/>
      <c r="CL317" s="32"/>
      <c r="CM317" s="32"/>
      <c r="CN317" s="32"/>
      <c r="CO317" s="32"/>
      <c r="CP317" s="32"/>
      <c r="CQ317" s="32"/>
      <c r="CR317" s="32"/>
      <c r="CS317" s="32"/>
      <c r="CT317" s="32"/>
      <c r="CU317" s="32"/>
      <c r="CV317" s="32"/>
      <c r="CW317" s="32"/>
      <c r="CX317" s="32"/>
      <c r="CY317" s="32"/>
      <c r="CZ317" s="32"/>
      <c r="DA317" s="32"/>
      <c r="DB317" s="32"/>
      <c r="DC317" s="32"/>
      <c r="DD317" s="32"/>
      <c r="DE317" s="32"/>
      <c r="DF317" s="32"/>
      <c r="DG317" s="32"/>
      <c r="DH317" s="32"/>
      <c r="DI317" s="32"/>
      <c r="DJ317" s="32"/>
      <c r="DK317" s="32"/>
      <c r="DL317" s="32"/>
      <c r="DM317" s="32"/>
      <c r="DN317" s="32"/>
      <c r="DO317" s="32"/>
      <c r="DP317" s="32"/>
      <c r="DQ317" s="32"/>
      <c r="DR317" s="32"/>
      <c r="DS317" s="32"/>
      <c r="DT317" s="32"/>
      <c r="DU317" s="32"/>
      <c r="DV317" s="32"/>
      <c r="DW317" s="32"/>
      <c r="DX317" s="32"/>
      <c r="DY317" s="32"/>
      <c r="DZ317" s="32"/>
      <c r="EA317" s="32"/>
      <c r="EB317" s="32"/>
      <c r="EC317" s="32"/>
      <c r="ED317" s="32"/>
      <c r="EE317" s="32"/>
      <c r="EF317" s="32"/>
      <c r="EG317" s="32"/>
      <c r="EH317" s="32"/>
      <c r="EI317" s="32"/>
      <c r="EJ317" s="32"/>
      <c r="EK317" s="32"/>
      <c r="EL317" s="32"/>
      <c r="EM317" s="32"/>
      <c r="EN317" s="32"/>
      <c r="EO317" s="32"/>
      <c r="EP317" s="32"/>
      <c r="EQ317" s="32"/>
      <c r="ER317" s="32"/>
      <c r="ES317" s="32"/>
      <c r="ET317" s="32"/>
      <c r="EU317" s="32"/>
      <c r="EV317" s="32"/>
      <c r="EW317" s="32"/>
    </row>
    <row r="318" spans="1:153" s="14" customFormat="1" ht="12.6" customHeight="1" x14ac:dyDescent="0.25">
      <c r="A318" s="346"/>
      <c r="B318" s="16"/>
      <c r="C318" s="16"/>
      <c r="D318" s="15"/>
      <c r="E318" s="56"/>
      <c r="F318" s="207"/>
      <c r="G318" s="43"/>
      <c r="H318" s="43"/>
      <c r="I318" s="43"/>
      <c r="J318" s="43"/>
      <c r="K318" s="43"/>
      <c r="L318" s="43"/>
      <c r="M318" s="43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/>
      <c r="BG318" s="32"/>
      <c r="BH318" s="32"/>
      <c r="BI318" s="32"/>
      <c r="BJ318" s="32"/>
      <c r="BK318" s="32"/>
      <c r="BL318" s="32"/>
      <c r="BM318" s="32"/>
      <c r="BN318" s="32"/>
      <c r="BO318" s="32"/>
      <c r="BP318" s="32"/>
      <c r="BQ318" s="32"/>
      <c r="BR318" s="32"/>
      <c r="BS318" s="32"/>
      <c r="BT318" s="32"/>
      <c r="BU318" s="32"/>
      <c r="BV318" s="32"/>
      <c r="BW318" s="32"/>
      <c r="BX318" s="32"/>
      <c r="BY318" s="32"/>
      <c r="BZ318" s="32"/>
      <c r="CA318" s="32"/>
      <c r="CB318" s="32"/>
      <c r="CC318" s="32"/>
      <c r="CD318" s="32"/>
      <c r="CE318" s="32"/>
      <c r="CF318" s="32"/>
      <c r="CG318" s="32"/>
      <c r="CH318" s="32"/>
      <c r="CI318" s="32"/>
      <c r="CJ318" s="32"/>
      <c r="CK318" s="32"/>
      <c r="CL318" s="32"/>
      <c r="CM318" s="32"/>
      <c r="CN318" s="32"/>
      <c r="CO318" s="32"/>
      <c r="CP318" s="32"/>
      <c r="CQ318" s="32"/>
      <c r="CR318" s="32"/>
      <c r="CS318" s="32"/>
      <c r="CT318" s="32"/>
      <c r="CU318" s="32"/>
      <c r="CV318" s="32"/>
      <c r="CW318" s="32"/>
      <c r="CX318" s="32"/>
      <c r="CY318" s="32"/>
      <c r="CZ318" s="32"/>
      <c r="DA318" s="32"/>
      <c r="DB318" s="32"/>
      <c r="DC318" s="32"/>
      <c r="DD318" s="32"/>
      <c r="DE318" s="32"/>
      <c r="DF318" s="32"/>
      <c r="DG318" s="32"/>
      <c r="DH318" s="32"/>
      <c r="DI318" s="32"/>
      <c r="DJ318" s="32"/>
      <c r="DK318" s="32"/>
      <c r="DL318" s="32"/>
      <c r="DM318" s="32"/>
      <c r="DN318" s="32"/>
      <c r="DO318" s="32"/>
      <c r="DP318" s="32"/>
      <c r="DQ318" s="32"/>
      <c r="DR318" s="32"/>
      <c r="DS318" s="32"/>
      <c r="DT318" s="32"/>
      <c r="DU318" s="32"/>
      <c r="DV318" s="32"/>
      <c r="DW318" s="32"/>
      <c r="DX318" s="32"/>
      <c r="DY318" s="32"/>
      <c r="DZ318" s="32"/>
      <c r="EA318" s="32"/>
      <c r="EB318" s="32"/>
      <c r="EC318" s="32"/>
      <c r="ED318" s="32"/>
      <c r="EE318" s="32"/>
      <c r="EF318" s="32"/>
      <c r="EG318" s="32"/>
      <c r="EH318" s="32"/>
      <c r="EI318" s="32"/>
      <c r="EJ318" s="32"/>
      <c r="EK318" s="32"/>
      <c r="EL318" s="32"/>
      <c r="EM318" s="32"/>
      <c r="EN318" s="32"/>
      <c r="EO318" s="32"/>
      <c r="EP318" s="32"/>
      <c r="EQ318" s="32"/>
      <c r="ER318" s="32"/>
      <c r="ES318" s="32"/>
      <c r="ET318" s="32"/>
      <c r="EU318" s="32"/>
      <c r="EV318" s="32"/>
      <c r="EW318" s="32"/>
    </row>
    <row r="319" spans="1:153" s="14" customFormat="1" ht="18.75" thickBot="1" x14ac:dyDescent="0.3">
      <c r="A319" s="354"/>
      <c r="B319" s="16"/>
      <c r="C319" s="16"/>
      <c r="D319" s="15"/>
      <c r="E319" s="56"/>
      <c r="F319" s="207"/>
      <c r="G319" s="43"/>
      <c r="H319" s="43"/>
      <c r="I319" s="43"/>
      <c r="J319" s="43"/>
      <c r="K319" s="43"/>
      <c r="L319" s="43"/>
      <c r="M319" s="43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/>
      <c r="BG319" s="32"/>
      <c r="BH319" s="32"/>
      <c r="BI319" s="32"/>
      <c r="BJ319" s="32"/>
      <c r="BK319" s="32"/>
      <c r="BL319" s="32"/>
      <c r="BM319" s="32"/>
      <c r="BN319" s="32"/>
      <c r="BO319" s="32"/>
      <c r="BP319" s="32"/>
      <c r="BQ319" s="32"/>
      <c r="BR319" s="32"/>
      <c r="BS319" s="32"/>
      <c r="BT319" s="32"/>
      <c r="BU319" s="32"/>
      <c r="BV319" s="32"/>
      <c r="BW319" s="32"/>
      <c r="BX319" s="32"/>
      <c r="BY319" s="32"/>
      <c r="BZ319" s="32"/>
      <c r="CA319" s="32"/>
      <c r="CB319" s="32"/>
      <c r="CC319" s="32"/>
      <c r="CD319" s="32"/>
      <c r="CE319" s="32"/>
      <c r="CF319" s="32"/>
      <c r="CG319" s="32"/>
      <c r="CH319" s="32"/>
      <c r="CI319" s="32"/>
      <c r="CJ319" s="32"/>
      <c r="CK319" s="32"/>
      <c r="CL319" s="32"/>
      <c r="CM319" s="32"/>
      <c r="CN319" s="32"/>
      <c r="CO319" s="32"/>
      <c r="CP319" s="32"/>
      <c r="CQ319" s="32"/>
      <c r="CR319" s="32"/>
      <c r="CS319" s="32"/>
      <c r="CT319" s="32"/>
      <c r="CU319" s="32"/>
      <c r="CV319" s="32"/>
      <c r="CW319" s="32"/>
      <c r="CX319" s="32"/>
      <c r="CY319" s="32"/>
      <c r="CZ319" s="32"/>
      <c r="DA319" s="32"/>
      <c r="DB319" s="32"/>
      <c r="DC319" s="32"/>
      <c r="DD319" s="32"/>
      <c r="DE319" s="32"/>
      <c r="DF319" s="32"/>
      <c r="DG319" s="32"/>
      <c r="DH319" s="32"/>
      <c r="DI319" s="32"/>
      <c r="DJ319" s="32"/>
      <c r="DK319" s="32"/>
      <c r="DL319" s="32"/>
      <c r="DM319" s="32"/>
      <c r="DN319" s="32"/>
      <c r="DO319" s="32"/>
      <c r="DP319" s="32"/>
      <c r="DQ319" s="32"/>
      <c r="DR319" s="32"/>
      <c r="DS319" s="32"/>
      <c r="DT319" s="32"/>
      <c r="DU319" s="32"/>
      <c r="DV319" s="32"/>
      <c r="DW319" s="32"/>
      <c r="DX319" s="32"/>
      <c r="DY319" s="32"/>
      <c r="DZ319" s="32"/>
      <c r="EA319" s="32"/>
      <c r="EB319" s="32"/>
      <c r="EC319" s="32"/>
      <c r="ED319" s="32"/>
      <c r="EE319" s="32"/>
      <c r="EF319" s="32"/>
      <c r="EG319" s="32"/>
      <c r="EH319" s="32"/>
      <c r="EI319" s="32"/>
      <c r="EJ319" s="32"/>
      <c r="EK319" s="32"/>
      <c r="EL319" s="32"/>
      <c r="EM319" s="32"/>
      <c r="EN319" s="32"/>
      <c r="EO319" s="32"/>
      <c r="EP319" s="32"/>
      <c r="EQ319" s="32"/>
      <c r="ER319" s="32"/>
      <c r="ES319" s="32"/>
      <c r="ET319" s="32"/>
      <c r="EU319" s="32"/>
      <c r="EV319" s="32"/>
      <c r="EW319" s="32"/>
    </row>
    <row r="320" spans="1:153" s="3" customFormat="1" ht="32.450000000000003" customHeight="1" x14ac:dyDescent="0.2">
      <c r="A320" s="458" t="s">
        <v>27</v>
      </c>
      <c r="B320" s="440" t="s">
        <v>26</v>
      </c>
      <c r="C320" s="440" t="s">
        <v>25</v>
      </c>
      <c r="D320" s="440" t="s">
        <v>24</v>
      </c>
      <c r="E320" s="440" t="s">
        <v>23</v>
      </c>
      <c r="F320" s="461" t="s">
        <v>22</v>
      </c>
      <c r="G320" s="440" t="s">
        <v>1247</v>
      </c>
      <c r="H320" s="172" t="s">
        <v>21</v>
      </c>
      <c r="I320" s="172" t="s">
        <v>20</v>
      </c>
      <c r="J320" s="172" t="s">
        <v>19</v>
      </c>
      <c r="K320" s="172" t="s">
        <v>101</v>
      </c>
      <c r="L320" s="440" t="s">
        <v>18</v>
      </c>
      <c r="M320" s="442"/>
    </row>
    <row r="321" spans="1:153" s="3" customFormat="1" ht="30" customHeight="1" thickBot="1" x14ac:dyDescent="0.25">
      <c r="A321" s="459"/>
      <c r="B321" s="460"/>
      <c r="C321" s="460"/>
      <c r="D321" s="460"/>
      <c r="E321" s="460"/>
      <c r="F321" s="462"/>
      <c r="G321" s="460"/>
      <c r="H321" s="68" t="s">
        <v>1163</v>
      </c>
      <c r="I321" s="68" t="s">
        <v>1162</v>
      </c>
      <c r="J321" s="68" t="s">
        <v>96</v>
      </c>
      <c r="K321" s="68" t="s">
        <v>97</v>
      </c>
      <c r="L321" s="173" t="s">
        <v>1083</v>
      </c>
      <c r="M321" s="69" t="s">
        <v>17</v>
      </c>
    </row>
    <row r="322" spans="1:153" s="12" customFormat="1" ht="24.95" customHeight="1" x14ac:dyDescent="0.25">
      <c r="A322" s="347" t="s">
        <v>16</v>
      </c>
      <c r="B322" s="463" t="s">
        <v>15</v>
      </c>
      <c r="C322" s="464"/>
      <c r="D322" s="464"/>
      <c r="E322" s="464"/>
      <c r="F322" s="465"/>
      <c r="G322" s="66"/>
      <c r="H322" s="66"/>
      <c r="I322" s="66"/>
      <c r="J322" s="66"/>
      <c r="K322" s="66"/>
      <c r="L322" s="66"/>
      <c r="M322" s="67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</row>
    <row r="323" spans="1:153" s="11" customFormat="1" ht="21" customHeight="1" x14ac:dyDescent="0.25">
      <c r="A323" s="348" t="s">
        <v>14</v>
      </c>
      <c r="B323" s="8" t="s">
        <v>13</v>
      </c>
      <c r="C323" s="76"/>
      <c r="D323" s="9"/>
      <c r="E323" s="40"/>
      <c r="F323" s="210"/>
      <c r="G323" s="40"/>
      <c r="H323" s="40"/>
      <c r="I323" s="40"/>
      <c r="J323" s="47"/>
      <c r="K323" s="47"/>
      <c r="L323" s="40"/>
      <c r="M323" s="64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</row>
    <row r="324" spans="1:153" s="10" customFormat="1" ht="23.1" customHeight="1" x14ac:dyDescent="0.25">
      <c r="A324" s="348" t="s">
        <v>12</v>
      </c>
      <c r="B324" s="8" t="s">
        <v>11</v>
      </c>
      <c r="C324" s="8"/>
      <c r="D324" s="9"/>
      <c r="E324" s="40"/>
      <c r="F324" s="210"/>
      <c r="G324" s="40"/>
      <c r="H324" s="40"/>
      <c r="I324" s="40"/>
      <c r="J324" s="40"/>
      <c r="K324" s="40"/>
      <c r="L324" s="40"/>
      <c r="M324" s="64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</row>
    <row r="325" spans="1:153" s="10" customFormat="1" ht="23.1" customHeight="1" x14ac:dyDescent="0.25">
      <c r="A325" s="348" t="s">
        <v>10</v>
      </c>
      <c r="B325" s="8" t="s">
        <v>9</v>
      </c>
      <c r="C325" s="76"/>
      <c r="D325" s="9"/>
      <c r="E325" s="40"/>
      <c r="F325" s="210"/>
      <c r="G325" s="40"/>
      <c r="H325" s="40"/>
      <c r="I325" s="40"/>
      <c r="J325" s="40"/>
      <c r="K325" s="40"/>
      <c r="L325" s="40"/>
      <c r="M325" s="64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</row>
    <row r="326" spans="1:153" s="10" customFormat="1" ht="23.1" customHeight="1" x14ac:dyDescent="0.25">
      <c r="A326" s="348" t="s">
        <v>8</v>
      </c>
      <c r="B326" s="175" t="s">
        <v>4</v>
      </c>
      <c r="C326" s="76"/>
      <c r="D326" s="9"/>
      <c r="E326" s="40"/>
      <c r="F326" s="210"/>
      <c r="G326" s="40"/>
      <c r="H326" s="40"/>
      <c r="I326" s="40"/>
      <c r="J326" s="40"/>
      <c r="K326" s="40"/>
      <c r="L326" s="40"/>
      <c r="M326" s="64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</row>
    <row r="327" spans="1:153" s="13" customFormat="1" ht="23.1" customHeight="1" x14ac:dyDescent="0.25">
      <c r="A327" s="348" t="s">
        <v>7</v>
      </c>
      <c r="B327" s="175" t="s">
        <v>6</v>
      </c>
      <c r="C327" s="76" t="s">
        <v>536</v>
      </c>
      <c r="D327" s="9" t="s">
        <v>2</v>
      </c>
      <c r="E327" s="40">
        <v>11000</v>
      </c>
      <c r="F327" s="210">
        <f>'Costuri unitare (2)'!Q25</f>
        <v>181.09740000000002</v>
      </c>
      <c r="G327" s="379">
        <f>E327*F327/1000</f>
        <v>1992.0714</v>
      </c>
      <c r="H327" s="379">
        <v>0</v>
      </c>
      <c r="I327" s="379">
        <f>G327</f>
        <v>1992.0714</v>
      </c>
      <c r="J327" s="379"/>
      <c r="K327" s="379"/>
      <c r="L327" s="379">
        <f>H327</f>
        <v>0</v>
      </c>
      <c r="M327" s="380">
        <f>I327</f>
        <v>1992.0714</v>
      </c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</row>
    <row r="328" spans="1:153" s="6" customFormat="1" ht="22.5" customHeight="1" x14ac:dyDescent="0.25">
      <c r="A328" s="355" t="s">
        <v>30</v>
      </c>
      <c r="B328" s="177" t="s">
        <v>5</v>
      </c>
      <c r="C328" s="76" t="s">
        <v>537</v>
      </c>
      <c r="D328" s="9" t="s">
        <v>3</v>
      </c>
      <c r="E328" s="40">
        <v>2</v>
      </c>
      <c r="F328" s="210">
        <f>'Costuri unitare (2)'!Q45</f>
        <v>103231.79999999997</v>
      </c>
      <c r="G328" s="379">
        <f>E328*F328/1000</f>
        <v>206.46359999999996</v>
      </c>
      <c r="H328" s="379">
        <v>0</v>
      </c>
      <c r="I328" s="379">
        <f>G328</f>
        <v>206.46359999999996</v>
      </c>
      <c r="J328" s="379"/>
      <c r="K328" s="379"/>
      <c r="L328" s="379">
        <f>H328</f>
        <v>0</v>
      </c>
      <c r="M328" s="380">
        <f>I328</f>
        <v>206.46359999999996</v>
      </c>
    </row>
    <row r="329" spans="1:153" ht="12" customHeight="1" thickBot="1" x14ac:dyDescent="0.25">
      <c r="A329" s="349"/>
      <c r="B329" s="25"/>
      <c r="C329" s="25"/>
      <c r="D329" s="23"/>
      <c r="E329" s="23"/>
      <c r="F329" s="211"/>
      <c r="G329" s="386"/>
      <c r="H329" s="379"/>
      <c r="I329" s="386"/>
      <c r="J329" s="386"/>
      <c r="K329" s="386"/>
      <c r="L329" s="379"/>
      <c r="M329" s="387"/>
    </row>
    <row r="330" spans="1:153" s="5" customFormat="1" ht="25.9" customHeight="1" thickBot="1" x14ac:dyDescent="0.25">
      <c r="A330" s="350" t="s">
        <v>1</v>
      </c>
      <c r="B330" s="451" t="s">
        <v>0</v>
      </c>
      <c r="C330" s="451"/>
      <c r="D330" s="451"/>
      <c r="E330" s="71"/>
      <c r="F330" s="212"/>
      <c r="G330" s="381">
        <f t="shared" ref="G330:M330" si="26">SUM(G323:G328)</f>
        <v>2198.5349999999999</v>
      </c>
      <c r="H330" s="381">
        <f t="shared" si="26"/>
        <v>0</v>
      </c>
      <c r="I330" s="381">
        <f t="shared" si="26"/>
        <v>2198.5349999999999</v>
      </c>
      <c r="J330" s="381">
        <f t="shared" si="26"/>
        <v>0</v>
      </c>
      <c r="K330" s="381">
        <f t="shared" si="26"/>
        <v>0</v>
      </c>
      <c r="L330" s="381">
        <f t="shared" si="26"/>
        <v>0</v>
      </c>
      <c r="M330" s="381">
        <f t="shared" si="26"/>
        <v>2198.5349999999999</v>
      </c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</row>
    <row r="331" spans="1:153" x14ac:dyDescent="0.2">
      <c r="A331" s="445"/>
      <c r="B331" s="445"/>
      <c r="C331" s="445"/>
      <c r="D331" s="445"/>
      <c r="E331" s="445"/>
      <c r="F331" s="445"/>
      <c r="G331" s="445"/>
      <c r="H331" s="445"/>
    </row>
    <row r="332" spans="1:153" ht="18.75" thickBot="1" x14ac:dyDescent="0.25">
      <c r="A332" s="346" t="s">
        <v>1117</v>
      </c>
      <c r="F332" s="52"/>
      <c r="L332" s="1"/>
      <c r="M332" s="1"/>
    </row>
    <row r="333" spans="1:153" ht="40.5" customHeight="1" thickBot="1" x14ac:dyDescent="0.25">
      <c r="A333" s="466" t="s">
        <v>1118</v>
      </c>
      <c r="B333" s="263" t="s">
        <v>1119</v>
      </c>
      <c r="C333" s="263" t="s">
        <v>1249</v>
      </c>
      <c r="D333" s="468" t="s">
        <v>1120</v>
      </c>
      <c r="E333" s="469"/>
      <c r="F333" s="470" t="s">
        <v>1250</v>
      </c>
      <c r="G333" s="470"/>
      <c r="H333" s="471" t="s">
        <v>1251</v>
      </c>
      <c r="I333" s="471"/>
      <c r="L333" s="275" t="s">
        <v>1252</v>
      </c>
      <c r="N333" s="27"/>
    </row>
    <row r="334" spans="1:153" ht="16.5" thickBot="1" x14ac:dyDescent="0.25">
      <c r="A334" s="467"/>
      <c r="B334" s="265">
        <v>0</v>
      </c>
      <c r="C334" s="266">
        <v>0</v>
      </c>
      <c r="D334" s="472">
        <v>1852</v>
      </c>
      <c r="E334" s="473"/>
      <c r="F334" s="482">
        <f>I330</f>
        <v>2198.5349999999999</v>
      </c>
      <c r="G334" s="482"/>
      <c r="H334" s="483">
        <f>F334/D334</f>
        <v>1.1871139308855292</v>
      </c>
      <c r="I334" s="483"/>
      <c r="L334" s="268">
        <f>H334*$O$2</f>
        <v>5.8785881857451407</v>
      </c>
      <c r="N334" s="27"/>
    </row>
    <row r="335" spans="1:153" s="22" customFormat="1" ht="10.15" customHeight="1" thickBot="1" x14ac:dyDescent="0.3">
      <c r="A335" s="346"/>
      <c r="B335" s="171"/>
      <c r="C335" s="171"/>
      <c r="E335" s="55"/>
      <c r="F335" s="206"/>
      <c r="G335" s="41"/>
      <c r="H335" s="41"/>
      <c r="I335" s="41"/>
      <c r="J335" s="41"/>
      <c r="K335" s="41"/>
      <c r="L335" s="41"/>
      <c r="M335" s="4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  <c r="DS335" s="31"/>
      <c r="DT335" s="31"/>
      <c r="DU335" s="31"/>
      <c r="DV335" s="31"/>
      <c r="DW335" s="31"/>
      <c r="DX335" s="31"/>
      <c r="DY335" s="31"/>
      <c r="DZ335" s="31"/>
      <c r="EA335" s="31"/>
      <c r="EB335" s="31"/>
      <c r="EC335" s="31"/>
      <c r="ED335" s="31"/>
      <c r="EE335" s="31"/>
      <c r="EF335" s="31"/>
      <c r="EG335" s="31"/>
      <c r="EH335" s="31"/>
      <c r="EI335" s="31"/>
      <c r="EJ335" s="31"/>
      <c r="EK335" s="31"/>
      <c r="EL335" s="31"/>
      <c r="EM335" s="31"/>
      <c r="EN335" s="31"/>
      <c r="EO335" s="31"/>
      <c r="EP335" s="31"/>
      <c r="EQ335" s="31"/>
      <c r="ER335" s="31"/>
      <c r="ES335" s="31"/>
      <c r="ET335" s="31"/>
      <c r="EU335" s="31"/>
      <c r="EV335" s="31"/>
      <c r="EW335" s="31"/>
    </row>
    <row r="336" spans="1:153" s="22" customFormat="1" ht="17.25" hidden="1" customHeight="1" thickBot="1" x14ac:dyDescent="0.3">
      <c r="A336" s="346" t="s">
        <v>29</v>
      </c>
      <c r="B336" s="171"/>
      <c r="C336" s="171"/>
      <c r="D336" s="452" t="s">
        <v>104</v>
      </c>
      <c r="E336" s="453"/>
      <c r="F336" s="453"/>
      <c r="G336" s="454"/>
      <c r="H336" s="41"/>
      <c r="I336" s="41"/>
      <c r="J336" s="41"/>
      <c r="K336" s="41"/>
      <c r="L336" s="41"/>
      <c r="M336" s="4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  <c r="DS336" s="31"/>
      <c r="DT336" s="31"/>
      <c r="DU336" s="31"/>
      <c r="DV336" s="31"/>
      <c r="DW336" s="31"/>
      <c r="DX336" s="31"/>
      <c r="DY336" s="31"/>
      <c r="DZ336" s="31"/>
      <c r="EA336" s="31"/>
      <c r="EB336" s="31"/>
      <c r="EC336" s="31"/>
      <c r="ED336" s="31"/>
      <c r="EE336" s="31"/>
      <c r="EF336" s="31"/>
      <c r="EG336" s="31"/>
      <c r="EH336" s="31"/>
      <c r="EI336" s="31"/>
      <c r="EJ336" s="31"/>
      <c r="EK336" s="31"/>
      <c r="EL336" s="31"/>
      <c r="EM336" s="31"/>
      <c r="EN336" s="31"/>
      <c r="EO336" s="31"/>
      <c r="EP336" s="31"/>
      <c r="EQ336" s="31"/>
      <c r="ER336" s="31"/>
      <c r="ES336" s="31"/>
      <c r="ET336" s="31"/>
      <c r="EU336" s="31"/>
      <c r="EV336" s="31"/>
      <c r="EW336" s="31"/>
    </row>
    <row r="337" spans="1:153" s="14" customFormat="1" ht="13.5" hidden="1" thickBot="1" x14ac:dyDescent="0.25">
      <c r="A337" s="352"/>
      <c r="B337" s="18"/>
      <c r="C337" s="18"/>
      <c r="E337" s="37"/>
      <c r="F337" s="213"/>
      <c r="G337" s="43"/>
      <c r="H337" s="43"/>
      <c r="I337" s="43"/>
      <c r="J337" s="43"/>
      <c r="K337" s="43"/>
      <c r="L337" s="43"/>
      <c r="M337" s="43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/>
      <c r="BG337" s="32"/>
      <c r="BH337" s="32"/>
      <c r="BI337" s="32"/>
      <c r="BJ337" s="32"/>
      <c r="BK337" s="32"/>
      <c r="BL337" s="32"/>
      <c r="BM337" s="32"/>
      <c r="BN337" s="32"/>
      <c r="BO337" s="32"/>
      <c r="BP337" s="32"/>
      <c r="BQ337" s="32"/>
      <c r="BR337" s="32"/>
      <c r="BS337" s="32"/>
      <c r="BT337" s="32"/>
      <c r="BU337" s="32"/>
      <c r="BV337" s="32"/>
      <c r="BW337" s="32"/>
      <c r="BX337" s="32"/>
      <c r="BY337" s="32"/>
      <c r="BZ337" s="32"/>
      <c r="CA337" s="32"/>
      <c r="CB337" s="32"/>
      <c r="CC337" s="32"/>
      <c r="CD337" s="32"/>
      <c r="CE337" s="32"/>
      <c r="CF337" s="32"/>
      <c r="CG337" s="32"/>
      <c r="CH337" s="32"/>
      <c r="CI337" s="32"/>
      <c r="CJ337" s="32"/>
      <c r="CK337" s="32"/>
      <c r="CL337" s="32"/>
      <c r="CM337" s="32"/>
      <c r="CN337" s="32"/>
      <c r="CO337" s="32"/>
      <c r="CP337" s="32"/>
      <c r="CQ337" s="32"/>
      <c r="CR337" s="32"/>
      <c r="CS337" s="32"/>
      <c r="CT337" s="32"/>
      <c r="CU337" s="32"/>
      <c r="CV337" s="32"/>
      <c r="CW337" s="32"/>
      <c r="CX337" s="32"/>
      <c r="CY337" s="32"/>
      <c r="CZ337" s="32"/>
      <c r="DA337" s="32"/>
      <c r="DB337" s="32"/>
      <c r="DC337" s="32"/>
      <c r="DD337" s="32"/>
      <c r="DE337" s="32"/>
      <c r="DF337" s="32"/>
      <c r="DG337" s="32"/>
      <c r="DH337" s="32"/>
      <c r="DI337" s="32"/>
      <c r="DJ337" s="32"/>
      <c r="DK337" s="32"/>
      <c r="DL337" s="32"/>
      <c r="DM337" s="32"/>
      <c r="DN337" s="32"/>
      <c r="DO337" s="32"/>
      <c r="DP337" s="32"/>
      <c r="DQ337" s="32"/>
      <c r="DR337" s="32"/>
      <c r="DS337" s="32"/>
      <c r="DT337" s="32"/>
      <c r="DU337" s="32"/>
      <c r="DV337" s="32"/>
      <c r="DW337" s="32"/>
      <c r="DX337" s="32"/>
      <c r="DY337" s="32"/>
      <c r="DZ337" s="32"/>
      <c r="EA337" s="32"/>
      <c r="EB337" s="32"/>
      <c r="EC337" s="32"/>
      <c r="ED337" s="32"/>
      <c r="EE337" s="32"/>
      <c r="EF337" s="32"/>
      <c r="EG337" s="32"/>
      <c r="EH337" s="32"/>
      <c r="EI337" s="32"/>
      <c r="EJ337" s="32"/>
      <c r="EK337" s="32"/>
      <c r="EL337" s="32"/>
      <c r="EM337" s="32"/>
      <c r="EN337" s="32"/>
      <c r="EO337" s="32"/>
      <c r="EP337" s="32"/>
      <c r="EQ337" s="32"/>
      <c r="ER337" s="32"/>
      <c r="ES337" s="32"/>
      <c r="ET337" s="32"/>
      <c r="EU337" s="32"/>
      <c r="EV337" s="32"/>
      <c r="EW337" s="32"/>
    </row>
    <row r="338" spans="1:153" s="22" customFormat="1" ht="17.25" hidden="1" customHeight="1" thickBot="1" x14ac:dyDescent="0.3">
      <c r="A338" s="346" t="s">
        <v>102</v>
      </c>
      <c r="B338" s="171"/>
      <c r="C338" s="139"/>
      <c r="D338" s="455" t="s">
        <v>115</v>
      </c>
      <c r="E338" s="456"/>
      <c r="F338" s="456"/>
      <c r="G338" s="457"/>
      <c r="H338" s="112"/>
      <c r="I338" s="41"/>
      <c r="J338" s="41"/>
      <c r="K338" s="41"/>
      <c r="L338" s="41"/>
      <c r="M338" s="4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  <c r="DS338" s="31"/>
      <c r="DT338" s="31"/>
      <c r="DU338" s="31"/>
      <c r="DV338" s="31"/>
      <c r="DW338" s="31"/>
      <c r="DX338" s="31"/>
      <c r="DY338" s="31"/>
      <c r="DZ338" s="31"/>
      <c r="EA338" s="31"/>
      <c r="EB338" s="31"/>
      <c r="EC338" s="31"/>
      <c r="ED338" s="31"/>
      <c r="EE338" s="31"/>
      <c r="EF338" s="31"/>
      <c r="EG338" s="31"/>
      <c r="EH338" s="31"/>
      <c r="EI338" s="31"/>
      <c r="EJ338" s="31"/>
      <c r="EK338" s="31"/>
      <c r="EL338" s="31"/>
      <c r="EM338" s="31"/>
      <c r="EN338" s="31"/>
      <c r="EO338" s="31"/>
      <c r="EP338" s="31"/>
      <c r="EQ338" s="31"/>
      <c r="ER338" s="31"/>
      <c r="ES338" s="31"/>
      <c r="ET338" s="31"/>
      <c r="EU338" s="31"/>
      <c r="EV338" s="31"/>
      <c r="EW338" s="31"/>
    </row>
    <row r="339" spans="1:153" s="19" customFormat="1" ht="17.25" hidden="1" customHeight="1" x14ac:dyDescent="0.25">
      <c r="A339" s="353"/>
      <c r="B339" s="21"/>
      <c r="C339" s="21"/>
      <c r="D339" s="20"/>
      <c r="E339" s="174"/>
      <c r="F339" s="214"/>
      <c r="G339" s="174"/>
      <c r="H339" s="174"/>
      <c r="I339" s="174"/>
      <c r="J339" s="49"/>
      <c r="K339" s="49"/>
      <c r="L339" s="49"/>
      <c r="M339" s="4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</row>
    <row r="340" spans="1:153" s="14" customFormat="1" ht="18" hidden="1" x14ac:dyDescent="0.2">
      <c r="A340" s="346" t="s">
        <v>1037</v>
      </c>
      <c r="B340" s="18"/>
      <c r="C340" s="18"/>
      <c r="D340" s="18"/>
      <c r="E340" s="56"/>
      <c r="F340" s="207"/>
      <c r="G340" s="43"/>
      <c r="H340" s="43"/>
      <c r="I340" s="43"/>
      <c r="J340" s="43"/>
      <c r="K340" s="43"/>
      <c r="L340" s="43"/>
      <c r="M340" s="43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2"/>
      <c r="BO340" s="32"/>
      <c r="BP340" s="32"/>
      <c r="BQ340" s="32"/>
      <c r="BR340" s="32"/>
      <c r="BS340" s="32"/>
      <c r="BT340" s="32"/>
      <c r="BU340" s="32"/>
      <c r="BV340" s="32"/>
      <c r="BW340" s="32"/>
      <c r="BX340" s="32"/>
      <c r="BY340" s="32"/>
      <c r="BZ340" s="32"/>
      <c r="CA340" s="32"/>
      <c r="CB340" s="32"/>
      <c r="CC340" s="32"/>
      <c r="CD340" s="32"/>
      <c r="CE340" s="32"/>
      <c r="CF340" s="32"/>
      <c r="CG340" s="32"/>
      <c r="CH340" s="32"/>
      <c r="CI340" s="32"/>
      <c r="CJ340" s="32"/>
      <c r="CK340" s="32"/>
      <c r="CL340" s="32"/>
      <c r="CM340" s="32"/>
      <c r="CN340" s="32"/>
      <c r="CO340" s="32"/>
      <c r="CP340" s="32"/>
      <c r="CQ340" s="32"/>
      <c r="CR340" s="32"/>
      <c r="CS340" s="32"/>
      <c r="CT340" s="32"/>
      <c r="CU340" s="32"/>
      <c r="CV340" s="32"/>
      <c r="CW340" s="32"/>
      <c r="CX340" s="32"/>
      <c r="CY340" s="32"/>
      <c r="CZ340" s="32"/>
      <c r="DA340" s="32"/>
      <c r="DB340" s="32"/>
      <c r="DC340" s="32"/>
      <c r="DD340" s="32"/>
      <c r="DE340" s="32"/>
      <c r="DF340" s="32"/>
      <c r="DG340" s="32"/>
      <c r="DH340" s="32"/>
      <c r="DI340" s="32"/>
      <c r="DJ340" s="32"/>
      <c r="DK340" s="32"/>
      <c r="DL340" s="32"/>
      <c r="DM340" s="32"/>
      <c r="DN340" s="32"/>
      <c r="DO340" s="32"/>
      <c r="DP340" s="32"/>
      <c r="DQ340" s="32"/>
      <c r="DR340" s="32"/>
      <c r="DS340" s="32"/>
      <c r="DT340" s="32"/>
      <c r="DU340" s="32"/>
      <c r="DV340" s="32"/>
      <c r="DW340" s="32"/>
      <c r="DX340" s="32"/>
      <c r="DY340" s="32"/>
      <c r="DZ340" s="32"/>
      <c r="EA340" s="32"/>
      <c r="EB340" s="32"/>
      <c r="EC340" s="32"/>
      <c r="ED340" s="32"/>
      <c r="EE340" s="32"/>
      <c r="EF340" s="32"/>
      <c r="EG340" s="32"/>
      <c r="EH340" s="32"/>
      <c r="EI340" s="32"/>
      <c r="EJ340" s="32"/>
      <c r="EK340" s="32"/>
      <c r="EL340" s="32"/>
      <c r="EM340" s="32"/>
      <c r="EN340" s="32"/>
      <c r="EO340" s="32"/>
      <c r="EP340" s="32"/>
      <c r="EQ340" s="32"/>
      <c r="ER340" s="32"/>
      <c r="ES340" s="32"/>
      <c r="ET340" s="32"/>
      <c r="EU340" s="32"/>
      <c r="EV340" s="32"/>
      <c r="EW340" s="32"/>
    </row>
    <row r="341" spans="1:153" s="14" customFormat="1" ht="18" hidden="1" x14ac:dyDescent="0.25">
      <c r="A341" s="346" t="s">
        <v>28</v>
      </c>
      <c r="B341" s="16"/>
      <c r="C341" s="16"/>
      <c r="D341" s="15"/>
      <c r="E341" s="56"/>
      <c r="F341" s="207"/>
      <c r="G341" s="43"/>
      <c r="H341" s="43"/>
      <c r="I341" s="43"/>
      <c r="J341" s="43"/>
      <c r="K341" s="43"/>
      <c r="L341" s="43"/>
      <c r="M341" s="43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32"/>
      <c r="BB341" s="32"/>
      <c r="BC341" s="32"/>
      <c r="BD341" s="32"/>
      <c r="BE341" s="32"/>
      <c r="BF341" s="32"/>
      <c r="BG341" s="32"/>
      <c r="BH341" s="32"/>
      <c r="BI341" s="32"/>
      <c r="BJ341" s="32"/>
      <c r="BK341" s="32"/>
      <c r="BL341" s="32"/>
      <c r="BM341" s="32"/>
      <c r="BN341" s="32"/>
      <c r="BO341" s="32"/>
      <c r="BP341" s="32"/>
      <c r="BQ341" s="32"/>
      <c r="BR341" s="32"/>
      <c r="BS341" s="32"/>
      <c r="BT341" s="32"/>
      <c r="BU341" s="32"/>
      <c r="BV341" s="32"/>
      <c r="BW341" s="32"/>
      <c r="BX341" s="32"/>
      <c r="BY341" s="32"/>
      <c r="BZ341" s="32"/>
      <c r="CA341" s="32"/>
      <c r="CB341" s="32"/>
      <c r="CC341" s="32"/>
      <c r="CD341" s="32"/>
      <c r="CE341" s="32"/>
      <c r="CF341" s="32"/>
      <c r="CG341" s="32"/>
      <c r="CH341" s="32"/>
      <c r="CI341" s="32"/>
      <c r="CJ341" s="32"/>
      <c r="CK341" s="32"/>
      <c r="CL341" s="32"/>
      <c r="CM341" s="32"/>
      <c r="CN341" s="32"/>
      <c r="CO341" s="32"/>
      <c r="CP341" s="32"/>
      <c r="CQ341" s="32"/>
      <c r="CR341" s="32"/>
      <c r="CS341" s="32"/>
      <c r="CT341" s="32"/>
      <c r="CU341" s="32"/>
      <c r="CV341" s="32"/>
      <c r="CW341" s="32"/>
      <c r="CX341" s="32"/>
      <c r="CY341" s="32"/>
      <c r="CZ341" s="32"/>
      <c r="DA341" s="32"/>
      <c r="DB341" s="32"/>
      <c r="DC341" s="32"/>
      <c r="DD341" s="32"/>
      <c r="DE341" s="32"/>
      <c r="DF341" s="32"/>
      <c r="DG341" s="32"/>
      <c r="DH341" s="32"/>
      <c r="DI341" s="32"/>
      <c r="DJ341" s="32"/>
      <c r="DK341" s="32"/>
      <c r="DL341" s="32"/>
      <c r="DM341" s="32"/>
      <c r="DN341" s="32"/>
      <c r="DO341" s="32"/>
      <c r="DP341" s="32"/>
      <c r="DQ341" s="32"/>
      <c r="DR341" s="32"/>
      <c r="DS341" s="32"/>
      <c r="DT341" s="32"/>
      <c r="DU341" s="32"/>
      <c r="DV341" s="32"/>
      <c r="DW341" s="32"/>
      <c r="DX341" s="32"/>
      <c r="DY341" s="32"/>
      <c r="DZ341" s="32"/>
      <c r="EA341" s="32"/>
      <c r="EB341" s="32"/>
      <c r="EC341" s="32"/>
      <c r="ED341" s="32"/>
      <c r="EE341" s="32"/>
      <c r="EF341" s="32"/>
      <c r="EG341" s="32"/>
      <c r="EH341" s="32"/>
      <c r="EI341" s="32"/>
      <c r="EJ341" s="32"/>
      <c r="EK341" s="32"/>
      <c r="EL341" s="32"/>
      <c r="EM341" s="32"/>
      <c r="EN341" s="32"/>
      <c r="EO341" s="32"/>
      <c r="EP341" s="32"/>
      <c r="EQ341" s="32"/>
      <c r="ER341" s="32"/>
      <c r="ES341" s="32"/>
      <c r="ET341" s="32"/>
      <c r="EU341" s="32"/>
      <c r="EV341" s="32"/>
      <c r="EW341" s="32"/>
    </row>
    <row r="342" spans="1:153" s="14" customFormat="1" ht="17.25" hidden="1" customHeight="1" x14ac:dyDescent="0.25">
      <c r="A342" s="346"/>
      <c r="B342" s="16"/>
      <c r="C342" s="16"/>
      <c r="D342" s="15"/>
      <c r="E342" s="56"/>
      <c r="F342" s="207"/>
      <c r="G342" s="43"/>
      <c r="H342" s="43"/>
      <c r="I342" s="43"/>
      <c r="J342" s="43"/>
      <c r="K342" s="43"/>
      <c r="L342" s="43"/>
      <c r="M342" s="43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/>
      <c r="BG342" s="32"/>
      <c r="BH342" s="32"/>
      <c r="BI342" s="32"/>
      <c r="BJ342" s="32"/>
      <c r="BK342" s="32"/>
      <c r="BL342" s="32"/>
      <c r="BM342" s="32"/>
      <c r="BN342" s="32"/>
      <c r="BO342" s="32"/>
      <c r="BP342" s="32"/>
      <c r="BQ342" s="32"/>
      <c r="BR342" s="32"/>
      <c r="BS342" s="32"/>
      <c r="BT342" s="32"/>
      <c r="BU342" s="32"/>
      <c r="BV342" s="32"/>
      <c r="BW342" s="32"/>
      <c r="BX342" s="32"/>
      <c r="BY342" s="32"/>
      <c r="BZ342" s="32"/>
      <c r="CA342" s="32"/>
      <c r="CB342" s="32"/>
      <c r="CC342" s="32"/>
      <c r="CD342" s="32"/>
      <c r="CE342" s="32"/>
      <c r="CF342" s="32"/>
      <c r="CG342" s="32"/>
      <c r="CH342" s="32"/>
      <c r="CI342" s="32"/>
      <c r="CJ342" s="32"/>
      <c r="CK342" s="32"/>
      <c r="CL342" s="32"/>
      <c r="CM342" s="32"/>
      <c r="CN342" s="32"/>
      <c r="CO342" s="32"/>
      <c r="CP342" s="32"/>
      <c r="CQ342" s="32"/>
      <c r="CR342" s="32"/>
      <c r="CS342" s="32"/>
      <c r="CT342" s="32"/>
      <c r="CU342" s="32"/>
      <c r="CV342" s="32"/>
      <c r="CW342" s="32"/>
      <c r="CX342" s="32"/>
      <c r="CY342" s="32"/>
      <c r="CZ342" s="32"/>
      <c r="DA342" s="32"/>
      <c r="DB342" s="32"/>
      <c r="DC342" s="32"/>
      <c r="DD342" s="32"/>
      <c r="DE342" s="32"/>
      <c r="DF342" s="32"/>
      <c r="DG342" s="32"/>
      <c r="DH342" s="32"/>
      <c r="DI342" s="32"/>
      <c r="DJ342" s="32"/>
      <c r="DK342" s="32"/>
      <c r="DL342" s="32"/>
      <c r="DM342" s="32"/>
      <c r="DN342" s="32"/>
      <c r="DO342" s="32"/>
      <c r="DP342" s="32"/>
      <c r="DQ342" s="32"/>
      <c r="DR342" s="32"/>
      <c r="DS342" s="32"/>
      <c r="DT342" s="32"/>
      <c r="DU342" s="32"/>
      <c r="DV342" s="32"/>
      <c r="DW342" s="32"/>
      <c r="DX342" s="32"/>
      <c r="DY342" s="32"/>
      <c r="DZ342" s="32"/>
      <c r="EA342" s="32"/>
      <c r="EB342" s="32"/>
      <c r="EC342" s="32"/>
      <c r="ED342" s="32"/>
      <c r="EE342" s="32"/>
      <c r="EF342" s="32"/>
      <c r="EG342" s="32"/>
      <c r="EH342" s="32"/>
      <c r="EI342" s="32"/>
      <c r="EJ342" s="32"/>
      <c r="EK342" s="32"/>
      <c r="EL342" s="32"/>
      <c r="EM342" s="32"/>
      <c r="EN342" s="32"/>
      <c r="EO342" s="32"/>
      <c r="EP342" s="32"/>
      <c r="EQ342" s="32"/>
      <c r="ER342" s="32"/>
      <c r="ES342" s="32"/>
      <c r="ET342" s="32"/>
      <c r="EU342" s="32"/>
      <c r="EV342" s="32"/>
      <c r="EW342" s="32"/>
    </row>
    <row r="343" spans="1:153" s="14" customFormat="1" ht="18.75" hidden="1" thickBot="1" x14ac:dyDescent="0.3">
      <c r="A343" s="354"/>
      <c r="B343" s="16"/>
      <c r="C343" s="16"/>
      <c r="D343" s="15"/>
      <c r="E343" s="56"/>
      <c r="F343" s="207"/>
      <c r="G343" s="43"/>
      <c r="H343" s="43"/>
      <c r="I343" s="43"/>
      <c r="J343" s="43"/>
      <c r="K343" s="43"/>
      <c r="L343" s="43"/>
      <c r="M343" s="43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2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/>
      <c r="BZ343" s="32"/>
      <c r="CA343" s="32"/>
      <c r="CB343" s="32"/>
      <c r="CC343" s="32"/>
      <c r="CD343" s="32"/>
      <c r="CE343" s="32"/>
      <c r="CF343" s="32"/>
      <c r="CG343" s="32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/>
      <c r="CS343" s="32"/>
      <c r="CT343" s="32"/>
      <c r="CU343" s="32"/>
      <c r="CV343" s="32"/>
      <c r="CW343" s="32"/>
      <c r="CX343" s="32"/>
      <c r="CY343" s="32"/>
      <c r="CZ343" s="32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/>
      <c r="DK343" s="32"/>
      <c r="DL343" s="32"/>
      <c r="DM343" s="32"/>
      <c r="DN343" s="32"/>
      <c r="DO343" s="32"/>
      <c r="DP343" s="32"/>
      <c r="DQ343" s="32"/>
      <c r="DR343" s="32"/>
      <c r="DS343" s="32"/>
      <c r="DT343" s="32"/>
      <c r="DU343" s="32"/>
      <c r="DV343" s="32"/>
      <c r="DW343" s="32"/>
      <c r="DX343" s="32"/>
      <c r="DY343" s="32"/>
      <c r="DZ343" s="32"/>
      <c r="EA343" s="32"/>
      <c r="EB343" s="32"/>
      <c r="EC343" s="32"/>
      <c r="ED343" s="32"/>
      <c r="EE343" s="32"/>
      <c r="EF343" s="32"/>
      <c r="EG343" s="32"/>
      <c r="EH343" s="32"/>
      <c r="EI343" s="32"/>
      <c r="EJ343" s="32"/>
      <c r="EK343" s="32"/>
      <c r="EL343" s="32"/>
      <c r="EM343" s="32"/>
      <c r="EN343" s="32"/>
      <c r="EO343" s="32"/>
      <c r="EP343" s="32"/>
      <c r="EQ343" s="32"/>
      <c r="ER343" s="32"/>
      <c r="ES343" s="32"/>
      <c r="ET343" s="32"/>
      <c r="EU343" s="32"/>
      <c r="EV343" s="32"/>
      <c r="EW343" s="32"/>
    </row>
    <row r="344" spans="1:153" s="3" customFormat="1" ht="17.25" hidden="1" customHeight="1" x14ac:dyDescent="0.2">
      <c r="A344" s="458" t="s">
        <v>27</v>
      </c>
      <c r="B344" s="440" t="s">
        <v>26</v>
      </c>
      <c r="C344" s="440" t="s">
        <v>25</v>
      </c>
      <c r="D344" s="440" t="s">
        <v>24</v>
      </c>
      <c r="E344" s="440" t="s">
        <v>23</v>
      </c>
      <c r="F344" s="461" t="s">
        <v>22</v>
      </c>
      <c r="G344" s="440" t="s">
        <v>1247</v>
      </c>
      <c r="H344" s="172" t="s">
        <v>21</v>
      </c>
      <c r="I344" s="172" t="s">
        <v>20</v>
      </c>
      <c r="J344" s="172" t="s">
        <v>19</v>
      </c>
      <c r="K344" s="172" t="s">
        <v>101</v>
      </c>
      <c r="L344" s="440" t="s">
        <v>18</v>
      </c>
      <c r="M344" s="442"/>
    </row>
    <row r="345" spans="1:153" s="3" customFormat="1" ht="17.25" hidden="1" customHeight="1" thickBot="1" x14ac:dyDescent="0.25">
      <c r="A345" s="459"/>
      <c r="B345" s="460"/>
      <c r="C345" s="460"/>
      <c r="D345" s="460"/>
      <c r="E345" s="460"/>
      <c r="F345" s="462"/>
      <c r="G345" s="460"/>
      <c r="H345" s="68" t="s">
        <v>94</v>
      </c>
      <c r="I345" s="68" t="s">
        <v>95</v>
      </c>
      <c r="J345" s="68" t="s">
        <v>96</v>
      </c>
      <c r="K345" s="68" t="s">
        <v>97</v>
      </c>
      <c r="L345" s="173" t="s">
        <v>1083</v>
      </c>
      <c r="M345" s="69" t="s">
        <v>17</v>
      </c>
    </row>
    <row r="346" spans="1:153" s="12" customFormat="1" ht="17.25" hidden="1" customHeight="1" x14ac:dyDescent="0.25">
      <c r="A346" s="347" t="s">
        <v>16</v>
      </c>
      <c r="B346" s="463" t="s">
        <v>15</v>
      </c>
      <c r="C346" s="464"/>
      <c r="D346" s="464"/>
      <c r="E346" s="464"/>
      <c r="F346" s="465"/>
      <c r="G346" s="66"/>
      <c r="H346" s="66"/>
      <c r="I346" s="66"/>
      <c r="J346" s="66"/>
      <c r="K346" s="66"/>
      <c r="L346" s="66"/>
      <c r="M346" s="67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</row>
    <row r="347" spans="1:153" s="11" customFormat="1" ht="17.25" hidden="1" customHeight="1" x14ac:dyDescent="0.25">
      <c r="A347" s="348" t="s">
        <v>14</v>
      </c>
      <c r="B347" s="8" t="s">
        <v>13</v>
      </c>
      <c r="C347" s="76"/>
      <c r="D347" s="9"/>
      <c r="E347" s="40"/>
      <c r="F347" s="210"/>
      <c r="G347" s="40"/>
      <c r="H347" s="40"/>
      <c r="I347" s="40"/>
      <c r="J347" s="47"/>
      <c r="K347" s="47"/>
      <c r="L347" s="40"/>
      <c r="M347" s="64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</row>
    <row r="348" spans="1:153" s="10" customFormat="1" ht="17.25" hidden="1" customHeight="1" x14ac:dyDescent="0.25">
      <c r="A348" s="348" t="s">
        <v>12</v>
      </c>
      <c r="B348" s="76" t="s">
        <v>11</v>
      </c>
      <c r="C348" s="76"/>
      <c r="D348" s="9"/>
      <c r="E348" s="40"/>
      <c r="F348" s="210"/>
      <c r="G348" s="40"/>
      <c r="H348" s="40"/>
      <c r="I348" s="44"/>
      <c r="J348" s="44"/>
      <c r="K348" s="44"/>
      <c r="L348" s="40"/>
      <c r="M348" s="62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/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</row>
    <row r="349" spans="1:153" s="10" customFormat="1" ht="17.25" hidden="1" customHeight="1" x14ac:dyDescent="0.25">
      <c r="A349" s="348" t="s">
        <v>10</v>
      </c>
      <c r="B349" s="179" t="s">
        <v>9</v>
      </c>
      <c r="C349" s="76"/>
      <c r="D349" s="9"/>
      <c r="E349" s="40"/>
      <c r="F349" s="210"/>
      <c r="G349" s="40"/>
      <c r="H349" s="40"/>
      <c r="I349" s="44"/>
      <c r="J349" s="44"/>
      <c r="K349" s="44"/>
      <c r="L349" s="40"/>
      <c r="M349" s="62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</row>
    <row r="350" spans="1:153" s="10" customFormat="1" ht="17.25" hidden="1" customHeight="1" x14ac:dyDescent="0.25">
      <c r="A350" s="348" t="s">
        <v>8</v>
      </c>
      <c r="B350" s="76" t="s">
        <v>4</v>
      </c>
      <c r="C350" s="76"/>
      <c r="D350" s="9"/>
      <c r="E350" s="40"/>
      <c r="F350" s="210"/>
      <c r="G350" s="40"/>
      <c r="H350" s="40"/>
      <c r="I350" s="40"/>
      <c r="J350" s="44"/>
      <c r="K350" s="44"/>
      <c r="L350" s="40"/>
      <c r="M350" s="62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</row>
    <row r="351" spans="1:153" s="13" customFormat="1" ht="17.25" hidden="1" customHeight="1" x14ac:dyDescent="0.25">
      <c r="A351" s="348" t="s">
        <v>7</v>
      </c>
      <c r="B351" s="202" t="s">
        <v>6</v>
      </c>
      <c r="C351" s="76"/>
      <c r="D351" s="9"/>
      <c r="E351" s="40"/>
      <c r="F351" s="210"/>
      <c r="G351" s="40"/>
      <c r="H351" s="40"/>
      <c r="I351" s="40"/>
      <c r="J351" s="44"/>
      <c r="K351" s="44"/>
      <c r="L351" s="40"/>
      <c r="M351" s="62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</row>
    <row r="352" spans="1:153" s="6" customFormat="1" ht="17.25" hidden="1" customHeight="1" x14ac:dyDescent="0.25">
      <c r="A352" s="355" t="s">
        <v>30</v>
      </c>
      <c r="B352" s="81" t="s">
        <v>5</v>
      </c>
      <c r="C352" s="76"/>
      <c r="D352" s="9"/>
      <c r="E352" s="40"/>
      <c r="F352" s="210"/>
      <c r="G352" s="40"/>
      <c r="H352" s="40"/>
      <c r="I352" s="40"/>
      <c r="J352" s="40"/>
      <c r="K352" s="40"/>
      <c r="L352" s="40"/>
      <c r="M352" s="64"/>
    </row>
    <row r="353" spans="1:153" ht="17.25" hidden="1" customHeight="1" thickBot="1" x14ac:dyDescent="0.25">
      <c r="A353" s="349"/>
      <c r="B353" s="85"/>
      <c r="C353" s="85"/>
      <c r="D353" s="83"/>
      <c r="E353" s="83"/>
      <c r="F353" s="215"/>
      <c r="G353" s="84"/>
      <c r="H353" s="84"/>
      <c r="I353" s="84"/>
      <c r="J353" s="44"/>
      <c r="K353" s="48"/>
      <c r="L353" s="48"/>
      <c r="M353" s="62"/>
    </row>
    <row r="354" spans="1:153" s="5" customFormat="1" ht="17.25" hidden="1" customHeight="1" thickBot="1" x14ac:dyDescent="0.25">
      <c r="A354" s="350" t="s">
        <v>1</v>
      </c>
      <c r="B354" s="451" t="s">
        <v>0</v>
      </c>
      <c r="C354" s="451"/>
      <c r="D354" s="451"/>
      <c r="E354" s="71"/>
      <c r="F354" s="212"/>
      <c r="G354" s="61">
        <f t="shared" ref="G354:M354" si="27">SUM(G347:G352)</f>
        <v>0</v>
      </c>
      <c r="H354" s="61">
        <f t="shared" si="27"/>
        <v>0</v>
      </c>
      <c r="I354" s="61">
        <f t="shared" si="27"/>
        <v>0</v>
      </c>
      <c r="J354" s="61">
        <f t="shared" si="27"/>
        <v>0</v>
      </c>
      <c r="K354" s="61">
        <f t="shared" si="27"/>
        <v>0</v>
      </c>
      <c r="L354" s="61">
        <f t="shared" si="27"/>
        <v>0</v>
      </c>
      <c r="M354" s="61">
        <f t="shared" si="27"/>
        <v>0</v>
      </c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</row>
    <row r="355" spans="1:153" s="22" customFormat="1" ht="17.25" hidden="1" customHeight="1" x14ac:dyDescent="0.2">
      <c r="A355" s="478"/>
      <c r="B355" s="478"/>
      <c r="C355" s="478"/>
      <c r="D355" s="478"/>
      <c r="E355" s="478"/>
      <c r="F355" s="478"/>
      <c r="G355" s="478"/>
      <c r="H355" s="478"/>
      <c r="I355" s="41"/>
      <c r="J355" s="41"/>
      <c r="K355" s="41"/>
      <c r="L355" s="41"/>
      <c r="M355" s="4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  <c r="DS355" s="31"/>
      <c r="DT355" s="31"/>
      <c r="DU355" s="31"/>
      <c r="DV355" s="31"/>
      <c r="DW355" s="31"/>
      <c r="DX355" s="31"/>
      <c r="DY355" s="31"/>
      <c r="DZ355" s="31"/>
      <c r="EA355" s="31"/>
      <c r="EB355" s="31"/>
      <c r="EC355" s="31"/>
      <c r="ED355" s="31"/>
      <c r="EE355" s="31"/>
      <c r="EF355" s="31"/>
      <c r="EG355" s="31"/>
      <c r="EH355" s="31"/>
      <c r="EI355" s="31"/>
      <c r="EJ355" s="31"/>
      <c r="EK355" s="31"/>
      <c r="EL355" s="31"/>
      <c r="EM355" s="31"/>
      <c r="EN355" s="31"/>
      <c r="EO355" s="31"/>
      <c r="EP355" s="31"/>
      <c r="EQ355" s="31"/>
      <c r="ER355" s="31"/>
      <c r="ES355" s="31"/>
      <c r="ET355" s="31"/>
      <c r="EU355" s="31"/>
      <c r="EV355" s="31"/>
      <c r="EW355" s="31"/>
    </row>
    <row r="356" spans="1:153" s="22" customFormat="1" ht="17.25" hidden="1" customHeight="1" thickBot="1" x14ac:dyDescent="0.3">
      <c r="A356" s="346"/>
      <c r="B356" s="171"/>
      <c r="C356" s="171"/>
      <c r="E356" s="55"/>
      <c r="F356" s="206"/>
      <c r="G356" s="41"/>
      <c r="H356" s="41"/>
      <c r="I356" s="41"/>
      <c r="J356" s="41"/>
      <c r="K356" s="41"/>
      <c r="L356" s="41"/>
      <c r="M356" s="4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  <c r="DS356" s="31"/>
      <c r="DT356" s="31"/>
      <c r="DU356" s="31"/>
      <c r="DV356" s="31"/>
      <c r="DW356" s="31"/>
      <c r="DX356" s="31"/>
      <c r="DY356" s="31"/>
      <c r="DZ356" s="31"/>
      <c r="EA356" s="31"/>
      <c r="EB356" s="31"/>
      <c r="EC356" s="31"/>
      <c r="ED356" s="31"/>
      <c r="EE356" s="31"/>
      <c r="EF356" s="31"/>
      <c r="EG356" s="31"/>
      <c r="EH356" s="31"/>
      <c r="EI356" s="31"/>
      <c r="EJ356" s="31"/>
      <c r="EK356" s="31"/>
      <c r="EL356" s="31"/>
      <c r="EM356" s="31"/>
      <c r="EN356" s="31"/>
      <c r="EO356" s="31"/>
      <c r="EP356" s="31"/>
      <c r="EQ356" s="31"/>
      <c r="ER356" s="31"/>
      <c r="ES356" s="31"/>
      <c r="ET356" s="31"/>
      <c r="EU356" s="31"/>
      <c r="EV356" s="31"/>
      <c r="EW356" s="31"/>
    </row>
    <row r="357" spans="1:153" s="22" customFormat="1" ht="16.5" customHeight="1" thickBot="1" x14ac:dyDescent="0.3">
      <c r="A357" s="346" t="s">
        <v>29</v>
      </c>
      <c r="B357" s="171"/>
      <c r="C357" s="171"/>
      <c r="D357" s="452" t="s">
        <v>104</v>
      </c>
      <c r="E357" s="453"/>
      <c r="F357" s="453"/>
      <c r="G357" s="454"/>
      <c r="H357" s="41"/>
      <c r="I357" s="41"/>
      <c r="J357" s="41"/>
      <c r="K357" s="41"/>
      <c r="L357" s="41"/>
      <c r="M357" s="4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  <c r="DS357" s="31"/>
      <c r="DT357" s="31"/>
      <c r="DU357" s="31"/>
      <c r="DV357" s="31"/>
      <c r="DW357" s="31"/>
      <c r="DX357" s="31"/>
      <c r="DY357" s="31"/>
      <c r="DZ357" s="31"/>
      <c r="EA357" s="31"/>
      <c r="EB357" s="31"/>
      <c r="EC357" s="31"/>
      <c r="ED357" s="31"/>
      <c r="EE357" s="31"/>
      <c r="EF357" s="31"/>
      <c r="EG357" s="31"/>
      <c r="EH357" s="31"/>
      <c r="EI357" s="31"/>
      <c r="EJ357" s="31"/>
      <c r="EK357" s="31"/>
      <c r="EL357" s="31"/>
      <c r="EM357" s="31"/>
      <c r="EN357" s="31"/>
      <c r="EO357" s="31"/>
      <c r="EP357" s="31"/>
      <c r="EQ357" s="31"/>
      <c r="ER357" s="31"/>
      <c r="ES357" s="31"/>
      <c r="ET357" s="31"/>
      <c r="EU357" s="31"/>
      <c r="EV357" s="31"/>
      <c r="EW357" s="31"/>
    </row>
    <row r="358" spans="1:153" s="14" customFormat="1" ht="16.5" customHeight="1" thickBot="1" x14ac:dyDescent="0.25">
      <c r="A358" s="352"/>
      <c r="B358" s="18"/>
      <c r="C358" s="18"/>
      <c r="E358" s="37"/>
      <c r="F358" s="213"/>
      <c r="G358" s="43"/>
      <c r="H358" s="43"/>
      <c r="I358" s="43"/>
      <c r="J358" s="43"/>
      <c r="K358" s="43"/>
      <c r="L358" s="43"/>
      <c r="M358" s="43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/>
      <c r="BG358" s="32"/>
      <c r="BH358" s="32"/>
      <c r="BI358" s="32"/>
      <c r="BJ358" s="32"/>
      <c r="BK358" s="32"/>
      <c r="BL358" s="32"/>
      <c r="BM358" s="32"/>
      <c r="BN358" s="32"/>
      <c r="BO358" s="32"/>
      <c r="BP358" s="32"/>
      <c r="BQ358" s="32"/>
      <c r="BR358" s="32"/>
      <c r="BS358" s="32"/>
      <c r="BT358" s="32"/>
      <c r="BU358" s="32"/>
      <c r="BV358" s="32"/>
      <c r="BW358" s="32"/>
      <c r="BX358" s="32"/>
      <c r="BY358" s="32"/>
      <c r="BZ358" s="32"/>
      <c r="CA358" s="32"/>
      <c r="CB358" s="32"/>
      <c r="CC358" s="32"/>
      <c r="CD358" s="32"/>
      <c r="CE358" s="32"/>
      <c r="CF358" s="32"/>
      <c r="CG358" s="32"/>
      <c r="CH358" s="32"/>
      <c r="CI358" s="32"/>
      <c r="CJ358" s="32"/>
      <c r="CK358" s="32"/>
      <c r="CL358" s="32"/>
      <c r="CM358" s="32"/>
      <c r="CN358" s="32"/>
      <c r="CO358" s="32"/>
      <c r="CP358" s="32"/>
      <c r="CQ358" s="32"/>
      <c r="CR358" s="32"/>
      <c r="CS358" s="32"/>
      <c r="CT358" s="32"/>
      <c r="CU358" s="32"/>
      <c r="CV358" s="32"/>
      <c r="CW358" s="32"/>
      <c r="CX358" s="32"/>
      <c r="CY358" s="32"/>
      <c r="CZ358" s="32"/>
      <c r="DA358" s="32"/>
      <c r="DB358" s="32"/>
      <c r="DC358" s="32"/>
      <c r="DD358" s="32"/>
      <c r="DE358" s="32"/>
      <c r="DF358" s="32"/>
      <c r="DG358" s="32"/>
      <c r="DH358" s="32"/>
      <c r="DI358" s="32"/>
      <c r="DJ358" s="32"/>
      <c r="DK358" s="32"/>
      <c r="DL358" s="32"/>
      <c r="DM358" s="32"/>
      <c r="DN358" s="32"/>
      <c r="DO358" s="32"/>
      <c r="DP358" s="32"/>
      <c r="DQ358" s="32"/>
      <c r="DR358" s="32"/>
      <c r="DS358" s="32"/>
      <c r="DT358" s="32"/>
      <c r="DU358" s="32"/>
      <c r="DV358" s="32"/>
      <c r="DW358" s="32"/>
      <c r="DX358" s="32"/>
      <c r="DY358" s="32"/>
      <c r="DZ358" s="32"/>
      <c r="EA358" s="32"/>
      <c r="EB358" s="32"/>
      <c r="EC358" s="32"/>
      <c r="ED358" s="32"/>
      <c r="EE358" s="32"/>
      <c r="EF358" s="32"/>
      <c r="EG358" s="32"/>
      <c r="EH358" s="32"/>
      <c r="EI358" s="32"/>
      <c r="EJ358" s="32"/>
      <c r="EK358" s="32"/>
      <c r="EL358" s="32"/>
      <c r="EM358" s="32"/>
      <c r="EN358" s="32"/>
      <c r="EO358" s="32"/>
      <c r="EP358" s="32"/>
      <c r="EQ358" s="32"/>
      <c r="ER358" s="32"/>
      <c r="ES358" s="32"/>
      <c r="ET358" s="32"/>
      <c r="EU358" s="32"/>
      <c r="EV358" s="32"/>
      <c r="EW358" s="32"/>
    </row>
    <row r="359" spans="1:153" s="22" customFormat="1" ht="53.25" customHeight="1" thickBot="1" x14ac:dyDescent="0.3">
      <c r="A359" s="353" t="s">
        <v>102</v>
      </c>
      <c r="B359" s="171"/>
      <c r="C359" s="139"/>
      <c r="D359" s="455" t="s">
        <v>320</v>
      </c>
      <c r="E359" s="456"/>
      <c r="F359" s="456"/>
      <c r="G359" s="456"/>
      <c r="H359" s="457"/>
      <c r="I359" s="138"/>
      <c r="K359" s="41"/>
      <c r="L359" s="41"/>
      <c r="M359" s="4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  <c r="EC359" s="31"/>
      <c r="ED359" s="31"/>
      <c r="EE359" s="31"/>
      <c r="EF359" s="31"/>
      <c r="EG359" s="31"/>
      <c r="EH359" s="31"/>
      <c r="EI359" s="31"/>
      <c r="EJ359" s="31"/>
      <c r="EK359" s="31"/>
      <c r="EL359" s="31"/>
      <c r="EM359" s="31"/>
      <c r="EN359" s="31"/>
      <c r="EO359" s="31"/>
      <c r="EP359" s="31"/>
      <c r="EQ359" s="31"/>
      <c r="ER359" s="31"/>
      <c r="ES359" s="31"/>
      <c r="ET359" s="31"/>
      <c r="EU359" s="31"/>
      <c r="EV359" s="31"/>
      <c r="EW359" s="31"/>
    </row>
    <row r="360" spans="1:153" s="19" customFormat="1" ht="16.5" customHeight="1" x14ac:dyDescent="0.25">
      <c r="A360" s="353"/>
      <c r="B360" s="21"/>
      <c r="C360" s="21"/>
      <c r="D360" s="20"/>
      <c r="E360" s="174"/>
      <c r="F360" s="214"/>
      <c r="G360" s="174"/>
      <c r="H360" s="174"/>
      <c r="I360" s="174"/>
      <c r="J360" s="49"/>
      <c r="K360" s="49"/>
      <c r="L360" s="49"/>
      <c r="M360" s="4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</row>
    <row r="361" spans="1:153" s="14" customFormat="1" ht="16.5" customHeight="1" x14ac:dyDescent="0.2">
      <c r="A361" s="346" t="s">
        <v>965</v>
      </c>
      <c r="B361" s="18"/>
      <c r="C361" s="18"/>
      <c r="D361" s="18"/>
      <c r="E361" s="56"/>
      <c r="F361" s="207"/>
      <c r="G361" s="43"/>
      <c r="H361" s="43"/>
      <c r="I361" s="43"/>
      <c r="J361" s="43"/>
      <c r="K361" s="43"/>
      <c r="L361" s="43"/>
      <c r="M361" s="43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32"/>
      <c r="BB361" s="32"/>
      <c r="BC361" s="32"/>
      <c r="BD361" s="32"/>
      <c r="BE361" s="32"/>
      <c r="BF361" s="32"/>
      <c r="BG361" s="32"/>
      <c r="BH361" s="32"/>
      <c r="BI361" s="32"/>
      <c r="BJ361" s="32"/>
      <c r="BK361" s="32"/>
      <c r="BL361" s="32"/>
      <c r="BM361" s="32"/>
      <c r="BN361" s="32"/>
      <c r="BO361" s="32"/>
      <c r="BP361" s="32"/>
      <c r="BQ361" s="32"/>
      <c r="BR361" s="32"/>
      <c r="BS361" s="32"/>
      <c r="BT361" s="32"/>
      <c r="BU361" s="32"/>
      <c r="BV361" s="32"/>
      <c r="BW361" s="32"/>
      <c r="BX361" s="32"/>
      <c r="BY361" s="32"/>
      <c r="BZ361" s="32"/>
      <c r="CA361" s="32"/>
      <c r="CB361" s="32"/>
      <c r="CC361" s="32"/>
      <c r="CD361" s="32"/>
      <c r="CE361" s="32"/>
      <c r="CF361" s="32"/>
      <c r="CG361" s="32"/>
      <c r="CH361" s="32"/>
      <c r="CI361" s="32"/>
      <c r="CJ361" s="32"/>
      <c r="CK361" s="32"/>
      <c r="CL361" s="32"/>
      <c r="CM361" s="32"/>
      <c r="CN361" s="32"/>
      <c r="CO361" s="32"/>
      <c r="CP361" s="32"/>
      <c r="CQ361" s="32"/>
      <c r="CR361" s="32"/>
      <c r="CS361" s="32"/>
      <c r="CT361" s="32"/>
      <c r="CU361" s="32"/>
      <c r="CV361" s="32"/>
      <c r="CW361" s="32"/>
      <c r="CX361" s="32"/>
      <c r="CY361" s="32"/>
      <c r="CZ361" s="32"/>
      <c r="DA361" s="32"/>
      <c r="DB361" s="32"/>
      <c r="DC361" s="32"/>
      <c r="DD361" s="32"/>
      <c r="DE361" s="32"/>
      <c r="DF361" s="32"/>
      <c r="DG361" s="32"/>
      <c r="DH361" s="32"/>
      <c r="DI361" s="32"/>
      <c r="DJ361" s="32"/>
      <c r="DK361" s="32"/>
      <c r="DL361" s="32"/>
      <c r="DM361" s="32"/>
      <c r="DN361" s="32"/>
      <c r="DO361" s="32"/>
      <c r="DP361" s="32"/>
      <c r="DQ361" s="32"/>
      <c r="DR361" s="32"/>
      <c r="DS361" s="32"/>
      <c r="DT361" s="32"/>
      <c r="DU361" s="32"/>
      <c r="DV361" s="32"/>
      <c r="DW361" s="32"/>
      <c r="DX361" s="32"/>
      <c r="DY361" s="32"/>
      <c r="DZ361" s="32"/>
      <c r="EA361" s="32"/>
      <c r="EB361" s="32"/>
      <c r="EC361" s="32"/>
      <c r="ED361" s="32"/>
      <c r="EE361" s="32"/>
      <c r="EF361" s="32"/>
      <c r="EG361" s="32"/>
      <c r="EH361" s="32"/>
      <c r="EI361" s="32"/>
      <c r="EJ361" s="32"/>
      <c r="EK361" s="32"/>
      <c r="EL361" s="32"/>
      <c r="EM361" s="32"/>
      <c r="EN361" s="32"/>
      <c r="EO361" s="32"/>
      <c r="EP361" s="32"/>
      <c r="EQ361" s="32"/>
      <c r="ER361" s="32"/>
      <c r="ES361" s="32"/>
      <c r="ET361" s="32"/>
      <c r="EU361" s="32"/>
      <c r="EV361" s="32"/>
      <c r="EW361" s="32"/>
    </row>
    <row r="362" spans="1:153" s="14" customFormat="1" ht="16.5" customHeight="1" x14ac:dyDescent="0.25">
      <c r="A362" s="346" t="s">
        <v>28</v>
      </c>
      <c r="B362" s="16"/>
      <c r="C362" s="16"/>
      <c r="D362" s="15"/>
      <c r="E362" s="56"/>
      <c r="F362" s="207"/>
      <c r="G362" s="43"/>
      <c r="H362" s="43"/>
      <c r="I362" s="43"/>
      <c r="J362" s="43"/>
      <c r="K362" s="43"/>
      <c r="L362" s="43"/>
      <c r="M362" s="43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32"/>
      <c r="BB362" s="32"/>
      <c r="BC362" s="32"/>
      <c r="BD362" s="32"/>
      <c r="BE362" s="32"/>
      <c r="BF362" s="32"/>
      <c r="BG362" s="32"/>
      <c r="BH362" s="32"/>
      <c r="BI362" s="32"/>
      <c r="BJ362" s="32"/>
      <c r="BK362" s="32"/>
      <c r="BL362" s="32"/>
      <c r="BM362" s="32"/>
      <c r="BN362" s="32"/>
      <c r="BO362" s="32"/>
      <c r="BP362" s="32"/>
      <c r="BQ362" s="32"/>
      <c r="BR362" s="32"/>
      <c r="BS362" s="32"/>
      <c r="BT362" s="32"/>
      <c r="BU362" s="32"/>
      <c r="BV362" s="32"/>
      <c r="BW362" s="32"/>
      <c r="BX362" s="32"/>
      <c r="BY362" s="32"/>
      <c r="BZ362" s="32"/>
      <c r="CA362" s="32"/>
      <c r="CB362" s="32"/>
      <c r="CC362" s="32"/>
      <c r="CD362" s="32"/>
      <c r="CE362" s="32"/>
      <c r="CF362" s="32"/>
      <c r="CG362" s="32"/>
      <c r="CH362" s="32"/>
      <c r="CI362" s="32"/>
      <c r="CJ362" s="32"/>
      <c r="CK362" s="32"/>
      <c r="CL362" s="32"/>
      <c r="CM362" s="32"/>
      <c r="CN362" s="32"/>
      <c r="CO362" s="32"/>
      <c r="CP362" s="32"/>
      <c r="CQ362" s="32"/>
      <c r="CR362" s="32"/>
      <c r="CS362" s="32"/>
      <c r="CT362" s="32"/>
      <c r="CU362" s="32"/>
      <c r="CV362" s="32"/>
      <c r="CW362" s="32"/>
      <c r="CX362" s="32"/>
      <c r="CY362" s="32"/>
      <c r="CZ362" s="32"/>
      <c r="DA362" s="32"/>
      <c r="DB362" s="32"/>
      <c r="DC362" s="32"/>
      <c r="DD362" s="32"/>
      <c r="DE362" s="32"/>
      <c r="DF362" s="32"/>
      <c r="DG362" s="32"/>
      <c r="DH362" s="32"/>
      <c r="DI362" s="32"/>
      <c r="DJ362" s="32"/>
      <c r="DK362" s="32"/>
      <c r="DL362" s="32"/>
      <c r="DM362" s="32"/>
      <c r="DN362" s="32"/>
      <c r="DO362" s="32"/>
      <c r="DP362" s="32"/>
      <c r="DQ362" s="32"/>
      <c r="DR362" s="32"/>
      <c r="DS362" s="32"/>
      <c r="DT362" s="32"/>
      <c r="DU362" s="32"/>
      <c r="DV362" s="32"/>
      <c r="DW362" s="32"/>
      <c r="DX362" s="32"/>
      <c r="DY362" s="32"/>
      <c r="DZ362" s="32"/>
      <c r="EA362" s="32"/>
      <c r="EB362" s="32"/>
      <c r="EC362" s="32"/>
      <c r="ED362" s="32"/>
      <c r="EE362" s="32"/>
      <c r="EF362" s="32"/>
      <c r="EG362" s="32"/>
      <c r="EH362" s="32"/>
      <c r="EI362" s="32"/>
      <c r="EJ362" s="32"/>
      <c r="EK362" s="32"/>
      <c r="EL362" s="32"/>
      <c r="EM362" s="32"/>
      <c r="EN362" s="32"/>
      <c r="EO362" s="32"/>
      <c r="EP362" s="32"/>
      <c r="EQ362" s="32"/>
      <c r="ER362" s="32"/>
      <c r="ES362" s="32"/>
      <c r="ET362" s="32"/>
      <c r="EU362" s="32"/>
      <c r="EV362" s="32"/>
      <c r="EW362" s="32"/>
    </row>
    <row r="363" spans="1:153" s="14" customFormat="1" ht="16.5" customHeight="1" x14ac:dyDescent="0.25">
      <c r="A363" s="346"/>
      <c r="B363" s="16"/>
      <c r="C363" s="16"/>
      <c r="D363" s="15"/>
      <c r="E363" s="56"/>
      <c r="F363" s="207"/>
      <c r="G363" s="43"/>
      <c r="H363" s="43"/>
      <c r="I363" s="43"/>
      <c r="J363" s="43"/>
      <c r="K363" s="43"/>
      <c r="L363" s="43"/>
      <c r="M363" s="43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32"/>
      <c r="BB363" s="32"/>
      <c r="BC363" s="32"/>
      <c r="BD363" s="32"/>
      <c r="BE363" s="32"/>
      <c r="BF363" s="32"/>
      <c r="BG363" s="32"/>
      <c r="BH363" s="32"/>
      <c r="BI363" s="32"/>
      <c r="BJ363" s="32"/>
      <c r="BK363" s="32"/>
      <c r="BL363" s="32"/>
      <c r="BM363" s="32"/>
      <c r="BN363" s="32"/>
      <c r="BO363" s="32"/>
      <c r="BP363" s="32"/>
      <c r="BQ363" s="32"/>
      <c r="BR363" s="32"/>
      <c r="BS363" s="32"/>
      <c r="BT363" s="32"/>
      <c r="BU363" s="32"/>
      <c r="BV363" s="32"/>
      <c r="BW363" s="32"/>
      <c r="BX363" s="32"/>
      <c r="BY363" s="32"/>
      <c r="BZ363" s="32"/>
      <c r="CA363" s="32"/>
      <c r="CB363" s="32"/>
      <c r="CC363" s="32"/>
      <c r="CD363" s="32"/>
      <c r="CE363" s="32"/>
      <c r="CF363" s="32"/>
      <c r="CG363" s="32"/>
      <c r="CH363" s="32"/>
      <c r="CI363" s="32"/>
      <c r="CJ363" s="32"/>
      <c r="CK363" s="32"/>
      <c r="CL363" s="32"/>
      <c r="CM363" s="32"/>
      <c r="CN363" s="32"/>
      <c r="CO363" s="32"/>
      <c r="CP363" s="32"/>
      <c r="CQ363" s="32"/>
      <c r="CR363" s="32"/>
      <c r="CS363" s="32"/>
      <c r="CT363" s="32"/>
      <c r="CU363" s="32"/>
      <c r="CV363" s="32"/>
      <c r="CW363" s="32"/>
      <c r="CX363" s="32"/>
      <c r="CY363" s="32"/>
      <c r="CZ363" s="32"/>
      <c r="DA363" s="32"/>
      <c r="DB363" s="32"/>
      <c r="DC363" s="32"/>
      <c r="DD363" s="32"/>
      <c r="DE363" s="32"/>
      <c r="DF363" s="32"/>
      <c r="DG363" s="32"/>
      <c r="DH363" s="32"/>
      <c r="DI363" s="32"/>
      <c r="DJ363" s="32"/>
      <c r="DK363" s="32"/>
      <c r="DL363" s="32"/>
      <c r="DM363" s="32"/>
      <c r="DN363" s="32"/>
      <c r="DO363" s="32"/>
      <c r="DP363" s="32"/>
      <c r="DQ363" s="32"/>
      <c r="DR363" s="32"/>
      <c r="DS363" s="32"/>
      <c r="DT363" s="32"/>
      <c r="DU363" s="32"/>
      <c r="DV363" s="32"/>
      <c r="DW363" s="32"/>
      <c r="DX363" s="32"/>
      <c r="DY363" s="32"/>
      <c r="DZ363" s="32"/>
      <c r="EA363" s="32"/>
      <c r="EB363" s="32"/>
      <c r="EC363" s="32"/>
      <c r="ED363" s="32"/>
      <c r="EE363" s="32"/>
      <c r="EF363" s="32"/>
      <c r="EG363" s="32"/>
      <c r="EH363" s="32"/>
      <c r="EI363" s="32"/>
      <c r="EJ363" s="32"/>
      <c r="EK363" s="32"/>
      <c r="EL363" s="32"/>
      <c r="EM363" s="32"/>
      <c r="EN363" s="32"/>
      <c r="EO363" s="32"/>
      <c r="EP363" s="32"/>
      <c r="EQ363" s="32"/>
      <c r="ER363" s="32"/>
      <c r="ES363" s="32"/>
      <c r="ET363" s="32"/>
      <c r="EU363" s="32"/>
      <c r="EV363" s="32"/>
      <c r="EW363" s="32"/>
    </row>
    <row r="364" spans="1:153" s="14" customFormat="1" ht="16.5" customHeight="1" thickBot="1" x14ac:dyDescent="0.3">
      <c r="A364" s="354"/>
      <c r="B364" s="16"/>
      <c r="C364" s="16"/>
      <c r="D364" s="15"/>
      <c r="E364" s="56"/>
      <c r="F364" s="207"/>
      <c r="G364" s="43"/>
      <c r="H364" s="43"/>
      <c r="I364" s="43"/>
      <c r="J364" s="43"/>
      <c r="K364" s="43"/>
      <c r="L364" s="43"/>
      <c r="M364" s="43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32"/>
      <c r="BB364" s="32"/>
      <c r="BC364" s="32"/>
      <c r="BD364" s="32"/>
      <c r="BE364" s="32"/>
      <c r="BF364" s="32"/>
      <c r="BG364" s="32"/>
      <c r="BH364" s="32"/>
      <c r="BI364" s="32"/>
      <c r="BJ364" s="32"/>
      <c r="BK364" s="32"/>
      <c r="BL364" s="32"/>
      <c r="BM364" s="32"/>
      <c r="BN364" s="32"/>
      <c r="BO364" s="32"/>
      <c r="BP364" s="32"/>
      <c r="BQ364" s="32"/>
      <c r="BR364" s="32"/>
      <c r="BS364" s="32"/>
      <c r="BT364" s="32"/>
      <c r="BU364" s="32"/>
      <c r="BV364" s="32"/>
      <c r="BW364" s="32"/>
      <c r="BX364" s="32"/>
      <c r="BY364" s="32"/>
      <c r="BZ364" s="32"/>
      <c r="CA364" s="32"/>
      <c r="CB364" s="32"/>
      <c r="CC364" s="32"/>
      <c r="CD364" s="32"/>
      <c r="CE364" s="32"/>
      <c r="CF364" s="32"/>
      <c r="CG364" s="32"/>
      <c r="CH364" s="32"/>
      <c r="CI364" s="32"/>
      <c r="CJ364" s="32"/>
      <c r="CK364" s="32"/>
      <c r="CL364" s="32"/>
      <c r="CM364" s="32"/>
      <c r="CN364" s="32"/>
      <c r="CO364" s="32"/>
      <c r="CP364" s="32"/>
      <c r="CQ364" s="32"/>
      <c r="CR364" s="32"/>
      <c r="CS364" s="32"/>
      <c r="CT364" s="32"/>
      <c r="CU364" s="32"/>
      <c r="CV364" s="32"/>
      <c r="CW364" s="32"/>
      <c r="CX364" s="32"/>
      <c r="CY364" s="32"/>
      <c r="CZ364" s="32"/>
      <c r="DA364" s="32"/>
      <c r="DB364" s="32"/>
      <c r="DC364" s="32"/>
      <c r="DD364" s="32"/>
      <c r="DE364" s="32"/>
      <c r="DF364" s="32"/>
      <c r="DG364" s="32"/>
      <c r="DH364" s="32"/>
      <c r="DI364" s="32"/>
      <c r="DJ364" s="32"/>
      <c r="DK364" s="32"/>
      <c r="DL364" s="32"/>
      <c r="DM364" s="32"/>
      <c r="DN364" s="32"/>
      <c r="DO364" s="32"/>
      <c r="DP364" s="32"/>
      <c r="DQ364" s="32"/>
      <c r="DR364" s="32"/>
      <c r="DS364" s="32"/>
      <c r="DT364" s="32"/>
      <c r="DU364" s="32"/>
      <c r="DV364" s="32"/>
      <c r="DW364" s="32"/>
      <c r="DX364" s="32"/>
      <c r="DY364" s="32"/>
      <c r="DZ364" s="32"/>
      <c r="EA364" s="32"/>
      <c r="EB364" s="32"/>
      <c r="EC364" s="32"/>
      <c r="ED364" s="32"/>
      <c r="EE364" s="32"/>
      <c r="EF364" s="32"/>
      <c r="EG364" s="32"/>
      <c r="EH364" s="32"/>
      <c r="EI364" s="32"/>
      <c r="EJ364" s="32"/>
      <c r="EK364" s="32"/>
      <c r="EL364" s="32"/>
      <c r="EM364" s="32"/>
      <c r="EN364" s="32"/>
      <c r="EO364" s="32"/>
      <c r="EP364" s="32"/>
      <c r="EQ364" s="32"/>
      <c r="ER364" s="32"/>
      <c r="ES364" s="32"/>
      <c r="ET364" s="32"/>
      <c r="EU364" s="32"/>
      <c r="EV364" s="32"/>
      <c r="EW364" s="32"/>
    </row>
    <row r="365" spans="1:153" s="3" customFormat="1" ht="16.5" customHeight="1" x14ac:dyDescent="0.2">
      <c r="A365" s="458" t="s">
        <v>27</v>
      </c>
      <c r="B365" s="440" t="s">
        <v>26</v>
      </c>
      <c r="C365" s="440" t="s">
        <v>25</v>
      </c>
      <c r="D365" s="440" t="s">
        <v>24</v>
      </c>
      <c r="E365" s="440" t="s">
        <v>23</v>
      </c>
      <c r="F365" s="461" t="s">
        <v>22</v>
      </c>
      <c r="G365" s="440" t="s">
        <v>1247</v>
      </c>
      <c r="H365" s="172" t="s">
        <v>21</v>
      </c>
      <c r="I365" s="172" t="s">
        <v>20</v>
      </c>
      <c r="J365" s="172" t="s">
        <v>19</v>
      </c>
      <c r="K365" s="172" t="s">
        <v>101</v>
      </c>
      <c r="L365" s="440" t="s">
        <v>18</v>
      </c>
      <c r="M365" s="442"/>
    </row>
    <row r="366" spans="1:153" s="3" customFormat="1" ht="16.5" customHeight="1" thickBot="1" x14ac:dyDescent="0.25">
      <c r="A366" s="459"/>
      <c r="B366" s="460"/>
      <c r="C366" s="460"/>
      <c r="D366" s="460"/>
      <c r="E366" s="460"/>
      <c r="F366" s="462"/>
      <c r="G366" s="460"/>
      <c r="H366" s="68" t="s">
        <v>1163</v>
      </c>
      <c r="I366" s="68" t="s">
        <v>1162</v>
      </c>
      <c r="J366" s="68" t="s">
        <v>96</v>
      </c>
      <c r="K366" s="68" t="s">
        <v>97</v>
      </c>
      <c r="L366" s="173" t="s">
        <v>1083</v>
      </c>
      <c r="M366" s="69" t="s">
        <v>17</v>
      </c>
    </row>
    <row r="367" spans="1:153" s="12" customFormat="1" ht="16.5" customHeight="1" x14ac:dyDescent="0.25">
      <c r="A367" s="347" t="s">
        <v>16</v>
      </c>
      <c r="B367" s="463" t="s">
        <v>15</v>
      </c>
      <c r="C367" s="464"/>
      <c r="D367" s="464"/>
      <c r="E367" s="464"/>
      <c r="F367" s="465"/>
      <c r="G367" s="66"/>
      <c r="H367" s="66"/>
      <c r="I367" s="66"/>
      <c r="J367" s="66"/>
      <c r="K367" s="66"/>
      <c r="L367" s="66"/>
      <c r="M367" s="67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</row>
    <row r="368" spans="1:153" s="11" customFormat="1" ht="16.5" customHeight="1" x14ac:dyDescent="0.25">
      <c r="A368" s="348" t="s">
        <v>14</v>
      </c>
      <c r="B368" s="8" t="s">
        <v>13</v>
      </c>
      <c r="C368" s="8"/>
      <c r="D368" s="7"/>
      <c r="E368" s="44"/>
      <c r="F368" s="217"/>
      <c r="G368" s="44"/>
      <c r="H368" s="47"/>
      <c r="I368" s="40"/>
      <c r="J368" s="47"/>
      <c r="K368" s="47"/>
      <c r="L368" s="40"/>
      <c r="M368" s="64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/>
      <c r="EV368" s="6"/>
      <c r="EW368" s="6"/>
    </row>
    <row r="369" spans="1:153" s="10" customFormat="1" ht="16.5" customHeight="1" x14ac:dyDescent="0.25">
      <c r="A369" s="348" t="s">
        <v>12</v>
      </c>
      <c r="B369" s="8" t="s">
        <v>11</v>
      </c>
      <c r="C369" s="8"/>
      <c r="D369" s="7"/>
      <c r="E369" s="44"/>
      <c r="F369" s="217"/>
      <c r="G369" s="44"/>
      <c r="H369" s="44"/>
      <c r="I369" s="44"/>
      <c r="J369" s="44"/>
      <c r="K369" s="44"/>
      <c r="L369" s="40"/>
      <c r="M369" s="62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/>
      <c r="ER369" s="6"/>
      <c r="ES369" s="6"/>
      <c r="ET369" s="6"/>
      <c r="EU369" s="6"/>
      <c r="EV369" s="6"/>
      <c r="EW369" s="6"/>
    </row>
    <row r="370" spans="1:153" s="10" customFormat="1" ht="16.5" customHeight="1" x14ac:dyDescent="0.25">
      <c r="A370" s="348" t="s">
        <v>10</v>
      </c>
      <c r="B370" s="175" t="s">
        <v>9</v>
      </c>
      <c r="C370" s="76" t="s">
        <v>483</v>
      </c>
      <c r="D370" s="9" t="s">
        <v>2</v>
      </c>
      <c r="E370" s="40">
        <v>1000</v>
      </c>
      <c r="F370" s="210">
        <f>'Costuri unitare (2)'!Q53</f>
        <v>65.614999999999995</v>
      </c>
      <c r="G370" s="379">
        <f t="shared" ref="G370:G378" si="28">E370*F370/1000</f>
        <v>65.614999999999995</v>
      </c>
      <c r="H370" s="379">
        <f>G370</f>
        <v>65.614999999999995</v>
      </c>
      <c r="I370" s="379">
        <v>0</v>
      </c>
      <c r="J370" s="379"/>
      <c r="K370" s="382"/>
      <c r="L370" s="379"/>
      <c r="M370" s="380">
        <f>H370</f>
        <v>65.614999999999995</v>
      </c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</row>
    <row r="371" spans="1:153" s="10" customFormat="1" ht="28.5" customHeight="1" x14ac:dyDescent="0.25">
      <c r="A371" s="348" t="s">
        <v>8</v>
      </c>
      <c r="B371" s="175" t="s">
        <v>4</v>
      </c>
      <c r="C371" s="76" t="s">
        <v>484</v>
      </c>
      <c r="D371" s="9" t="s">
        <v>3</v>
      </c>
      <c r="E371" s="40">
        <v>2</v>
      </c>
      <c r="F371" s="218">
        <f>'Costuri unitare (2)'!Q28</f>
        <v>33182.1</v>
      </c>
      <c r="G371" s="379">
        <f t="shared" si="28"/>
        <v>66.364199999999997</v>
      </c>
      <c r="H371" s="379">
        <f t="shared" ref="H371:H378" si="29">G371</f>
        <v>66.364199999999997</v>
      </c>
      <c r="I371" s="379">
        <v>0</v>
      </c>
      <c r="J371" s="382"/>
      <c r="K371" s="382"/>
      <c r="L371" s="379"/>
      <c r="M371" s="380">
        <f t="shared" ref="M371:M378" si="30">H371</f>
        <v>66.364199999999997</v>
      </c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</row>
    <row r="372" spans="1:153" s="13" customFormat="1" ht="16.5" customHeight="1" x14ac:dyDescent="0.25">
      <c r="A372" s="355" t="s">
        <v>31</v>
      </c>
      <c r="B372" s="449" t="s">
        <v>6</v>
      </c>
      <c r="C372" s="76" t="s">
        <v>478</v>
      </c>
      <c r="D372" s="9" t="s">
        <v>2</v>
      </c>
      <c r="E372" s="40">
        <v>4000</v>
      </c>
      <c r="F372" s="210">
        <f>'Costuri unitare (2)'!$Q$25</f>
        <v>181.09740000000002</v>
      </c>
      <c r="G372" s="379">
        <f t="shared" si="28"/>
        <v>724.38960000000009</v>
      </c>
      <c r="H372" s="379">
        <f t="shared" si="29"/>
        <v>724.38960000000009</v>
      </c>
      <c r="I372" s="379">
        <v>0</v>
      </c>
      <c r="J372" s="382"/>
      <c r="K372" s="382"/>
      <c r="L372" s="379"/>
      <c r="M372" s="380">
        <f t="shared" si="30"/>
        <v>724.38960000000009</v>
      </c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</row>
    <row r="373" spans="1:153" s="6" customFormat="1" ht="16.5" customHeight="1" x14ac:dyDescent="0.25">
      <c r="A373" s="355" t="s">
        <v>234</v>
      </c>
      <c r="B373" s="479"/>
      <c r="C373" s="76" t="s">
        <v>479</v>
      </c>
      <c r="D373" s="9" t="s">
        <v>2</v>
      </c>
      <c r="E373" s="40">
        <v>1000</v>
      </c>
      <c r="F373" s="210">
        <f>'Costuri unitare (2)'!$Q$25</f>
        <v>181.09740000000002</v>
      </c>
      <c r="G373" s="379">
        <f t="shared" si="28"/>
        <v>181.09740000000002</v>
      </c>
      <c r="H373" s="379">
        <f t="shared" si="29"/>
        <v>181.09740000000002</v>
      </c>
      <c r="I373" s="379">
        <v>0</v>
      </c>
      <c r="J373" s="382"/>
      <c r="K373" s="382"/>
      <c r="L373" s="379"/>
      <c r="M373" s="380">
        <f t="shared" si="30"/>
        <v>181.09740000000002</v>
      </c>
    </row>
    <row r="374" spans="1:153" s="6" customFormat="1" ht="16.5" customHeight="1" x14ac:dyDescent="0.25">
      <c r="A374" s="355" t="s">
        <v>235</v>
      </c>
      <c r="B374" s="479"/>
      <c r="C374" s="76" t="s">
        <v>480</v>
      </c>
      <c r="D374" s="9" t="s">
        <v>2</v>
      </c>
      <c r="E374" s="40">
        <v>1000</v>
      </c>
      <c r="F374" s="210">
        <f>'Costuri unitare (2)'!$Q$25</f>
        <v>181.09740000000002</v>
      </c>
      <c r="G374" s="379">
        <f t="shared" si="28"/>
        <v>181.09740000000002</v>
      </c>
      <c r="H374" s="379">
        <f t="shared" si="29"/>
        <v>181.09740000000002</v>
      </c>
      <c r="I374" s="379">
        <v>0</v>
      </c>
      <c r="J374" s="382"/>
      <c r="K374" s="382"/>
      <c r="L374" s="379"/>
      <c r="M374" s="380">
        <f t="shared" si="30"/>
        <v>181.09740000000002</v>
      </c>
    </row>
    <row r="375" spans="1:153" s="6" customFormat="1" ht="16.5" customHeight="1" x14ac:dyDescent="0.25">
      <c r="A375" s="355" t="s">
        <v>236</v>
      </c>
      <c r="B375" s="479"/>
      <c r="C375" s="76" t="s">
        <v>481</v>
      </c>
      <c r="D375" s="9" t="s">
        <v>2</v>
      </c>
      <c r="E375" s="40">
        <v>3800</v>
      </c>
      <c r="F375" s="210">
        <f>'Costuri unitare (2)'!$Q$25</f>
        <v>181.09740000000002</v>
      </c>
      <c r="G375" s="379">
        <f t="shared" si="28"/>
        <v>688.17012000000011</v>
      </c>
      <c r="H375" s="379">
        <f t="shared" si="29"/>
        <v>688.17012000000011</v>
      </c>
      <c r="I375" s="379">
        <v>0</v>
      </c>
      <c r="J375" s="382"/>
      <c r="K375" s="382"/>
      <c r="L375" s="379"/>
      <c r="M375" s="380">
        <f t="shared" si="30"/>
        <v>688.17012000000011</v>
      </c>
    </row>
    <row r="376" spans="1:153" s="6" customFormat="1" ht="16.5" customHeight="1" x14ac:dyDescent="0.25">
      <c r="A376" s="355" t="s">
        <v>239</v>
      </c>
      <c r="B376" s="479"/>
      <c r="C376" s="76" t="s">
        <v>966</v>
      </c>
      <c r="D376" s="9" t="s">
        <v>2</v>
      </c>
      <c r="E376" s="40">
        <v>4400</v>
      </c>
      <c r="F376" s="210">
        <f>'Costuri unitare (2)'!$Q$25</f>
        <v>181.09740000000002</v>
      </c>
      <c r="G376" s="379">
        <f t="shared" si="28"/>
        <v>796.82856000000004</v>
      </c>
      <c r="H376" s="379">
        <f t="shared" si="29"/>
        <v>796.82856000000004</v>
      </c>
      <c r="I376" s="379">
        <v>0</v>
      </c>
      <c r="J376" s="382"/>
      <c r="K376" s="382"/>
      <c r="L376" s="379"/>
      <c r="M376" s="380">
        <f t="shared" si="30"/>
        <v>796.82856000000004</v>
      </c>
    </row>
    <row r="377" spans="1:153" s="6" customFormat="1" ht="16.5" customHeight="1" x14ac:dyDescent="0.25">
      <c r="A377" s="355" t="s">
        <v>240</v>
      </c>
      <c r="B377" s="479"/>
      <c r="C377" s="76" t="s">
        <v>967</v>
      </c>
      <c r="D377" s="9" t="s">
        <v>2</v>
      </c>
      <c r="E377" s="40">
        <v>3800</v>
      </c>
      <c r="F377" s="210">
        <f>'Costuri unitare (2)'!$Q$25</f>
        <v>181.09740000000002</v>
      </c>
      <c r="G377" s="379">
        <f t="shared" si="28"/>
        <v>688.17012000000011</v>
      </c>
      <c r="H377" s="379">
        <f t="shared" si="29"/>
        <v>688.17012000000011</v>
      </c>
      <c r="I377" s="379">
        <v>0</v>
      </c>
      <c r="J377" s="382"/>
      <c r="K377" s="382"/>
      <c r="L377" s="379"/>
      <c r="M377" s="380">
        <f t="shared" si="30"/>
        <v>688.17012000000011</v>
      </c>
    </row>
    <row r="378" spans="1:153" s="6" customFormat="1" ht="16.5" customHeight="1" x14ac:dyDescent="0.25">
      <c r="A378" s="355" t="s">
        <v>250</v>
      </c>
      <c r="B378" s="450"/>
      <c r="C378" s="76" t="s">
        <v>482</v>
      </c>
      <c r="D378" s="9" t="s">
        <v>2</v>
      </c>
      <c r="E378" s="40">
        <v>1000</v>
      </c>
      <c r="F378" s="210">
        <f>'Costuri unitare (2)'!$Q$25</f>
        <v>181.09740000000002</v>
      </c>
      <c r="G378" s="379">
        <f t="shared" si="28"/>
        <v>181.09740000000002</v>
      </c>
      <c r="H378" s="379">
        <f t="shared" si="29"/>
        <v>181.09740000000002</v>
      </c>
      <c r="I378" s="379">
        <v>0</v>
      </c>
      <c r="J378" s="382"/>
      <c r="K378" s="382"/>
      <c r="L378" s="379"/>
      <c r="M378" s="380">
        <f t="shared" si="30"/>
        <v>181.09740000000002</v>
      </c>
    </row>
    <row r="379" spans="1:153" s="6" customFormat="1" ht="16.5" customHeight="1" x14ac:dyDescent="0.25">
      <c r="A379" s="355" t="s">
        <v>30</v>
      </c>
      <c r="B379" s="81" t="s">
        <v>5</v>
      </c>
      <c r="C379" s="76"/>
      <c r="D379" s="9"/>
      <c r="E379" s="40"/>
      <c r="F379" s="210"/>
      <c r="G379" s="379"/>
      <c r="H379" s="379"/>
      <c r="I379" s="379"/>
      <c r="J379" s="379"/>
      <c r="K379" s="379"/>
      <c r="L379" s="379"/>
      <c r="M379" s="380"/>
    </row>
    <row r="380" spans="1:153" ht="16.5" customHeight="1" thickBot="1" x14ac:dyDescent="0.25">
      <c r="A380" s="349"/>
      <c r="B380" s="82"/>
      <c r="C380" s="82"/>
      <c r="D380" s="83"/>
      <c r="E380" s="83"/>
      <c r="F380" s="215"/>
      <c r="G380" s="388"/>
      <c r="H380" s="388"/>
      <c r="I380" s="382"/>
      <c r="J380" s="386"/>
      <c r="K380" s="386"/>
      <c r="L380" s="386"/>
      <c r="M380" s="384"/>
    </row>
    <row r="381" spans="1:153" s="5" customFormat="1" ht="16.5" customHeight="1" thickBot="1" x14ac:dyDescent="0.25">
      <c r="A381" s="350" t="s">
        <v>1</v>
      </c>
      <c r="B381" s="451" t="s">
        <v>0</v>
      </c>
      <c r="C381" s="451"/>
      <c r="D381" s="451"/>
      <c r="E381" s="71"/>
      <c r="F381" s="212"/>
      <c r="G381" s="381">
        <f t="shared" ref="G381:M381" si="31">SUM(G368:G379)</f>
        <v>3572.8298000000004</v>
      </c>
      <c r="H381" s="381">
        <f t="shared" si="31"/>
        <v>3572.8298000000004</v>
      </c>
      <c r="I381" s="381">
        <f t="shared" si="31"/>
        <v>0</v>
      </c>
      <c r="J381" s="381">
        <f t="shared" si="31"/>
        <v>0</v>
      </c>
      <c r="K381" s="381">
        <f t="shared" si="31"/>
        <v>0</v>
      </c>
      <c r="L381" s="381">
        <f t="shared" si="31"/>
        <v>0</v>
      </c>
      <c r="M381" s="381">
        <f t="shared" si="31"/>
        <v>3572.8298000000004</v>
      </c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</row>
    <row r="382" spans="1:153" ht="16.5" customHeight="1" x14ac:dyDescent="0.2">
      <c r="A382" s="478"/>
      <c r="B382" s="478"/>
      <c r="C382" s="478"/>
      <c r="D382" s="478"/>
      <c r="E382" s="478"/>
      <c r="F382" s="478"/>
      <c r="G382" s="478"/>
      <c r="H382" s="478"/>
    </row>
    <row r="383" spans="1:153" s="22" customFormat="1" ht="16.5" customHeight="1" thickBot="1" x14ac:dyDescent="0.3">
      <c r="A383" s="346"/>
      <c r="B383" s="171"/>
      <c r="C383" s="171"/>
      <c r="E383" s="55"/>
      <c r="F383" s="206"/>
      <c r="G383" s="41"/>
      <c r="H383" s="41"/>
      <c r="I383" s="41"/>
      <c r="J383" s="41"/>
      <c r="K383" s="41"/>
      <c r="L383" s="41"/>
      <c r="M383" s="4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  <c r="DS383" s="31"/>
      <c r="DT383" s="31"/>
      <c r="DU383" s="31"/>
      <c r="DV383" s="31"/>
      <c r="DW383" s="31"/>
      <c r="DX383" s="31"/>
      <c r="DY383" s="31"/>
      <c r="DZ383" s="31"/>
      <c r="EA383" s="31"/>
      <c r="EB383" s="31"/>
      <c r="EC383" s="31"/>
      <c r="ED383" s="31"/>
      <c r="EE383" s="31"/>
      <c r="EF383" s="31"/>
      <c r="EG383" s="31"/>
      <c r="EH383" s="31"/>
      <c r="EI383" s="31"/>
      <c r="EJ383" s="31"/>
      <c r="EK383" s="31"/>
      <c r="EL383" s="31"/>
      <c r="EM383" s="31"/>
      <c r="EN383" s="31"/>
      <c r="EO383" s="31"/>
      <c r="EP383" s="31"/>
      <c r="EQ383" s="31"/>
      <c r="ER383" s="31"/>
      <c r="ES383" s="31"/>
      <c r="ET383" s="31"/>
      <c r="EU383" s="31"/>
      <c r="EV383" s="31"/>
      <c r="EW383" s="31"/>
    </row>
    <row r="384" spans="1:153" s="22" customFormat="1" ht="16.5" hidden="1" customHeight="1" thickBot="1" x14ac:dyDescent="0.3">
      <c r="A384" s="346" t="s">
        <v>29</v>
      </c>
      <c r="B384" s="171"/>
      <c r="C384" s="171"/>
      <c r="D384" s="452" t="s">
        <v>104</v>
      </c>
      <c r="E384" s="453"/>
      <c r="F384" s="453"/>
      <c r="G384" s="454"/>
      <c r="H384" s="41"/>
      <c r="I384" s="41"/>
      <c r="J384" s="41"/>
      <c r="K384" s="41"/>
      <c r="L384" s="41"/>
      <c r="M384" s="4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  <c r="DS384" s="31"/>
      <c r="DT384" s="31"/>
      <c r="DU384" s="31"/>
      <c r="DV384" s="31"/>
      <c r="DW384" s="31"/>
      <c r="DX384" s="31"/>
      <c r="DY384" s="31"/>
      <c r="DZ384" s="31"/>
      <c r="EA384" s="31"/>
      <c r="EB384" s="31"/>
      <c r="EC384" s="31"/>
      <c r="ED384" s="31"/>
      <c r="EE384" s="31"/>
      <c r="EF384" s="31"/>
      <c r="EG384" s="31"/>
      <c r="EH384" s="31"/>
      <c r="EI384" s="31"/>
      <c r="EJ384" s="31"/>
      <c r="EK384" s="31"/>
      <c r="EL384" s="31"/>
      <c r="EM384" s="31"/>
      <c r="EN384" s="31"/>
      <c r="EO384" s="31"/>
      <c r="EP384" s="31"/>
      <c r="EQ384" s="31"/>
      <c r="ER384" s="31"/>
      <c r="ES384" s="31"/>
      <c r="ET384" s="31"/>
      <c r="EU384" s="31"/>
      <c r="EV384" s="31"/>
      <c r="EW384" s="31"/>
    </row>
    <row r="385" spans="1:153" s="14" customFormat="1" ht="13.5" hidden="1" thickBot="1" x14ac:dyDescent="0.25">
      <c r="A385" s="352"/>
      <c r="B385" s="18"/>
      <c r="C385" s="18"/>
      <c r="E385" s="37"/>
      <c r="F385" s="213"/>
      <c r="G385" s="43"/>
      <c r="H385" s="43"/>
      <c r="I385" s="43"/>
      <c r="J385" s="43"/>
      <c r="K385" s="43"/>
      <c r="L385" s="43"/>
      <c r="M385" s="43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32"/>
      <c r="BB385" s="32"/>
      <c r="BC385" s="32"/>
      <c r="BD385" s="32"/>
      <c r="BE385" s="32"/>
      <c r="BF385" s="32"/>
      <c r="BG385" s="32"/>
      <c r="BH385" s="32"/>
      <c r="BI385" s="32"/>
      <c r="BJ385" s="32"/>
      <c r="BK385" s="32"/>
      <c r="BL385" s="32"/>
      <c r="BM385" s="32"/>
      <c r="BN385" s="32"/>
      <c r="BO385" s="32"/>
      <c r="BP385" s="32"/>
      <c r="BQ385" s="32"/>
      <c r="BR385" s="32"/>
      <c r="BS385" s="32"/>
      <c r="BT385" s="32"/>
      <c r="BU385" s="32"/>
      <c r="BV385" s="32"/>
      <c r="BW385" s="32"/>
      <c r="BX385" s="32"/>
      <c r="BY385" s="32"/>
      <c r="BZ385" s="32"/>
      <c r="CA385" s="32"/>
      <c r="CB385" s="32"/>
      <c r="CC385" s="32"/>
      <c r="CD385" s="32"/>
      <c r="CE385" s="32"/>
      <c r="CF385" s="32"/>
      <c r="CG385" s="32"/>
      <c r="CH385" s="32"/>
      <c r="CI385" s="32"/>
      <c r="CJ385" s="32"/>
      <c r="CK385" s="32"/>
      <c r="CL385" s="32"/>
      <c r="CM385" s="32"/>
      <c r="CN385" s="32"/>
      <c r="CO385" s="32"/>
      <c r="CP385" s="32"/>
      <c r="CQ385" s="32"/>
      <c r="CR385" s="32"/>
      <c r="CS385" s="32"/>
      <c r="CT385" s="32"/>
      <c r="CU385" s="32"/>
      <c r="CV385" s="32"/>
      <c r="CW385" s="32"/>
      <c r="CX385" s="32"/>
      <c r="CY385" s="32"/>
      <c r="CZ385" s="32"/>
      <c r="DA385" s="32"/>
      <c r="DB385" s="32"/>
      <c r="DC385" s="32"/>
      <c r="DD385" s="32"/>
      <c r="DE385" s="32"/>
      <c r="DF385" s="32"/>
      <c r="DG385" s="32"/>
      <c r="DH385" s="32"/>
      <c r="DI385" s="32"/>
      <c r="DJ385" s="32"/>
      <c r="DK385" s="32"/>
      <c r="DL385" s="32"/>
      <c r="DM385" s="32"/>
      <c r="DN385" s="32"/>
      <c r="DO385" s="32"/>
      <c r="DP385" s="32"/>
      <c r="DQ385" s="32"/>
      <c r="DR385" s="32"/>
      <c r="DS385" s="32"/>
      <c r="DT385" s="32"/>
      <c r="DU385" s="32"/>
      <c r="DV385" s="32"/>
      <c r="DW385" s="32"/>
      <c r="DX385" s="32"/>
      <c r="DY385" s="32"/>
      <c r="DZ385" s="32"/>
      <c r="EA385" s="32"/>
      <c r="EB385" s="32"/>
      <c r="EC385" s="32"/>
      <c r="ED385" s="32"/>
      <c r="EE385" s="32"/>
      <c r="EF385" s="32"/>
      <c r="EG385" s="32"/>
      <c r="EH385" s="32"/>
      <c r="EI385" s="32"/>
      <c r="EJ385" s="32"/>
      <c r="EK385" s="32"/>
      <c r="EL385" s="32"/>
      <c r="EM385" s="32"/>
      <c r="EN385" s="32"/>
      <c r="EO385" s="32"/>
      <c r="EP385" s="32"/>
      <c r="EQ385" s="32"/>
      <c r="ER385" s="32"/>
      <c r="ES385" s="32"/>
      <c r="ET385" s="32"/>
      <c r="EU385" s="32"/>
      <c r="EV385" s="32"/>
      <c r="EW385" s="32"/>
    </row>
    <row r="386" spans="1:153" s="22" customFormat="1" ht="40.5" hidden="1" customHeight="1" thickBot="1" x14ac:dyDescent="0.3">
      <c r="A386" s="346" t="s">
        <v>102</v>
      </c>
      <c r="B386" s="171"/>
      <c r="C386" s="139"/>
      <c r="D386" s="455" t="s">
        <v>531</v>
      </c>
      <c r="E386" s="456"/>
      <c r="F386" s="456"/>
      <c r="G386" s="456"/>
      <c r="H386" s="457"/>
      <c r="I386" s="92"/>
      <c r="J386" s="41"/>
      <c r="K386" s="41"/>
      <c r="L386" s="41"/>
      <c r="M386" s="4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  <c r="DS386" s="31"/>
      <c r="DT386" s="31"/>
      <c r="DU386" s="31"/>
      <c r="DV386" s="31"/>
      <c r="DW386" s="31"/>
      <c r="DX386" s="31"/>
      <c r="DY386" s="31"/>
      <c r="DZ386" s="31"/>
      <c r="EA386" s="31"/>
      <c r="EB386" s="31"/>
      <c r="EC386" s="31"/>
      <c r="ED386" s="31"/>
      <c r="EE386" s="31"/>
      <c r="EF386" s="31"/>
      <c r="EG386" s="31"/>
      <c r="EH386" s="31"/>
      <c r="EI386" s="31"/>
      <c r="EJ386" s="31"/>
      <c r="EK386" s="31"/>
      <c r="EL386" s="31"/>
      <c r="EM386" s="31"/>
      <c r="EN386" s="31"/>
      <c r="EO386" s="31"/>
      <c r="EP386" s="31"/>
      <c r="EQ386" s="31"/>
      <c r="ER386" s="31"/>
      <c r="ES386" s="31"/>
      <c r="ET386" s="31"/>
      <c r="EU386" s="31"/>
      <c r="EV386" s="31"/>
      <c r="EW386" s="31"/>
    </row>
    <row r="387" spans="1:153" s="19" customFormat="1" ht="15.75" hidden="1" customHeight="1" x14ac:dyDescent="0.25">
      <c r="A387" s="353"/>
      <c r="B387" s="21"/>
      <c r="C387" s="21"/>
      <c r="D387" s="20"/>
      <c r="E387" s="174"/>
      <c r="F387" s="214"/>
      <c r="G387" s="174"/>
      <c r="H387" s="174"/>
      <c r="I387" s="174"/>
      <c r="J387" s="49"/>
      <c r="K387" s="49"/>
      <c r="L387" s="49"/>
      <c r="M387" s="4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</row>
    <row r="388" spans="1:153" s="14" customFormat="1" ht="18" hidden="1" x14ac:dyDescent="0.2">
      <c r="A388" s="346" t="s">
        <v>1038</v>
      </c>
      <c r="B388" s="18"/>
      <c r="C388" s="18"/>
      <c r="D388" s="18"/>
      <c r="E388" s="56"/>
      <c r="F388" s="207"/>
      <c r="G388" s="43"/>
      <c r="H388" s="43"/>
      <c r="I388" s="43"/>
      <c r="J388" s="43"/>
      <c r="K388" s="43"/>
      <c r="L388" s="43"/>
      <c r="M388" s="43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32"/>
      <c r="BB388" s="32"/>
      <c r="BC388" s="32"/>
      <c r="BD388" s="32"/>
      <c r="BE388" s="32"/>
      <c r="BF388" s="32"/>
      <c r="BG388" s="32"/>
      <c r="BH388" s="32"/>
      <c r="BI388" s="32"/>
      <c r="BJ388" s="32"/>
      <c r="BK388" s="32"/>
      <c r="BL388" s="32"/>
      <c r="BM388" s="32"/>
      <c r="BN388" s="32"/>
      <c r="BO388" s="32"/>
      <c r="BP388" s="32"/>
      <c r="BQ388" s="32"/>
      <c r="BR388" s="32"/>
      <c r="BS388" s="32"/>
      <c r="BT388" s="32"/>
      <c r="BU388" s="32"/>
      <c r="BV388" s="32"/>
      <c r="BW388" s="32"/>
      <c r="BX388" s="32"/>
      <c r="BY388" s="32"/>
      <c r="BZ388" s="32"/>
      <c r="CA388" s="32"/>
      <c r="CB388" s="32"/>
      <c r="CC388" s="32"/>
      <c r="CD388" s="32"/>
      <c r="CE388" s="32"/>
      <c r="CF388" s="32"/>
      <c r="CG388" s="32"/>
      <c r="CH388" s="32"/>
      <c r="CI388" s="32"/>
      <c r="CJ388" s="32"/>
      <c r="CK388" s="32"/>
      <c r="CL388" s="32"/>
      <c r="CM388" s="32"/>
      <c r="CN388" s="32"/>
      <c r="CO388" s="32"/>
      <c r="CP388" s="32"/>
      <c r="CQ388" s="32"/>
      <c r="CR388" s="32"/>
      <c r="CS388" s="32"/>
      <c r="CT388" s="32"/>
      <c r="CU388" s="32"/>
      <c r="CV388" s="32"/>
      <c r="CW388" s="32"/>
      <c r="CX388" s="32"/>
      <c r="CY388" s="32"/>
      <c r="CZ388" s="32"/>
      <c r="DA388" s="32"/>
      <c r="DB388" s="32"/>
      <c r="DC388" s="32"/>
      <c r="DD388" s="32"/>
      <c r="DE388" s="32"/>
      <c r="DF388" s="32"/>
      <c r="DG388" s="32"/>
      <c r="DH388" s="32"/>
      <c r="DI388" s="32"/>
      <c r="DJ388" s="32"/>
      <c r="DK388" s="32"/>
      <c r="DL388" s="32"/>
      <c r="DM388" s="32"/>
      <c r="DN388" s="32"/>
      <c r="DO388" s="32"/>
      <c r="DP388" s="32"/>
      <c r="DQ388" s="32"/>
      <c r="DR388" s="32"/>
      <c r="DS388" s="32"/>
      <c r="DT388" s="32"/>
      <c r="DU388" s="32"/>
      <c r="DV388" s="32"/>
      <c r="DW388" s="32"/>
      <c r="DX388" s="32"/>
      <c r="DY388" s="32"/>
      <c r="DZ388" s="32"/>
      <c r="EA388" s="32"/>
      <c r="EB388" s="32"/>
      <c r="EC388" s="32"/>
      <c r="ED388" s="32"/>
      <c r="EE388" s="32"/>
      <c r="EF388" s="32"/>
      <c r="EG388" s="32"/>
      <c r="EH388" s="32"/>
      <c r="EI388" s="32"/>
      <c r="EJ388" s="32"/>
      <c r="EK388" s="32"/>
      <c r="EL388" s="32"/>
      <c r="EM388" s="32"/>
      <c r="EN388" s="32"/>
      <c r="EO388" s="32"/>
      <c r="EP388" s="32"/>
      <c r="EQ388" s="32"/>
      <c r="ER388" s="32"/>
      <c r="ES388" s="32"/>
      <c r="ET388" s="32"/>
      <c r="EU388" s="32"/>
      <c r="EV388" s="32"/>
      <c r="EW388" s="32"/>
    </row>
    <row r="389" spans="1:153" s="14" customFormat="1" ht="18" hidden="1" x14ac:dyDescent="0.25">
      <c r="A389" s="346" t="s">
        <v>28</v>
      </c>
      <c r="B389" s="16"/>
      <c r="C389" s="16"/>
      <c r="D389" s="15"/>
      <c r="E389" s="56"/>
      <c r="F389" s="207"/>
      <c r="G389" s="43"/>
      <c r="H389" s="43"/>
      <c r="I389" s="43"/>
      <c r="J389" s="43"/>
      <c r="K389" s="43"/>
      <c r="L389" s="43"/>
      <c r="M389" s="43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32"/>
      <c r="BB389" s="32"/>
      <c r="BC389" s="32"/>
      <c r="BD389" s="32"/>
      <c r="BE389" s="32"/>
      <c r="BF389" s="32"/>
      <c r="BG389" s="32"/>
      <c r="BH389" s="32"/>
      <c r="BI389" s="32"/>
      <c r="BJ389" s="32"/>
      <c r="BK389" s="32"/>
      <c r="BL389" s="32"/>
      <c r="BM389" s="32"/>
      <c r="BN389" s="32"/>
      <c r="BO389" s="32"/>
      <c r="BP389" s="32"/>
      <c r="BQ389" s="32"/>
      <c r="BR389" s="32"/>
      <c r="BS389" s="32"/>
      <c r="BT389" s="32"/>
      <c r="BU389" s="32"/>
      <c r="BV389" s="32"/>
      <c r="BW389" s="32"/>
      <c r="BX389" s="32"/>
      <c r="BY389" s="32"/>
      <c r="BZ389" s="32"/>
      <c r="CA389" s="32"/>
      <c r="CB389" s="32"/>
      <c r="CC389" s="32"/>
      <c r="CD389" s="32"/>
      <c r="CE389" s="32"/>
      <c r="CF389" s="32"/>
      <c r="CG389" s="32"/>
      <c r="CH389" s="32"/>
      <c r="CI389" s="32"/>
      <c r="CJ389" s="32"/>
      <c r="CK389" s="32"/>
      <c r="CL389" s="32"/>
      <c r="CM389" s="32"/>
      <c r="CN389" s="32"/>
      <c r="CO389" s="32"/>
      <c r="CP389" s="32"/>
      <c r="CQ389" s="32"/>
      <c r="CR389" s="32"/>
      <c r="CS389" s="32"/>
      <c r="CT389" s="32"/>
      <c r="CU389" s="32"/>
      <c r="CV389" s="32"/>
      <c r="CW389" s="32"/>
      <c r="CX389" s="32"/>
      <c r="CY389" s="32"/>
      <c r="CZ389" s="32"/>
      <c r="DA389" s="32"/>
      <c r="DB389" s="32"/>
      <c r="DC389" s="32"/>
      <c r="DD389" s="32"/>
      <c r="DE389" s="32"/>
      <c r="DF389" s="32"/>
      <c r="DG389" s="32"/>
      <c r="DH389" s="32"/>
      <c r="DI389" s="32"/>
      <c r="DJ389" s="32"/>
      <c r="DK389" s="32"/>
      <c r="DL389" s="32"/>
      <c r="DM389" s="32"/>
      <c r="DN389" s="32"/>
      <c r="DO389" s="32"/>
      <c r="DP389" s="32"/>
      <c r="DQ389" s="32"/>
      <c r="DR389" s="32"/>
      <c r="DS389" s="32"/>
      <c r="DT389" s="32"/>
      <c r="DU389" s="32"/>
      <c r="DV389" s="32"/>
      <c r="DW389" s="32"/>
      <c r="DX389" s="32"/>
      <c r="DY389" s="32"/>
      <c r="DZ389" s="32"/>
      <c r="EA389" s="32"/>
      <c r="EB389" s="32"/>
      <c r="EC389" s="32"/>
      <c r="ED389" s="32"/>
      <c r="EE389" s="32"/>
      <c r="EF389" s="32"/>
      <c r="EG389" s="32"/>
      <c r="EH389" s="32"/>
      <c r="EI389" s="32"/>
      <c r="EJ389" s="32"/>
      <c r="EK389" s="32"/>
      <c r="EL389" s="32"/>
      <c r="EM389" s="32"/>
      <c r="EN389" s="32"/>
      <c r="EO389" s="32"/>
      <c r="EP389" s="32"/>
      <c r="EQ389" s="32"/>
      <c r="ER389" s="32"/>
      <c r="ES389" s="32"/>
      <c r="ET389" s="32"/>
      <c r="EU389" s="32"/>
      <c r="EV389" s="32"/>
      <c r="EW389" s="32"/>
    </row>
    <row r="390" spans="1:153" s="14" customFormat="1" ht="12.6" hidden="1" customHeight="1" x14ac:dyDescent="0.25">
      <c r="A390" s="346"/>
      <c r="B390" s="16"/>
      <c r="C390" s="16"/>
      <c r="D390" s="15"/>
      <c r="E390" s="56"/>
      <c r="F390" s="207"/>
      <c r="G390" s="43"/>
      <c r="H390" s="43"/>
      <c r="I390" s="43"/>
      <c r="J390" s="43"/>
      <c r="K390" s="43"/>
      <c r="L390" s="43"/>
      <c r="M390" s="43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32"/>
      <c r="BB390" s="32"/>
      <c r="BC390" s="32"/>
      <c r="BD390" s="32"/>
      <c r="BE390" s="32"/>
      <c r="BF390" s="32"/>
      <c r="BG390" s="32"/>
      <c r="BH390" s="32"/>
      <c r="BI390" s="32"/>
      <c r="BJ390" s="32"/>
      <c r="BK390" s="32"/>
      <c r="BL390" s="32"/>
      <c r="BM390" s="32"/>
      <c r="BN390" s="32"/>
      <c r="BO390" s="32"/>
      <c r="BP390" s="32"/>
      <c r="BQ390" s="32"/>
      <c r="BR390" s="32"/>
      <c r="BS390" s="32"/>
      <c r="BT390" s="32"/>
      <c r="BU390" s="32"/>
      <c r="BV390" s="32"/>
      <c r="BW390" s="32"/>
      <c r="BX390" s="32"/>
      <c r="BY390" s="32"/>
      <c r="BZ390" s="32"/>
      <c r="CA390" s="32"/>
      <c r="CB390" s="32"/>
      <c r="CC390" s="32"/>
      <c r="CD390" s="32"/>
      <c r="CE390" s="32"/>
      <c r="CF390" s="32"/>
      <c r="CG390" s="32"/>
      <c r="CH390" s="32"/>
      <c r="CI390" s="32"/>
      <c r="CJ390" s="32"/>
      <c r="CK390" s="32"/>
      <c r="CL390" s="32"/>
      <c r="CM390" s="32"/>
      <c r="CN390" s="32"/>
      <c r="CO390" s="32"/>
      <c r="CP390" s="32"/>
      <c r="CQ390" s="32"/>
      <c r="CR390" s="32"/>
      <c r="CS390" s="32"/>
      <c r="CT390" s="32"/>
      <c r="CU390" s="32"/>
      <c r="CV390" s="32"/>
      <c r="CW390" s="32"/>
      <c r="CX390" s="32"/>
      <c r="CY390" s="32"/>
      <c r="CZ390" s="32"/>
      <c r="DA390" s="32"/>
      <c r="DB390" s="32"/>
      <c r="DC390" s="32"/>
      <c r="DD390" s="32"/>
      <c r="DE390" s="32"/>
      <c r="DF390" s="32"/>
      <c r="DG390" s="32"/>
      <c r="DH390" s="32"/>
      <c r="DI390" s="32"/>
      <c r="DJ390" s="32"/>
      <c r="DK390" s="32"/>
      <c r="DL390" s="32"/>
      <c r="DM390" s="32"/>
      <c r="DN390" s="32"/>
      <c r="DO390" s="32"/>
      <c r="DP390" s="32"/>
      <c r="DQ390" s="32"/>
      <c r="DR390" s="32"/>
      <c r="DS390" s="32"/>
      <c r="DT390" s="32"/>
      <c r="DU390" s="32"/>
      <c r="DV390" s="32"/>
      <c r="DW390" s="32"/>
      <c r="DX390" s="32"/>
      <c r="DY390" s="32"/>
      <c r="DZ390" s="32"/>
      <c r="EA390" s="32"/>
      <c r="EB390" s="32"/>
      <c r="EC390" s="32"/>
      <c r="ED390" s="32"/>
      <c r="EE390" s="32"/>
      <c r="EF390" s="32"/>
      <c r="EG390" s="32"/>
      <c r="EH390" s="32"/>
      <c r="EI390" s="32"/>
      <c r="EJ390" s="32"/>
      <c r="EK390" s="32"/>
      <c r="EL390" s="32"/>
      <c r="EM390" s="32"/>
      <c r="EN390" s="32"/>
      <c r="EO390" s="32"/>
      <c r="EP390" s="32"/>
      <c r="EQ390" s="32"/>
      <c r="ER390" s="32"/>
      <c r="ES390" s="32"/>
      <c r="ET390" s="32"/>
      <c r="EU390" s="32"/>
      <c r="EV390" s="32"/>
      <c r="EW390" s="32"/>
    </row>
    <row r="391" spans="1:153" s="14" customFormat="1" ht="18.75" hidden="1" thickBot="1" x14ac:dyDescent="0.3">
      <c r="A391" s="354"/>
      <c r="B391" s="16"/>
      <c r="C391" s="16"/>
      <c r="D391" s="15"/>
      <c r="E391" s="56"/>
      <c r="F391" s="207"/>
      <c r="G391" s="43"/>
      <c r="H391" s="43"/>
      <c r="I391" s="43"/>
      <c r="J391" s="43"/>
      <c r="K391" s="43"/>
      <c r="L391" s="43"/>
      <c r="M391" s="43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32"/>
      <c r="BB391" s="32"/>
      <c r="BC391" s="32"/>
      <c r="BD391" s="32"/>
      <c r="BE391" s="32"/>
      <c r="BF391" s="32"/>
      <c r="BG391" s="32"/>
      <c r="BH391" s="32"/>
      <c r="BI391" s="32"/>
      <c r="BJ391" s="32"/>
      <c r="BK391" s="32"/>
      <c r="BL391" s="32"/>
      <c r="BM391" s="32"/>
      <c r="BN391" s="32"/>
      <c r="BO391" s="32"/>
      <c r="BP391" s="32"/>
      <c r="BQ391" s="32"/>
      <c r="BR391" s="32"/>
      <c r="BS391" s="32"/>
      <c r="BT391" s="32"/>
      <c r="BU391" s="32"/>
      <c r="BV391" s="32"/>
      <c r="BW391" s="32"/>
      <c r="BX391" s="32"/>
      <c r="BY391" s="32"/>
      <c r="BZ391" s="32"/>
      <c r="CA391" s="32"/>
      <c r="CB391" s="32"/>
      <c r="CC391" s="32"/>
      <c r="CD391" s="32"/>
      <c r="CE391" s="32"/>
      <c r="CF391" s="32"/>
      <c r="CG391" s="32"/>
      <c r="CH391" s="32"/>
      <c r="CI391" s="32"/>
      <c r="CJ391" s="32"/>
      <c r="CK391" s="32"/>
      <c r="CL391" s="32"/>
      <c r="CM391" s="32"/>
      <c r="CN391" s="32"/>
      <c r="CO391" s="32"/>
      <c r="CP391" s="32"/>
      <c r="CQ391" s="32"/>
      <c r="CR391" s="32"/>
      <c r="CS391" s="32"/>
      <c r="CT391" s="32"/>
      <c r="CU391" s="32"/>
      <c r="CV391" s="32"/>
      <c r="CW391" s="32"/>
      <c r="CX391" s="32"/>
      <c r="CY391" s="32"/>
      <c r="CZ391" s="32"/>
      <c r="DA391" s="32"/>
      <c r="DB391" s="32"/>
      <c r="DC391" s="32"/>
      <c r="DD391" s="32"/>
      <c r="DE391" s="32"/>
      <c r="DF391" s="32"/>
      <c r="DG391" s="32"/>
      <c r="DH391" s="32"/>
      <c r="DI391" s="32"/>
      <c r="DJ391" s="32"/>
      <c r="DK391" s="32"/>
      <c r="DL391" s="32"/>
      <c r="DM391" s="32"/>
      <c r="DN391" s="32"/>
      <c r="DO391" s="32"/>
      <c r="DP391" s="32"/>
      <c r="DQ391" s="32"/>
      <c r="DR391" s="32"/>
      <c r="DS391" s="32"/>
      <c r="DT391" s="32"/>
      <c r="DU391" s="32"/>
      <c r="DV391" s="32"/>
      <c r="DW391" s="32"/>
      <c r="DX391" s="32"/>
      <c r="DY391" s="32"/>
      <c r="DZ391" s="32"/>
      <c r="EA391" s="32"/>
      <c r="EB391" s="32"/>
      <c r="EC391" s="32"/>
      <c r="ED391" s="32"/>
      <c r="EE391" s="32"/>
      <c r="EF391" s="32"/>
      <c r="EG391" s="32"/>
      <c r="EH391" s="32"/>
      <c r="EI391" s="32"/>
      <c r="EJ391" s="32"/>
      <c r="EK391" s="32"/>
      <c r="EL391" s="32"/>
      <c r="EM391" s="32"/>
      <c r="EN391" s="32"/>
      <c r="EO391" s="32"/>
      <c r="EP391" s="32"/>
      <c r="EQ391" s="32"/>
      <c r="ER391" s="32"/>
      <c r="ES391" s="32"/>
      <c r="ET391" s="32"/>
      <c r="EU391" s="32"/>
      <c r="EV391" s="32"/>
      <c r="EW391" s="32"/>
    </row>
    <row r="392" spans="1:153" s="3" customFormat="1" ht="32.450000000000003" hidden="1" customHeight="1" x14ac:dyDescent="0.2">
      <c r="A392" s="458" t="s">
        <v>27</v>
      </c>
      <c r="B392" s="440" t="s">
        <v>26</v>
      </c>
      <c r="C392" s="440" t="s">
        <v>25</v>
      </c>
      <c r="D392" s="440" t="s">
        <v>24</v>
      </c>
      <c r="E392" s="440" t="s">
        <v>23</v>
      </c>
      <c r="F392" s="461" t="s">
        <v>22</v>
      </c>
      <c r="G392" s="440" t="s">
        <v>1247</v>
      </c>
      <c r="H392" s="172" t="s">
        <v>21</v>
      </c>
      <c r="I392" s="172" t="s">
        <v>20</v>
      </c>
      <c r="J392" s="172" t="s">
        <v>19</v>
      </c>
      <c r="K392" s="172" t="s">
        <v>101</v>
      </c>
      <c r="L392" s="440" t="s">
        <v>18</v>
      </c>
      <c r="M392" s="442"/>
    </row>
    <row r="393" spans="1:153" s="3" customFormat="1" ht="30" hidden="1" customHeight="1" thickBot="1" x14ac:dyDescent="0.25">
      <c r="A393" s="459"/>
      <c r="B393" s="460"/>
      <c r="C393" s="460"/>
      <c r="D393" s="460"/>
      <c r="E393" s="460"/>
      <c r="F393" s="462"/>
      <c r="G393" s="460"/>
      <c r="H393" s="68" t="s">
        <v>94</v>
      </c>
      <c r="I393" s="68" t="s">
        <v>95</v>
      </c>
      <c r="J393" s="68" t="s">
        <v>96</v>
      </c>
      <c r="K393" s="68" t="s">
        <v>97</v>
      </c>
      <c r="L393" s="173" t="s">
        <v>1083</v>
      </c>
      <c r="M393" s="69" t="s">
        <v>17</v>
      </c>
    </row>
    <row r="394" spans="1:153" s="12" customFormat="1" ht="24.95" hidden="1" customHeight="1" x14ac:dyDescent="0.25">
      <c r="A394" s="347" t="s">
        <v>16</v>
      </c>
      <c r="B394" s="463" t="s">
        <v>15</v>
      </c>
      <c r="C394" s="464"/>
      <c r="D394" s="464"/>
      <c r="E394" s="464"/>
      <c r="F394" s="465"/>
      <c r="G394" s="66"/>
      <c r="H394" s="66"/>
      <c r="I394" s="66"/>
      <c r="J394" s="66"/>
      <c r="K394" s="66"/>
      <c r="L394" s="66"/>
      <c r="M394" s="67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</row>
    <row r="395" spans="1:153" s="11" customFormat="1" ht="23.1" hidden="1" customHeight="1" x14ac:dyDescent="0.25">
      <c r="A395" s="348" t="s">
        <v>14</v>
      </c>
      <c r="B395" s="8" t="s">
        <v>13</v>
      </c>
      <c r="C395" s="8"/>
      <c r="D395" s="9"/>
      <c r="E395" s="40"/>
      <c r="F395" s="210"/>
      <c r="G395" s="40"/>
      <c r="H395" s="40"/>
      <c r="I395" s="40"/>
      <c r="J395" s="47"/>
      <c r="K395" s="47"/>
      <c r="L395" s="40"/>
      <c r="M395" s="64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/>
      <c r="ER395" s="6"/>
      <c r="ES395" s="6"/>
      <c r="ET395" s="6"/>
      <c r="EU395" s="6"/>
      <c r="EV395" s="6"/>
      <c r="EW395" s="6"/>
    </row>
    <row r="396" spans="1:153" s="10" customFormat="1" ht="23.1" hidden="1" customHeight="1" x14ac:dyDescent="0.25">
      <c r="A396" s="348" t="s">
        <v>12</v>
      </c>
      <c r="B396" s="8" t="s">
        <v>11</v>
      </c>
      <c r="C396" s="76"/>
      <c r="D396" s="9"/>
      <c r="E396" s="40"/>
      <c r="F396" s="210"/>
      <c r="G396" s="40"/>
      <c r="H396" s="40"/>
      <c r="I396" s="40"/>
      <c r="J396" s="40"/>
      <c r="K396" s="40"/>
      <c r="L396" s="40"/>
      <c r="M396" s="64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</row>
    <row r="397" spans="1:153" s="10" customFormat="1" ht="21.75" hidden="1" customHeight="1" x14ac:dyDescent="0.25">
      <c r="A397" s="348" t="s">
        <v>10</v>
      </c>
      <c r="B397" s="8" t="s">
        <v>9</v>
      </c>
      <c r="C397" s="76"/>
      <c r="D397" s="9"/>
      <c r="E397" s="40"/>
      <c r="F397" s="210"/>
      <c r="G397" s="40"/>
      <c r="H397" s="40"/>
      <c r="I397" s="40"/>
      <c r="J397" s="40"/>
      <c r="K397" s="40"/>
      <c r="L397" s="40"/>
      <c r="M397" s="64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/>
      <c r="ER397" s="6"/>
      <c r="ES397" s="6"/>
      <c r="ET397" s="6"/>
      <c r="EU397" s="6"/>
      <c r="EV397" s="6"/>
      <c r="EW397" s="6"/>
    </row>
    <row r="398" spans="1:153" s="10" customFormat="1" ht="23.1" hidden="1" customHeight="1" x14ac:dyDescent="0.25">
      <c r="A398" s="348" t="s">
        <v>8</v>
      </c>
      <c r="B398" s="201" t="s">
        <v>4</v>
      </c>
      <c r="C398" s="8"/>
      <c r="D398" s="9"/>
      <c r="E398" s="40"/>
      <c r="F398" s="210"/>
      <c r="G398" s="40"/>
      <c r="H398" s="40"/>
      <c r="I398" s="40"/>
      <c r="J398" s="40"/>
      <c r="K398" s="40"/>
      <c r="L398" s="40"/>
      <c r="M398" s="64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</row>
    <row r="399" spans="1:153" s="13" customFormat="1" ht="23.1" hidden="1" customHeight="1" x14ac:dyDescent="0.25">
      <c r="A399" s="348" t="s">
        <v>7</v>
      </c>
      <c r="B399" s="201" t="s">
        <v>6</v>
      </c>
      <c r="C399" s="76"/>
      <c r="D399" s="9"/>
      <c r="E399" s="40"/>
      <c r="F399" s="210"/>
      <c r="G399" s="40"/>
      <c r="H399" s="40"/>
      <c r="I399" s="40"/>
      <c r="J399" s="40"/>
      <c r="K399" s="40"/>
      <c r="L399" s="40"/>
      <c r="M399" s="64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/>
      <c r="ET399" s="6"/>
      <c r="EU399" s="6"/>
      <c r="EV399" s="6"/>
      <c r="EW399" s="6"/>
    </row>
    <row r="400" spans="1:153" s="6" customFormat="1" ht="22.5" hidden="1" customHeight="1" x14ac:dyDescent="0.25">
      <c r="A400" s="355" t="s">
        <v>30</v>
      </c>
      <c r="B400" s="201" t="s">
        <v>5</v>
      </c>
      <c r="C400" s="8"/>
      <c r="D400" s="9"/>
      <c r="E400" s="40"/>
      <c r="F400" s="210"/>
      <c r="G400" s="40"/>
      <c r="H400" s="40"/>
      <c r="I400" s="40"/>
      <c r="J400" s="40"/>
      <c r="K400" s="40"/>
      <c r="L400" s="40"/>
      <c r="M400" s="64"/>
    </row>
    <row r="401" spans="1:153" ht="12" hidden="1" customHeight="1" thickBot="1" x14ac:dyDescent="0.25">
      <c r="A401" s="349"/>
      <c r="B401" s="25"/>
      <c r="C401" s="25"/>
      <c r="D401" s="23"/>
      <c r="E401" s="23"/>
      <c r="F401" s="211"/>
      <c r="G401" s="48"/>
      <c r="H401" s="40"/>
      <c r="I401" s="48"/>
      <c r="J401" s="48"/>
      <c r="K401" s="48"/>
      <c r="L401" s="40"/>
      <c r="M401" s="65"/>
    </row>
    <row r="402" spans="1:153" s="5" customFormat="1" ht="25.9" hidden="1" customHeight="1" thickBot="1" x14ac:dyDescent="0.25">
      <c r="A402" s="350" t="s">
        <v>1</v>
      </c>
      <c r="B402" s="451" t="s">
        <v>0</v>
      </c>
      <c r="C402" s="451"/>
      <c r="D402" s="451"/>
      <c r="E402" s="71"/>
      <c r="F402" s="212"/>
      <c r="G402" s="61">
        <f t="shared" ref="G402:M402" si="32">SUM(G395:G400)</f>
        <v>0</v>
      </c>
      <c r="H402" s="61">
        <f t="shared" si="32"/>
        <v>0</v>
      </c>
      <c r="I402" s="61">
        <f t="shared" si="32"/>
        <v>0</v>
      </c>
      <c r="J402" s="61">
        <f t="shared" si="32"/>
        <v>0</v>
      </c>
      <c r="K402" s="61">
        <f t="shared" si="32"/>
        <v>0</v>
      </c>
      <c r="L402" s="61">
        <f t="shared" si="32"/>
        <v>0</v>
      </c>
      <c r="M402" s="61">
        <f t="shared" si="32"/>
        <v>0</v>
      </c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</row>
    <row r="403" spans="1:153" hidden="1" x14ac:dyDescent="0.2">
      <c r="A403" s="478"/>
      <c r="B403" s="478"/>
      <c r="C403" s="478"/>
      <c r="D403" s="478"/>
      <c r="E403" s="478"/>
      <c r="F403" s="478"/>
      <c r="G403" s="478"/>
      <c r="H403" s="478"/>
    </row>
    <row r="404" spans="1:153" s="22" customFormat="1" ht="10.15" hidden="1" customHeight="1" thickBot="1" x14ac:dyDescent="0.3">
      <c r="A404" s="346"/>
      <c r="B404" s="171"/>
      <c r="C404" s="171"/>
      <c r="E404" s="55"/>
      <c r="F404" s="206"/>
      <c r="G404" s="41"/>
      <c r="H404" s="41"/>
      <c r="I404" s="41"/>
      <c r="J404" s="41"/>
      <c r="K404" s="41"/>
      <c r="L404" s="41"/>
      <c r="M404" s="4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  <c r="DS404" s="31"/>
      <c r="DT404" s="31"/>
      <c r="DU404" s="31"/>
      <c r="DV404" s="31"/>
      <c r="DW404" s="31"/>
      <c r="DX404" s="31"/>
      <c r="DY404" s="31"/>
      <c r="DZ404" s="31"/>
      <c r="EA404" s="31"/>
      <c r="EB404" s="31"/>
      <c r="EC404" s="31"/>
      <c r="ED404" s="31"/>
      <c r="EE404" s="31"/>
      <c r="EF404" s="31"/>
      <c r="EG404" s="31"/>
      <c r="EH404" s="31"/>
      <c r="EI404" s="31"/>
      <c r="EJ404" s="31"/>
      <c r="EK404" s="31"/>
      <c r="EL404" s="31"/>
      <c r="EM404" s="31"/>
      <c r="EN404" s="31"/>
      <c r="EO404" s="31"/>
      <c r="EP404" s="31"/>
      <c r="EQ404" s="31"/>
      <c r="ER404" s="31"/>
      <c r="ES404" s="31"/>
      <c r="ET404" s="31"/>
      <c r="EU404" s="31"/>
      <c r="EV404" s="31"/>
      <c r="EW404" s="31"/>
    </row>
    <row r="405" spans="1:153" s="22" customFormat="1" ht="25.9" hidden="1" customHeight="1" thickBot="1" x14ac:dyDescent="0.3">
      <c r="A405" s="346" t="s">
        <v>29</v>
      </c>
      <c r="B405" s="171"/>
      <c r="C405" s="171"/>
      <c r="D405" s="452" t="s">
        <v>104</v>
      </c>
      <c r="E405" s="453"/>
      <c r="F405" s="453"/>
      <c r="G405" s="454"/>
      <c r="H405" s="41"/>
      <c r="I405" s="41"/>
      <c r="J405" s="41"/>
      <c r="K405" s="41"/>
      <c r="L405" s="41"/>
      <c r="M405" s="4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  <c r="DS405" s="31"/>
      <c r="DT405" s="31"/>
      <c r="DU405" s="31"/>
      <c r="DV405" s="31"/>
      <c r="DW405" s="31"/>
      <c r="DX405" s="31"/>
      <c r="DY405" s="31"/>
      <c r="DZ405" s="31"/>
      <c r="EA405" s="31"/>
      <c r="EB405" s="31"/>
      <c r="EC405" s="31"/>
      <c r="ED405" s="31"/>
      <c r="EE405" s="31"/>
      <c r="EF405" s="31"/>
      <c r="EG405" s="31"/>
      <c r="EH405" s="31"/>
      <c r="EI405" s="31"/>
      <c r="EJ405" s="31"/>
      <c r="EK405" s="31"/>
      <c r="EL405" s="31"/>
      <c r="EM405" s="31"/>
      <c r="EN405" s="31"/>
      <c r="EO405" s="31"/>
      <c r="EP405" s="31"/>
      <c r="EQ405" s="31"/>
      <c r="ER405" s="31"/>
      <c r="ES405" s="31"/>
      <c r="ET405" s="31"/>
      <c r="EU405" s="31"/>
      <c r="EV405" s="31"/>
      <c r="EW405" s="31"/>
    </row>
    <row r="406" spans="1:153" s="14" customFormat="1" ht="13.5" hidden="1" thickBot="1" x14ac:dyDescent="0.25">
      <c r="A406" s="352"/>
      <c r="B406" s="18"/>
      <c r="C406" s="18"/>
      <c r="E406" s="37"/>
      <c r="F406" s="213"/>
      <c r="G406" s="43"/>
      <c r="H406" s="43"/>
      <c r="I406" s="43"/>
      <c r="J406" s="43"/>
      <c r="K406" s="43"/>
      <c r="L406" s="43"/>
      <c r="M406" s="43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32"/>
      <c r="BB406" s="32"/>
      <c r="BC406" s="32"/>
      <c r="BD406" s="32"/>
      <c r="BE406" s="32"/>
      <c r="BF406" s="32"/>
      <c r="BG406" s="32"/>
      <c r="BH406" s="32"/>
      <c r="BI406" s="32"/>
      <c r="BJ406" s="32"/>
      <c r="BK406" s="32"/>
      <c r="BL406" s="32"/>
      <c r="BM406" s="32"/>
      <c r="BN406" s="32"/>
      <c r="BO406" s="32"/>
      <c r="BP406" s="32"/>
      <c r="BQ406" s="32"/>
      <c r="BR406" s="32"/>
      <c r="BS406" s="32"/>
      <c r="BT406" s="32"/>
      <c r="BU406" s="32"/>
      <c r="BV406" s="32"/>
      <c r="BW406" s="32"/>
      <c r="BX406" s="32"/>
      <c r="BY406" s="32"/>
      <c r="BZ406" s="32"/>
      <c r="CA406" s="32"/>
      <c r="CB406" s="32"/>
      <c r="CC406" s="32"/>
      <c r="CD406" s="32"/>
      <c r="CE406" s="32"/>
      <c r="CF406" s="32"/>
      <c r="CG406" s="32"/>
      <c r="CH406" s="32"/>
      <c r="CI406" s="32"/>
      <c r="CJ406" s="32"/>
      <c r="CK406" s="32"/>
      <c r="CL406" s="32"/>
      <c r="CM406" s="32"/>
      <c r="CN406" s="32"/>
      <c r="CO406" s="32"/>
      <c r="CP406" s="32"/>
      <c r="CQ406" s="32"/>
      <c r="CR406" s="32"/>
      <c r="CS406" s="32"/>
      <c r="CT406" s="32"/>
      <c r="CU406" s="32"/>
      <c r="CV406" s="32"/>
      <c r="CW406" s="32"/>
      <c r="CX406" s="32"/>
      <c r="CY406" s="32"/>
      <c r="CZ406" s="32"/>
      <c r="DA406" s="32"/>
      <c r="DB406" s="32"/>
      <c r="DC406" s="32"/>
      <c r="DD406" s="32"/>
      <c r="DE406" s="32"/>
      <c r="DF406" s="32"/>
      <c r="DG406" s="32"/>
      <c r="DH406" s="32"/>
      <c r="DI406" s="32"/>
      <c r="DJ406" s="32"/>
      <c r="DK406" s="32"/>
      <c r="DL406" s="32"/>
      <c r="DM406" s="32"/>
      <c r="DN406" s="32"/>
      <c r="DO406" s="32"/>
      <c r="DP406" s="32"/>
      <c r="DQ406" s="32"/>
      <c r="DR406" s="32"/>
      <c r="DS406" s="32"/>
      <c r="DT406" s="32"/>
      <c r="DU406" s="32"/>
      <c r="DV406" s="32"/>
      <c r="DW406" s="32"/>
      <c r="DX406" s="32"/>
      <c r="DY406" s="32"/>
      <c r="DZ406" s="32"/>
      <c r="EA406" s="32"/>
      <c r="EB406" s="32"/>
      <c r="EC406" s="32"/>
      <c r="ED406" s="32"/>
      <c r="EE406" s="32"/>
      <c r="EF406" s="32"/>
      <c r="EG406" s="32"/>
      <c r="EH406" s="32"/>
      <c r="EI406" s="32"/>
      <c r="EJ406" s="32"/>
      <c r="EK406" s="32"/>
      <c r="EL406" s="32"/>
      <c r="EM406" s="32"/>
      <c r="EN406" s="32"/>
      <c r="EO406" s="32"/>
      <c r="EP406" s="32"/>
      <c r="EQ406" s="32"/>
      <c r="ER406" s="32"/>
      <c r="ES406" s="32"/>
      <c r="ET406" s="32"/>
      <c r="EU406" s="32"/>
      <c r="EV406" s="32"/>
      <c r="EW406" s="32"/>
    </row>
    <row r="407" spans="1:153" s="22" customFormat="1" ht="54.75" hidden="1" customHeight="1" thickBot="1" x14ac:dyDescent="0.3">
      <c r="A407" s="346" t="s">
        <v>102</v>
      </c>
      <c r="B407" s="171"/>
      <c r="C407" s="139"/>
      <c r="D407" s="492" t="s">
        <v>116</v>
      </c>
      <c r="E407" s="493"/>
      <c r="F407" s="493"/>
      <c r="G407" s="493"/>
      <c r="H407" s="493"/>
      <c r="I407" s="494"/>
      <c r="J407" s="495"/>
      <c r="K407" s="496"/>
      <c r="L407" s="496"/>
      <c r="M407" s="496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  <c r="DS407" s="31"/>
      <c r="DT407" s="31"/>
      <c r="DU407" s="31"/>
      <c r="DV407" s="31"/>
      <c r="DW407" s="31"/>
      <c r="DX407" s="31"/>
      <c r="DY407" s="31"/>
      <c r="DZ407" s="31"/>
      <c r="EA407" s="31"/>
      <c r="EB407" s="31"/>
      <c r="EC407" s="31"/>
      <c r="ED407" s="31"/>
      <c r="EE407" s="31"/>
      <c r="EF407" s="31"/>
      <c r="EG407" s="31"/>
      <c r="EH407" s="31"/>
      <c r="EI407" s="31"/>
      <c r="EJ407" s="31"/>
      <c r="EK407" s="31"/>
      <c r="EL407" s="31"/>
      <c r="EM407" s="31"/>
      <c r="EN407" s="31"/>
      <c r="EO407" s="31"/>
      <c r="EP407" s="31"/>
      <c r="EQ407" s="31"/>
      <c r="ER407" s="31"/>
      <c r="ES407" s="31"/>
      <c r="ET407" s="31"/>
      <c r="EU407" s="31"/>
      <c r="EV407" s="31"/>
      <c r="EW407" s="31"/>
    </row>
    <row r="408" spans="1:153" s="19" customFormat="1" ht="15.75" hidden="1" customHeight="1" x14ac:dyDescent="0.25">
      <c r="A408" s="353"/>
      <c r="B408" s="21"/>
      <c r="C408" s="21"/>
      <c r="D408" s="20"/>
      <c r="E408" s="174"/>
      <c r="F408" s="214"/>
      <c r="G408" s="174"/>
      <c r="H408" s="174"/>
      <c r="I408" s="174"/>
      <c r="J408" s="146"/>
      <c r="K408" s="49"/>
      <c r="L408" s="49"/>
      <c r="M408" s="4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</row>
    <row r="409" spans="1:153" s="14" customFormat="1" ht="18" hidden="1" x14ac:dyDescent="0.2">
      <c r="A409" s="346" t="s">
        <v>972</v>
      </c>
      <c r="B409" s="18"/>
      <c r="C409" s="18"/>
      <c r="D409" s="18"/>
      <c r="E409" s="56"/>
      <c r="F409" s="207"/>
      <c r="G409" s="43"/>
      <c r="H409" s="43"/>
      <c r="I409" s="43"/>
      <c r="J409" s="43"/>
      <c r="K409" s="43"/>
      <c r="L409" s="43"/>
      <c r="M409" s="43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2"/>
      <c r="BO409" s="32"/>
      <c r="BP409" s="32"/>
      <c r="BQ409" s="32"/>
      <c r="BR409" s="32"/>
      <c r="BS409" s="32"/>
      <c r="BT409" s="32"/>
      <c r="BU409" s="32"/>
      <c r="BV409" s="32"/>
      <c r="BW409" s="32"/>
      <c r="BX409" s="32"/>
      <c r="BY409" s="32"/>
      <c r="BZ409" s="32"/>
      <c r="CA409" s="32"/>
      <c r="CB409" s="32"/>
      <c r="CC409" s="32"/>
      <c r="CD409" s="32"/>
      <c r="CE409" s="32"/>
      <c r="CF409" s="32"/>
      <c r="CG409" s="32"/>
      <c r="CH409" s="32"/>
      <c r="CI409" s="32"/>
      <c r="CJ409" s="32"/>
      <c r="CK409" s="32"/>
      <c r="CL409" s="32"/>
      <c r="CM409" s="32"/>
      <c r="CN409" s="32"/>
      <c r="CO409" s="32"/>
      <c r="CP409" s="32"/>
      <c r="CQ409" s="32"/>
      <c r="CR409" s="32"/>
      <c r="CS409" s="32"/>
      <c r="CT409" s="32"/>
      <c r="CU409" s="32"/>
      <c r="CV409" s="32"/>
      <c r="CW409" s="32"/>
      <c r="CX409" s="32"/>
      <c r="CY409" s="32"/>
      <c r="CZ409" s="32"/>
      <c r="DA409" s="32"/>
      <c r="DB409" s="32"/>
      <c r="DC409" s="32"/>
      <c r="DD409" s="32"/>
      <c r="DE409" s="32"/>
      <c r="DF409" s="32"/>
      <c r="DG409" s="32"/>
      <c r="DH409" s="32"/>
      <c r="DI409" s="32"/>
      <c r="DJ409" s="32"/>
      <c r="DK409" s="32"/>
      <c r="DL409" s="32"/>
      <c r="DM409" s="32"/>
      <c r="DN409" s="32"/>
      <c r="DO409" s="32"/>
      <c r="DP409" s="32"/>
      <c r="DQ409" s="32"/>
      <c r="DR409" s="32"/>
      <c r="DS409" s="32"/>
      <c r="DT409" s="32"/>
      <c r="DU409" s="32"/>
      <c r="DV409" s="32"/>
      <c r="DW409" s="32"/>
      <c r="DX409" s="32"/>
      <c r="DY409" s="32"/>
      <c r="DZ409" s="32"/>
      <c r="EA409" s="32"/>
      <c r="EB409" s="32"/>
      <c r="EC409" s="32"/>
      <c r="ED409" s="32"/>
      <c r="EE409" s="32"/>
      <c r="EF409" s="32"/>
      <c r="EG409" s="32"/>
      <c r="EH409" s="32"/>
      <c r="EI409" s="32"/>
      <c r="EJ409" s="32"/>
      <c r="EK409" s="32"/>
      <c r="EL409" s="32"/>
      <c r="EM409" s="32"/>
      <c r="EN409" s="32"/>
      <c r="EO409" s="32"/>
      <c r="EP409" s="32"/>
      <c r="EQ409" s="32"/>
      <c r="ER409" s="32"/>
      <c r="ES409" s="32"/>
      <c r="ET409" s="32"/>
      <c r="EU409" s="32"/>
      <c r="EV409" s="32"/>
      <c r="EW409" s="32"/>
    </row>
    <row r="410" spans="1:153" s="14" customFormat="1" ht="18" hidden="1" x14ac:dyDescent="0.25">
      <c r="A410" s="346" t="s">
        <v>28</v>
      </c>
      <c r="B410" s="16"/>
      <c r="C410" s="16"/>
      <c r="D410" s="15"/>
      <c r="E410" s="56"/>
      <c r="F410" s="207"/>
      <c r="G410" s="43"/>
      <c r="H410" s="43"/>
      <c r="I410" s="43"/>
      <c r="J410" s="43"/>
      <c r="K410" s="43"/>
      <c r="L410" s="43"/>
      <c r="M410" s="43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2"/>
      <c r="BO410" s="32"/>
      <c r="BP410" s="32"/>
      <c r="BQ410" s="32"/>
      <c r="BR410" s="32"/>
      <c r="BS410" s="32"/>
      <c r="BT410" s="32"/>
      <c r="BU410" s="32"/>
      <c r="BV410" s="32"/>
      <c r="BW410" s="32"/>
      <c r="BX410" s="32"/>
      <c r="BY410" s="32"/>
      <c r="BZ410" s="32"/>
      <c r="CA410" s="32"/>
      <c r="CB410" s="32"/>
      <c r="CC410" s="32"/>
      <c r="CD410" s="32"/>
      <c r="CE410" s="32"/>
      <c r="CF410" s="32"/>
      <c r="CG410" s="32"/>
      <c r="CH410" s="32"/>
      <c r="CI410" s="32"/>
      <c r="CJ410" s="32"/>
      <c r="CK410" s="32"/>
      <c r="CL410" s="32"/>
      <c r="CM410" s="32"/>
      <c r="CN410" s="32"/>
      <c r="CO410" s="32"/>
      <c r="CP410" s="32"/>
      <c r="CQ410" s="32"/>
      <c r="CR410" s="32"/>
      <c r="CS410" s="32"/>
      <c r="CT410" s="32"/>
      <c r="CU410" s="32"/>
      <c r="CV410" s="32"/>
      <c r="CW410" s="32"/>
      <c r="CX410" s="32"/>
      <c r="CY410" s="32"/>
      <c r="CZ410" s="32"/>
      <c r="DA410" s="32"/>
      <c r="DB410" s="32"/>
      <c r="DC410" s="32"/>
      <c r="DD410" s="32"/>
      <c r="DE410" s="32"/>
      <c r="DF410" s="32"/>
      <c r="DG410" s="32"/>
      <c r="DH410" s="32"/>
      <c r="DI410" s="32"/>
      <c r="DJ410" s="32"/>
      <c r="DK410" s="32"/>
      <c r="DL410" s="32"/>
      <c r="DM410" s="32"/>
      <c r="DN410" s="32"/>
      <c r="DO410" s="32"/>
      <c r="DP410" s="32"/>
      <c r="DQ410" s="32"/>
      <c r="DR410" s="32"/>
      <c r="DS410" s="32"/>
      <c r="DT410" s="32"/>
      <c r="DU410" s="32"/>
      <c r="DV410" s="32"/>
      <c r="DW410" s="32"/>
      <c r="DX410" s="32"/>
      <c r="DY410" s="32"/>
      <c r="DZ410" s="32"/>
      <c r="EA410" s="32"/>
      <c r="EB410" s="32"/>
      <c r="EC410" s="32"/>
      <c r="ED410" s="32"/>
      <c r="EE410" s="32"/>
      <c r="EF410" s="32"/>
      <c r="EG410" s="32"/>
      <c r="EH410" s="32"/>
      <c r="EI410" s="32"/>
      <c r="EJ410" s="32"/>
      <c r="EK410" s="32"/>
      <c r="EL410" s="32"/>
      <c r="EM410" s="32"/>
      <c r="EN410" s="32"/>
      <c r="EO410" s="32"/>
      <c r="EP410" s="32"/>
      <c r="EQ410" s="32"/>
      <c r="ER410" s="32"/>
      <c r="ES410" s="32"/>
      <c r="ET410" s="32"/>
      <c r="EU410" s="32"/>
      <c r="EV410" s="32"/>
      <c r="EW410" s="32"/>
    </row>
    <row r="411" spans="1:153" s="14" customFormat="1" ht="12.6" hidden="1" customHeight="1" x14ac:dyDescent="0.25">
      <c r="A411" s="346"/>
      <c r="B411" s="16"/>
      <c r="C411" s="16"/>
      <c r="D411" s="15"/>
      <c r="E411" s="56"/>
      <c r="F411" s="207"/>
      <c r="G411" s="43"/>
      <c r="H411" s="43"/>
      <c r="I411" s="43"/>
      <c r="J411" s="43"/>
      <c r="K411" s="43"/>
      <c r="L411" s="43"/>
      <c r="M411" s="43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32"/>
      <c r="BB411" s="32"/>
      <c r="BC411" s="32"/>
      <c r="BD411" s="32"/>
      <c r="BE411" s="32"/>
      <c r="BF411" s="32"/>
      <c r="BG411" s="32"/>
      <c r="BH411" s="32"/>
      <c r="BI411" s="32"/>
      <c r="BJ411" s="32"/>
      <c r="BK411" s="32"/>
      <c r="BL411" s="32"/>
      <c r="BM411" s="32"/>
      <c r="BN411" s="32"/>
      <c r="BO411" s="32"/>
      <c r="BP411" s="32"/>
      <c r="BQ411" s="32"/>
      <c r="BR411" s="32"/>
      <c r="BS411" s="32"/>
      <c r="BT411" s="32"/>
      <c r="BU411" s="32"/>
      <c r="BV411" s="32"/>
      <c r="BW411" s="32"/>
      <c r="BX411" s="32"/>
      <c r="BY411" s="32"/>
      <c r="BZ411" s="32"/>
      <c r="CA411" s="32"/>
      <c r="CB411" s="32"/>
      <c r="CC411" s="32"/>
      <c r="CD411" s="32"/>
      <c r="CE411" s="32"/>
      <c r="CF411" s="32"/>
      <c r="CG411" s="32"/>
      <c r="CH411" s="32"/>
      <c r="CI411" s="32"/>
      <c r="CJ411" s="32"/>
      <c r="CK411" s="32"/>
      <c r="CL411" s="32"/>
      <c r="CM411" s="32"/>
      <c r="CN411" s="32"/>
      <c r="CO411" s="32"/>
      <c r="CP411" s="32"/>
      <c r="CQ411" s="32"/>
      <c r="CR411" s="32"/>
      <c r="CS411" s="32"/>
      <c r="CT411" s="32"/>
      <c r="CU411" s="32"/>
      <c r="CV411" s="32"/>
      <c r="CW411" s="32"/>
      <c r="CX411" s="32"/>
      <c r="CY411" s="32"/>
      <c r="CZ411" s="32"/>
      <c r="DA411" s="32"/>
      <c r="DB411" s="32"/>
      <c r="DC411" s="32"/>
      <c r="DD411" s="32"/>
      <c r="DE411" s="32"/>
      <c r="DF411" s="32"/>
      <c r="DG411" s="32"/>
      <c r="DH411" s="32"/>
      <c r="DI411" s="32"/>
      <c r="DJ411" s="32"/>
      <c r="DK411" s="32"/>
      <c r="DL411" s="32"/>
      <c r="DM411" s="32"/>
      <c r="DN411" s="32"/>
      <c r="DO411" s="32"/>
      <c r="DP411" s="32"/>
      <c r="DQ411" s="32"/>
      <c r="DR411" s="32"/>
      <c r="DS411" s="32"/>
      <c r="DT411" s="32"/>
      <c r="DU411" s="32"/>
      <c r="DV411" s="32"/>
      <c r="DW411" s="32"/>
      <c r="DX411" s="32"/>
      <c r="DY411" s="32"/>
      <c r="DZ411" s="32"/>
      <c r="EA411" s="32"/>
      <c r="EB411" s="32"/>
      <c r="EC411" s="32"/>
      <c r="ED411" s="32"/>
      <c r="EE411" s="32"/>
      <c r="EF411" s="32"/>
      <c r="EG411" s="32"/>
      <c r="EH411" s="32"/>
      <c r="EI411" s="32"/>
      <c r="EJ411" s="32"/>
      <c r="EK411" s="32"/>
      <c r="EL411" s="32"/>
      <c r="EM411" s="32"/>
      <c r="EN411" s="32"/>
      <c r="EO411" s="32"/>
      <c r="EP411" s="32"/>
      <c r="EQ411" s="32"/>
      <c r="ER411" s="32"/>
      <c r="ES411" s="32"/>
      <c r="ET411" s="32"/>
      <c r="EU411" s="32"/>
      <c r="EV411" s="32"/>
      <c r="EW411" s="32"/>
    </row>
    <row r="412" spans="1:153" s="14" customFormat="1" ht="18.75" hidden="1" thickBot="1" x14ac:dyDescent="0.3">
      <c r="A412" s="354"/>
      <c r="B412" s="16"/>
      <c r="C412" s="16"/>
      <c r="D412" s="15"/>
      <c r="E412" s="56"/>
      <c r="F412" s="207"/>
      <c r="G412" s="43"/>
      <c r="H412" s="43"/>
      <c r="I412" s="43"/>
      <c r="J412" s="43"/>
      <c r="K412" s="43"/>
      <c r="L412" s="43"/>
      <c r="M412" s="43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32"/>
      <c r="BB412" s="32"/>
      <c r="BC412" s="32"/>
      <c r="BD412" s="32"/>
      <c r="BE412" s="32"/>
      <c r="BF412" s="32"/>
      <c r="BG412" s="32"/>
      <c r="BH412" s="32"/>
      <c r="BI412" s="32"/>
      <c r="BJ412" s="32"/>
      <c r="BK412" s="32"/>
      <c r="BL412" s="32"/>
      <c r="BM412" s="32"/>
      <c r="BN412" s="32"/>
      <c r="BO412" s="32"/>
      <c r="BP412" s="32"/>
      <c r="BQ412" s="32"/>
      <c r="BR412" s="32"/>
      <c r="BS412" s="32"/>
      <c r="BT412" s="32"/>
      <c r="BU412" s="32"/>
      <c r="BV412" s="32"/>
      <c r="BW412" s="32"/>
      <c r="BX412" s="32"/>
      <c r="BY412" s="32"/>
      <c r="BZ412" s="32"/>
      <c r="CA412" s="32"/>
      <c r="CB412" s="32"/>
      <c r="CC412" s="32"/>
      <c r="CD412" s="32"/>
      <c r="CE412" s="32"/>
      <c r="CF412" s="32"/>
      <c r="CG412" s="32"/>
      <c r="CH412" s="32"/>
      <c r="CI412" s="32"/>
      <c r="CJ412" s="32"/>
      <c r="CK412" s="32"/>
      <c r="CL412" s="32"/>
      <c r="CM412" s="32"/>
      <c r="CN412" s="32"/>
      <c r="CO412" s="32"/>
      <c r="CP412" s="32"/>
      <c r="CQ412" s="32"/>
      <c r="CR412" s="32"/>
      <c r="CS412" s="32"/>
      <c r="CT412" s="32"/>
      <c r="CU412" s="32"/>
      <c r="CV412" s="32"/>
      <c r="CW412" s="32"/>
      <c r="CX412" s="32"/>
      <c r="CY412" s="32"/>
      <c r="CZ412" s="32"/>
      <c r="DA412" s="32"/>
      <c r="DB412" s="32"/>
      <c r="DC412" s="32"/>
      <c r="DD412" s="32"/>
      <c r="DE412" s="32"/>
      <c r="DF412" s="32"/>
      <c r="DG412" s="32"/>
      <c r="DH412" s="32"/>
      <c r="DI412" s="32"/>
      <c r="DJ412" s="32"/>
      <c r="DK412" s="32"/>
      <c r="DL412" s="32"/>
      <c r="DM412" s="32"/>
      <c r="DN412" s="32"/>
      <c r="DO412" s="32"/>
      <c r="DP412" s="32"/>
      <c r="DQ412" s="32"/>
      <c r="DR412" s="32"/>
      <c r="DS412" s="32"/>
      <c r="DT412" s="32"/>
      <c r="DU412" s="32"/>
      <c r="DV412" s="32"/>
      <c r="DW412" s="32"/>
      <c r="DX412" s="32"/>
      <c r="DY412" s="32"/>
      <c r="DZ412" s="32"/>
      <c r="EA412" s="32"/>
      <c r="EB412" s="32"/>
      <c r="EC412" s="32"/>
      <c r="ED412" s="32"/>
      <c r="EE412" s="32"/>
      <c r="EF412" s="32"/>
      <c r="EG412" s="32"/>
      <c r="EH412" s="32"/>
      <c r="EI412" s="32"/>
      <c r="EJ412" s="32"/>
      <c r="EK412" s="32"/>
      <c r="EL412" s="32"/>
      <c r="EM412" s="32"/>
      <c r="EN412" s="32"/>
      <c r="EO412" s="32"/>
      <c r="EP412" s="32"/>
      <c r="EQ412" s="32"/>
      <c r="ER412" s="32"/>
      <c r="ES412" s="32"/>
      <c r="ET412" s="32"/>
      <c r="EU412" s="32"/>
      <c r="EV412" s="32"/>
      <c r="EW412" s="32"/>
    </row>
    <row r="413" spans="1:153" s="3" customFormat="1" ht="32.450000000000003" hidden="1" customHeight="1" x14ac:dyDescent="0.2">
      <c r="A413" s="458" t="s">
        <v>27</v>
      </c>
      <c r="B413" s="440" t="s">
        <v>26</v>
      </c>
      <c r="C413" s="440" t="s">
        <v>25</v>
      </c>
      <c r="D413" s="440" t="s">
        <v>24</v>
      </c>
      <c r="E413" s="440" t="s">
        <v>23</v>
      </c>
      <c r="F413" s="461" t="s">
        <v>22</v>
      </c>
      <c r="G413" s="440" t="s">
        <v>1247</v>
      </c>
      <c r="H413" s="172" t="s">
        <v>21</v>
      </c>
      <c r="I413" s="172" t="s">
        <v>20</v>
      </c>
      <c r="J413" s="172" t="s">
        <v>19</v>
      </c>
      <c r="K413" s="172" t="s">
        <v>101</v>
      </c>
      <c r="L413" s="440" t="s">
        <v>18</v>
      </c>
      <c r="M413" s="442"/>
    </row>
    <row r="414" spans="1:153" s="3" customFormat="1" ht="30" hidden="1" customHeight="1" thickBot="1" x14ac:dyDescent="0.25">
      <c r="A414" s="459"/>
      <c r="B414" s="460"/>
      <c r="C414" s="460"/>
      <c r="D414" s="460"/>
      <c r="E414" s="460"/>
      <c r="F414" s="462"/>
      <c r="G414" s="460"/>
      <c r="H414" s="68" t="s">
        <v>94</v>
      </c>
      <c r="I414" s="68" t="s">
        <v>95</v>
      </c>
      <c r="J414" s="68" t="s">
        <v>96</v>
      </c>
      <c r="K414" s="68" t="s">
        <v>97</v>
      </c>
      <c r="L414" s="173" t="s">
        <v>1083</v>
      </c>
      <c r="M414" s="69" t="s">
        <v>17</v>
      </c>
    </row>
    <row r="415" spans="1:153" s="12" customFormat="1" ht="24.95" hidden="1" customHeight="1" x14ac:dyDescent="0.25">
      <c r="A415" s="347" t="s">
        <v>16</v>
      </c>
      <c r="B415" s="463" t="s">
        <v>15</v>
      </c>
      <c r="C415" s="464"/>
      <c r="D415" s="464"/>
      <c r="E415" s="464"/>
      <c r="F415" s="465"/>
      <c r="G415" s="66"/>
      <c r="H415" s="66"/>
      <c r="I415" s="66"/>
      <c r="J415" s="66"/>
      <c r="K415" s="66"/>
      <c r="L415" s="66"/>
      <c r="M415" s="67"/>
      <c r="N415" s="33"/>
      <c r="O415" s="33"/>
      <c r="P415" s="33"/>
      <c r="Q415" s="33"/>
      <c r="R415" s="33"/>
      <c r="S415" s="33"/>
      <c r="T415" s="33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F415" s="33"/>
      <c r="AG415" s="33"/>
      <c r="AH415" s="33"/>
      <c r="AI415" s="33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33"/>
      <c r="BB415" s="33"/>
      <c r="BC415" s="33"/>
      <c r="BD415" s="33"/>
      <c r="BE415" s="33"/>
      <c r="BF415" s="33"/>
      <c r="BG415" s="33"/>
      <c r="BH415" s="33"/>
      <c r="BI415" s="33"/>
      <c r="BJ415" s="33"/>
      <c r="BK415" s="33"/>
      <c r="BL415" s="33"/>
      <c r="BM415" s="33"/>
      <c r="BN415" s="33"/>
      <c r="BO415" s="33"/>
      <c r="BP415" s="33"/>
      <c r="BQ415" s="33"/>
      <c r="BR415" s="33"/>
      <c r="BS415" s="33"/>
      <c r="BT415" s="33"/>
      <c r="BU415" s="33"/>
      <c r="BV415" s="33"/>
      <c r="BW415" s="33"/>
      <c r="BX415" s="33"/>
      <c r="BY415" s="33"/>
      <c r="BZ415" s="33"/>
      <c r="CA415" s="33"/>
      <c r="CB415" s="33"/>
      <c r="CC415" s="33"/>
      <c r="CD415" s="33"/>
      <c r="CE415" s="33"/>
      <c r="CF415" s="33"/>
      <c r="CG415" s="33"/>
      <c r="CH415" s="33"/>
      <c r="CI415" s="33"/>
      <c r="CJ415" s="33"/>
      <c r="CK415" s="33"/>
      <c r="CL415" s="33"/>
      <c r="CM415" s="33"/>
      <c r="CN415" s="33"/>
      <c r="CO415" s="33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</row>
    <row r="416" spans="1:153" s="11" customFormat="1" ht="23.1" hidden="1" customHeight="1" x14ac:dyDescent="0.25">
      <c r="A416" s="348" t="s">
        <v>14</v>
      </c>
      <c r="B416" s="8" t="s">
        <v>13</v>
      </c>
      <c r="C416" s="8"/>
      <c r="D416" s="9"/>
      <c r="E416" s="40"/>
      <c r="F416" s="210"/>
      <c r="G416" s="40"/>
      <c r="H416" s="40"/>
      <c r="I416" s="40"/>
      <c r="J416" s="47"/>
      <c r="K416" s="47"/>
      <c r="L416" s="40"/>
      <c r="M416" s="64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/>
      <c r="ER416" s="6"/>
      <c r="ES416" s="6"/>
      <c r="ET416" s="6"/>
      <c r="EU416" s="6"/>
      <c r="EV416" s="6"/>
      <c r="EW416" s="6"/>
    </row>
    <row r="417" spans="1:153" s="10" customFormat="1" ht="23.1" hidden="1" customHeight="1" x14ac:dyDescent="0.25">
      <c r="A417" s="348" t="s">
        <v>12</v>
      </c>
      <c r="B417" s="8" t="s">
        <v>11</v>
      </c>
      <c r="C417" s="76"/>
      <c r="D417" s="9"/>
      <c r="E417" s="40"/>
      <c r="F417" s="210"/>
      <c r="G417" s="40"/>
      <c r="H417" s="40"/>
      <c r="I417" s="40"/>
      <c r="J417" s="40"/>
      <c r="K417" s="40"/>
      <c r="L417" s="40"/>
      <c r="M417" s="64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</row>
    <row r="418" spans="1:153" s="10" customFormat="1" ht="23.1" hidden="1" customHeight="1" x14ac:dyDescent="0.25">
      <c r="A418" s="348" t="s">
        <v>10</v>
      </c>
      <c r="B418" s="179" t="s">
        <v>9</v>
      </c>
      <c r="C418" s="76"/>
      <c r="D418" s="9"/>
      <c r="E418" s="40"/>
      <c r="F418" s="210"/>
      <c r="G418" s="40"/>
      <c r="H418" s="40"/>
      <c r="I418" s="40"/>
      <c r="J418" s="40"/>
      <c r="K418" s="40"/>
      <c r="L418" s="40"/>
      <c r="M418" s="64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</row>
    <row r="419" spans="1:153" s="10" customFormat="1" ht="23.1" hidden="1" customHeight="1" x14ac:dyDescent="0.25">
      <c r="A419" s="348" t="s">
        <v>8</v>
      </c>
      <c r="B419" s="76" t="s">
        <v>4</v>
      </c>
      <c r="C419" s="76"/>
      <c r="D419" s="9"/>
      <c r="E419" s="40"/>
      <c r="F419" s="210"/>
      <c r="G419" s="40"/>
      <c r="H419" s="40"/>
      <c r="I419" s="40"/>
      <c r="J419" s="40"/>
      <c r="K419" s="40"/>
      <c r="L419" s="40"/>
      <c r="M419" s="64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/>
      <c r="ER419" s="6"/>
      <c r="ES419" s="6"/>
      <c r="ET419" s="6"/>
      <c r="EU419" s="6"/>
      <c r="EV419" s="6"/>
      <c r="EW419" s="6"/>
    </row>
    <row r="420" spans="1:153" s="13" customFormat="1" ht="23.1" hidden="1" customHeight="1" x14ac:dyDescent="0.25">
      <c r="A420" s="348" t="s">
        <v>7</v>
      </c>
      <c r="B420" s="179" t="s">
        <v>6</v>
      </c>
      <c r="C420" s="76"/>
      <c r="D420" s="9"/>
      <c r="E420" s="40"/>
      <c r="F420" s="210"/>
      <c r="G420" s="40"/>
      <c r="H420" s="40"/>
      <c r="I420" s="40"/>
      <c r="J420" s="40"/>
      <c r="K420" s="40"/>
      <c r="L420" s="40"/>
      <c r="M420" s="64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/>
      <c r="ET420" s="6"/>
      <c r="EU420" s="6"/>
      <c r="EV420" s="6"/>
      <c r="EW420" s="6"/>
    </row>
    <row r="421" spans="1:153" s="6" customFormat="1" ht="21.75" hidden="1" customHeight="1" x14ac:dyDescent="0.25">
      <c r="A421" s="355" t="s">
        <v>30</v>
      </c>
      <c r="B421" s="81" t="s">
        <v>5</v>
      </c>
      <c r="C421" s="76"/>
      <c r="D421" s="9"/>
      <c r="E421" s="40"/>
      <c r="F421" s="210"/>
      <c r="G421" s="40"/>
      <c r="H421" s="40"/>
      <c r="I421" s="40"/>
      <c r="J421" s="40"/>
      <c r="K421" s="40"/>
      <c r="L421" s="40"/>
      <c r="M421" s="64"/>
    </row>
    <row r="422" spans="1:153" ht="12" hidden="1" customHeight="1" thickBot="1" x14ac:dyDescent="0.25">
      <c r="A422" s="349"/>
      <c r="B422" s="85"/>
      <c r="C422" s="85"/>
      <c r="D422" s="83"/>
      <c r="E422" s="83"/>
      <c r="F422" s="215"/>
      <c r="G422" s="84"/>
      <c r="H422" s="40"/>
      <c r="I422" s="48"/>
      <c r="J422" s="48"/>
      <c r="K422" s="48"/>
      <c r="L422" s="40"/>
      <c r="M422" s="65"/>
    </row>
    <row r="423" spans="1:153" s="5" customFormat="1" ht="25.9" hidden="1" customHeight="1" thickBot="1" x14ac:dyDescent="0.25">
      <c r="A423" s="350" t="s">
        <v>1</v>
      </c>
      <c r="B423" s="451" t="s">
        <v>0</v>
      </c>
      <c r="C423" s="451"/>
      <c r="D423" s="451"/>
      <c r="E423" s="71"/>
      <c r="F423" s="212"/>
      <c r="G423" s="61">
        <f>SUM(G416:G421)</f>
        <v>0</v>
      </c>
      <c r="H423" s="61">
        <f t="shared" ref="H423:M423" si="33">SUM(H416:H421)</f>
        <v>0</v>
      </c>
      <c r="I423" s="61">
        <f t="shared" si="33"/>
        <v>0</v>
      </c>
      <c r="J423" s="61">
        <f t="shared" si="33"/>
        <v>0</v>
      </c>
      <c r="K423" s="61">
        <f t="shared" si="33"/>
        <v>0</v>
      </c>
      <c r="L423" s="61">
        <f t="shared" si="33"/>
        <v>0</v>
      </c>
      <c r="M423" s="61">
        <f t="shared" si="33"/>
        <v>0</v>
      </c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</row>
    <row r="424" spans="1:153" hidden="1" x14ac:dyDescent="0.2">
      <c r="A424" s="445"/>
      <c r="B424" s="445"/>
      <c r="C424" s="445"/>
      <c r="D424" s="445"/>
      <c r="E424" s="445"/>
      <c r="F424" s="445"/>
      <c r="G424" s="445"/>
      <c r="H424" s="445"/>
    </row>
    <row r="425" spans="1:153" s="22" customFormat="1" ht="16.5" hidden="1" customHeight="1" thickBot="1" x14ac:dyDescent="0.3">
      <c r="A425" s="346"/>
      <c r="B425" s="171"/>
      <c r="C425" s="171"/>
      <c r="E425" s="55"/>
      <c r="F425" s="206"/>
      <c r="G425" s="41"/>
      <c r="H425" s="41"/>
      <c r="I425" s="41"/>
      <c r="J425" s="41"/>
      <c r="K425" s="41"/>
      <c r="L425" s="41"/>
      <c r="M425" s="4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  <c r="DS425" s="31"/>
      <c r="DT425" s="31"/>
      <c r="DU425" s="31"/>
      <c r="DV425" s="31"/>
      <c r="DW425" s="31"/>
      <c r="DX425" s="31"/>
      <c r="DY425" s="31"/>
      <c r="DZ425" s="31"/>
      <c r="EA425" s="31"/>
      <c r="EB425" s="31"/>
      <c r="EC425" s="31"/>
      <c r="ED425" s="31"/>
      <c r="EE425" s="31"/>
      <c r="EF425" s="31"/>
      <c r="EG425" s="31"/>
      <c r="EH425" s="31"/>
      <c r="EI425" s="31"/>
      <c r="EJ425" s="31"/>
      <c r="EK425" s="31"/>
      <c r="EL425" s="31"/>
      <c r="EM425" s="31"/>
      <c r="EN425" s="31"/>
      <c r="EO425" s="31"/>
      <c r="EP425" s="31"/>
      <c r="EQ425" s="31"/>
      <c r="ER425" s="31"/>
      <c r="ES425" s="31"/>
      <c r="ET425" s="31"/>
      <c r="EU425" s="31"/>
      <c r="EV425" s="31"/>
      <c r="EW425" s="31"/>
    </row>
    <row r="426" spans="1:153" s="22" customFormat="1" ht="25.9" customHeight="1" thickBot="1" x14ac:dyDescent="0.3">
      <c r="A426" s="346" t="s">
        <v>29</v>
      </c>
      <c r="B426" s="171"/>
      <c r="C426" s="171"/>
      <c r="D426" s="452" t="s">
        <v>104</v>
      </c>
      <c r="E426" s="453"/>
      <c r="F426" s="453"/>
      <c r="G426" s="454"/>
      <c r="H426" s="41"/>
      <c r="I426" s="41"/>
      <c r="J426" s="41"/>
      <c r="K426" s="41"/>
      <c r="L426" s="41"/>
      <c r="M426" s="4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  <c r="DS426" s="31"/>
      <c r="DT426" s="31"/>
      <c r="DU426" s="31"/>
      <c r="DV426" s="31"/>
      <c r="DW426" s="31"/>
      <c r="DX426" s="31"/>
      <c r="DY426" s="31"/>
      <c r="DZ426" s="31"/>
      <c r="EA426" s="31"/>
      <c r="EB426" s="31"/>
      <c r="EC426" s="31"/>
      <c r="ED426" s="31"/>
      <c r="EE426" s="31"/>
      <c r="EF426" s="31"/>
      <c r="EG426" s="31"/>
      <c r="EH426" s="31"/>
      <c r="EI426" s="31"/>
      <c r="EJ426" s="31"/>
      <c r="EK426" s="31"/>
      <c r="EL426" s="31"/>
      <c r="EM426" s="31"/>
      <c r="EN426" s="31"/>
      <c r="EO426" s="31"/>
      <c r="EP426" s="31"/>
      <c r="EQ426" s="31"/>
      <c r="ER426" s="31"/>
      <c r="ES426" s="31"/>
      <c r="ET426" s="31"/>
      <c r="EU426" s="31"/>
      <c r="EV426" s="31"/>
      <c r="EW426" s="31"/>
    </row>
    <row r="427" spans="1:153" s="14" customFormat="1" ht="13.5" thickBot="1" x14ac:dyDescent="0.25">
      <c r="A427" s="352"/>
      <c r="B427" s="18"/>
      <c r="C427" s="18"/>
      <c r="E427" s="37"/>
      <c r="F427" s="213"/>
      <c r="G427" s="43"/>
      <c r="H427" s="43"/>
      <c r="I427" s="43"/>
      <c r="J427" s="43"/>
      <c r="K427" s="43"/>
      <c r="L427" s="43"/>
      <c r="M427" s="43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/>
      <c r="BG427" s="32"/>
      <c r="BH427" s="32"/>
      <c r="BI427" s="32"/>
      <c r="BJ427" s="32"/>
      <c r="BK427" s="32"/>
      <c r="BL427" s="32"/>
      <c r="BM427" s="32"/>
      <c r="BN427" s="32"/>
      <c r="BO427" s="32"/>
      <c r="BP427" s="32"/>
      <c r="BQ427" s="32"/>
      <c r="BR427" s="32"/>
      <c r="BS427" s="32"/>
      <c r="BT427" s="32"/>
      <c r="BU427" s="32"/>
      <c r="BV427" s="32"/>
      <c r="BW427" s="32"/>
      <c r="BX427" s="32"/>
      <c r="BY427" s="32"/>
      <c r="BZ427" s="32"/>
      <c r="CA427" s="32"/>
      <c r="CB427" s="32"/>
      <c r="CC427" s="32"/>
      <c r="CD427" s="32"/>
      <c r="CE427" s="32"/>
      <c r="CF427" s="32"/>
      <c r="CG427" s="32"/>
      <c r="CH427" s="32"/>
      <c r="CI427" s="32"/>
      <c r="CJ427" s="32"/>
      <c r="CK427" s="32"/>
      <c r="CL427" s="32"/>
      <c r="CM427" s="32"/>
      <c r="CN427" s="32"/>
      <c r="CO427" s="32"/>
      <c r="CP427" s="32"/>
      <c r="CQ427" s="32"/>
      <c r="CR427" s="32"/>
      <c r="CS427" s="32"/>
      <c r="CT427" s="32"/>
      <c r="CU427" s="32"/>
      <c r="CV427" s="32"/>
      <c r="CW427" s="32"/>
      <c r="CX427" s="32"/>
      <c r="CY427" s="32"/>
      <c r="CZ427" s="32"/>
      <c r="DA427" s="32"/>
      <c r="DB427" s="32"/>
      <c r="DC427" s="32"/>
      <c r="DD427" s="32"/>
      <c r="DE427" s="32"/>
      <c r="DF427" s="32"/>
      <c r="DG427" s="32"/>
      <c r="DH427" s="32"/>
      <c r="DI427" s="32"/>
      <c r="DJ427" s="32"/>
      <c r="DK427" s="32"/>
      <c r="DL427" s="32"/>
      <c r="DM427" s="32"/>
      <c r="DN427" s="32"/>
      <c r="DO427" s="32"/>
      <c r="DP427" s="32"/>
      <c r="DQ427" s="32"/>
      <c r="DR427" s="32"/>
      <c r="DS427" s="32"/>
      <c r="DT427" s="32"/>
      <c r="DU427" s="32"/>
      <c r="DV427" s="32"/>
      <c r="DW427" s="32"/>
      <c r="DX427" s="32"/>
      <c r="DY427" s="32"/>
      <c r="DZ427" s="32"/>
      <c r="EA427" s="32"/>
      <c r="EB427" s="32"/>
      <c r="EC427" s="32"/>
      <c r="ED427" s="32"/>
      <c r="EE427" s="32"/>
      <c r="EF427" s="32"/>
      <c r="EG427" s="32"/>
      <c r="EH427" s="32"/>
      <c r="EI427" s="32"/>
      <c r="EJ427" s="32"/>
      <c r="EK427" s="32"/>
      <c r="EL427" s="32"/>
      <c r="EM427" s="32"/>
      <c r="EN427" s="32"/>
      <c r="EO427" s="32"/>
      <c r="EP427" s="32"/>
      <c r="EQ427" s="32"/>
      <c r="ER427" s="32"/>
      <c r="ES427" s="32"/>
      <c r="ET427" s="32"/>
      <c r="EU427" s="32"/>
      <c r="EV427" s="32"/>
      <c r="EW427" s="32"/>
    </row>
    <row r="428" spans="1:153" s="22" customFormat="1" ht="57" customHeight="1" thickBot="1" x14ac:dyDescent="0.3">
      <c r="A428" s="346" t="s">
        <v>102</v>
      </c>
      <c r="B428" s="171"/>
      <c r="C428" s="139"/>
      <c r="D428" s="455" t="s">
        <v>321</v>
      </c>
      <c r="E428" s="456"/>
      <c r="F428" s="456"/>
      <c r="G428" s="456"/>
      <c r="H428" s="111"/>
      <c r="I428" s="138"/>
      <c r="K428" s="41"/>
      <c r="L428" s="41"/>
      <c r="M428" s="4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  <c r="DS428" s="31"/>
      <c r="DT428" s="31"/>
      <c r="DU428" s="31"/>
      <c r="DV428" s="31"/>
      <c r="DW428" s="31"/>
      <c r="DX428" s="31"/>
      <c r="DY428" s="31"/>
      <c r="DZ428" s="31"/>
      <c r="EA428" s="31"/>
      <c r="EB428" s="31"/>
      <c r="EC428" s="31"/>
      <c r="ED428" s="31"/>
      <c r="EE428" s="31"/>
      <c r="EF428" s="31"/>
      <c r="EG428" s="31"/>
      <c r="EH428" s="31"/>
      <c r="EI428" s="31"/>
      <c r="EJ428" s="31"/>
      <c r="EK428" s="31"/>
      <c r="EL428" s="31"/>
      <c r="EM428" s="31"/>
      <c r="EN428" s="31"/>
      <c r="EO428" s="31"/>
      <c r="EP428" s="31"/>
      <c r="EQ428" s="31"/>
      <c r="ER428" s="31"/>
      <c r="ES428" s="31"/>
      <c r="ET428" s="31"/>
      <c r="EU428" s="31"/>
      <c r="EV428" s="31"/>
      <c r="EW428" s="31"/>
    </row>
    <row r="429" spans="1:153" s="19" customFormat="1" ht="15.75" customHeight="1" x14ac:dyDescent="0.25">
      <c r="A429" s="353"/>
      <c r="B429" s="21"/>
      <c r="C429" s="21"/>
      <c r="D429" s="20"/>
      <c r="E429" s="174"/>
      <c r="F429" s="214"/>
      <c r="G429" s="174"/>
      <c r="H429" s="174"/>
      <c r="I429" s="174"/>
      <c r="J429" s="49"/>
      <c r="K429" s="49"/>
      <c r="L429" s="49"/>
      <c r="M429" s="4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</row>
    <row r="430" spans="1:153" s="14" customFormat="1" ht="18" x14ac:dyDescent="0.2">
      <c r="A430" s="346" t="s">
        <v>968</v>
      </c>
      <c r="B430" s="18"/>
      <c r="C430" s="18"/>
      <c r="D430" s="18"/>
      <c r="E430" s="56"/>
      <c r="F430" s="207"/>
      <c r="G430" s="43"/>
      <c r="H430" s="43"/>
      <c r="I430" s="43"/>
      <c r="J430" s="43"/>
      <c r="K430" s="43"/>
      <c r="L430" s="43"/>
      <c r="M430" s="43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32"/>
      <c r="BB430" s="32"/>
      <c r="BC430" s="32"/>
      <c r="BD430" s="32"/>
      <c r="BE430" s="32"/>
      <c r="BF430" s="32"/>
      <c r="BG430" s="32"/>
      <c r="BH430" s="32"/>
      <c r="BI430" s="32"/>
      <c r="BJ430" s="32"/>
      <c r="BK430" s="32"/>
      <c r="BL430" s="32"/>
      <c r="BM430" s="32"/>
      <c r="BN430" s="32"/>
      <c r="BO430" s="32"/>
      <c r="BP430" s="32"/>
      <c r="BQ430" s="32"/>
      <c r="BR430" s="32"/>
      <c r="BS430" s="32"/>
      <c r="BT430" s="32"/>
      <c r="BU430" s="32"/>
      <c r="BV430" s="32"/>
      <c r="BW430" s="32"/>
      <c r="BX430" s="32"/>
      <c r="BY430" s="32"/>
      <c r="BZ430" s="32"/>
      <c r="CA430" s="32"/>
      <c r="CB430" s="32"/>
      <c r="CC430" s="32"/>
      <c r="CD430" s="32"/>
      <c r="CE430" s="32"/>
      <c r="CF430" s="32"/>
      <c r="CG430" s="32"/>
      <c r="CH430" s="32"/>
      <c r="CI430" s="32"/>
      <c r="CJ430" s="32"/>
      <c r="CK430" s="32"/>
      <c r="CL430" s="32"/>
      <c r="CM430" s="32"/>
      <c r="CN430" s="32"/>
      <c r="CO430" s="32"/>
      <c r="CP430" s="32"/>
      <c r="CQ430" s="32"/>
      <c r="CR430" s="32"/>
      <c r="CS430" s="32"/>
      <c r="CT430" s="32"/>
      <c r="CU430" s="32"/>
      <c r="CV430" s="32"/>
      <c r="CW430" s="32"/>
      <c r="CX430" s="32"/>
      <c r="CY430" s="32"/>
      <c r="CZ430" s="32"/>
      <c r="DA430" s="32"/>
      <c r="DB430" s="32"/>
      <c r="DC430" s="32"/>
      <c r="DD430" s="32"/>
      <c r="DE430" s="32"/>
      <c r="DF430" s="32"/>
      <c r="DG430" s="32"/>
      <c r="DH430" s="32"/>
      <c r="DI430" s="32"/>
      <c r="DJ430" s="32"/>
      <c r="DK430" s="32"/>
      <c r="DL430" s="32"/>
      <c r="DM430" s="32"/>
      <c r="DN430" s="32"/>
      <c r="DO430" s="32"/>
      <c r="DP430" s="32"/>
      <c r="DQ430" s="32"/>
      <c r="DR430" s="32"/>
      <c r="DS430" s="32"/>
      <c r="DT430" s="32"/>
      <c r="DU430" s="32"/>
      <c r="DV430" s="32"/>
      <c r="DW430" s="32"/>
      <c r="DX430" s="32"/>
      <c r="DY430" s="32"/>
      <c r="DZ430" s="32"/>
      <c r="EA430" s="32"/>
      <c r="EB430" s="32"/>
      <c r="EC430" s="32"/>
      <c r="ED430" s="32"/>
      <c r="EE430" s="32"/>
      <c r="EF430" s="32"/>
      <c r="EG430" s="32"/>
      <c r="EH430" s="32"/>
      <c r="EI430" s="32"/>
      <c r="EJ430" s="32"/>
      <c r="EK430" s="32"/>
      <c r="EL430" s="32"/>
      <c r="EM430" s="32"/>
      <c r="EN430" s="32"/>
      <c r="EO430" s="32"/>
      <c r="EP430" s="32"/>
      <c r="EQ430" s="32"/>
      <c r="ER430" s="32"/>
      <c r="ES430" s="32"/>
      <c r="ET430" s="32"/>
      <c r="EU430" s="32"/>
      <c r="EV430" s="32"/>
      <c r="EW430" s="32"/>
    </row>
    <row r="431" spans="1:153" s="14" customFormat="1" ht="18" x14ac:dyDescent="0.25">
      <c r="A431" s="346" t="s">
        <v>28</v>
      </c>
      <c r="B431" s="16"/>
      <c r="C431" s="16"/>
      <c r="D431" s="15"/>
      <c r="E431" s="56"/>
      <c r="F431" s="207"/>
      <c r="G431" s="43"/>
      <c r="H431" s="43"/>
      <c r="I431" s="43"/>
      <c r="J431" s="43"/>
      <c r="K431" s="43"/>
      <c r="L431" s="43"/>
      <c r="M431" s="43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32"/>
      <c r="BB431" s="32"/>
      <c r="BC431" s="32"/>
      <c r="BD431" s="32"/>
      <c r="BE431" s="32"/>
      <c r="BF431" s="32"/>
      <c r="BG431" s="32"/>
      <c r="BH431" s="32"/>
      <c r="BI431" s="32"/>
      <c r="BJ431" s="32"/>
      <c r="BK431" s="32"/>
      <c r="BL431" s="32"/>
      <c r="BM431" s="32"/>
      <c r="BN431" s="32"/>
      <c r="BO431" s="32"/>
      <c r="BP431" s="32"/>
      <c r="BQ431" s="32"/>
      <c r="BR431" s="32"/>
      <c r="BS431" s="32"/>
      <c r="BT431" s="32"/>
      <c r="BU431" s="32"/>
      <c r="BV431" s="32"/>
      <c r="BW431" s="32"/>
      <c r="BX431" s="32"/>
      <c r="BY431" s="32"/>
      <c r="BZ431" s="32"/>
      <c r="CA431" s="32"/>
      <c r="CB431" s="32"/>
      <c r="CC431" s="32"/>
      <c r="CD431" s="32"/>
      <c r="CE431" s="32"/>
      <c r="CF431" s="32"/>
      <c r="CG431" s="32"/>
      <c r="CH431" s="32"/>
      <c r="CI431" s="32"/>
      <c r="CJ431" s="32"/>
      <c r="CK431" s="32"/>
      <c r="CL431" s="32"/>
      <c r="CM431" s="32"/>
      <c r="CN431" s="32"/>
      <c r="CO431" s="32"/>
      <c r="CP431" s="32"/>
      <c r="CQ431" s="32"/>
      <c r="CR431" s="32"/>
      <c r="CS431" s="32"/>
      <c r="CT431" s="32"/>
      <c r="CU431" s="32"/>
      <c r="CV431" s="32"/>
      <c r="CW431" s="32"/>
      <c r="CX431" s="32"/>
      <c r="CY431" s="32"/>
      <c r="CZ431" s="32"/>
      <c r="DA431" s="32"/>
      <c r="DB431" s="32"/>
      <c r="DC431" s="32"/>
      <c r="DD431" s="32"/>
      <c r="DE431" s="32"/>
      <c r="DF431" s="32"/>
      <c r="DG431" s="32"/>
      <c r="DH431" s="32"/>
      <c r="DI431" s="32"/>
      <c r="DJ431" s="32"/>
      <c r="DK431" s="32"/>
      <c r="DL431" s="32"/>
      <c r="DM431" s="32"/>
      <c r="DN431" s="32"/>
      <c r="DO431" s="32"/>
      <c r="DP431" s="32"/>
      <c r="DQ431" s="32"/>
      <c r="DR431" s="32"/>
      <c r="DS431" s="32"/>
      <c r="DT431" s="32"/>
      <c r="DU431" s="32"/>
      <c r="DV431" s="32"/>
      <c r="DW431" s="32"/>
      <c r="DX431" s="32"/>
      <c r="DY431" s="32"/>
      <c r="DZ431" s="32"/>
      <c r="EA431" s="32"/>
      <c r="EB431" s="32"/>
      <c r="EC431" s="32"/>
      <c r="ED431" s="32"/>
      <c r="EE431" s="32"/>
      <c r="EF431" s="32"/>
      <c r="EG431" s="32"/>
      <c r="EH431" s="32"/>
      <c r="EI431" s="32"/>
      <c r="EJ431" s="32"/>
      <c r="EK431" s="32"/>
      <c r="EL431" s="32"/>
      <c r="EM431" s="32"/>
      <c r="EN431" s="32"/>
      <c r="EO431" s="32"/>
      <c r="EP431" s="32"/>
      <c r="EQ431" s="32"/>
      <c r="ER431" s="32"/>
      <c r="ES431" s="32"/>
      <c r="ET431" s="32"/>
      <c r="EU431" s="32"/>
      <c r="EV431" s="32"/>
      <c r="EW431" s="32"/>
    </row>
    <row r="432" spans="1:153" s="14" customFormat="1" ht="12.6" customHeight="1" x14ac:dyDescent="0.25">
      <c r="A432" s="346"/>
      <c r="B432" s="16"/>
      <c r="C432" s="16"/>
      <c r="D432" s="15"/>
      <c r="E432" s="56"/>
      <c r="F432" s="207"/>
      <c r="G432" s="43"/>
      <c r="H432" s="43"/>
      <c r="I432" s="43"/>
      <c r="J432" s="43"/>
      <c r="K432" s="43"/>
      <c r="L432" s="43"/>
      <c r="M432" s="43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32"/>
      <c r="BB432" s="32"/>
      <c r="BC432" s="32"/>
      <c r="BD432" s="32"/>
      <c r="BE432" s="32"/>
      <c r="BF432" s="32"/>
      <c r="BG432" s="32"/>
      <c r="BH432" s="32"/>
      <c r="BI432" s="32"/>
      <c r="BJ432" s="32"/>
      <c r="BK432" s="32"/>
      <c r="BL432" s="32"/>
      <c r="BM432" s="32"/>
      <c r="BN432" s="32"/>
      <c r="BO432" s="32"/>
      <c r="BP432" s="32"/>
      <c r="BQ432" s="32"/>
      <c r="BR432" s="32"/>
      <c r="BS432" s="32"/>
      <c r="BT432" s="32"/>
      <c r="BU432" s="32"/>
      <c r="BV432" s="32"/>
      <c r="BW432" s="32"/>
      <c r="BX432" s="32"/>
      <c r="BY432" s="32"/>
      <c r="BZ432" s="32"/>
      <c r="CA432" s="32"/>
      <c r="CB432" s="32"/>
      <c r="CC432" s="32"/>
      <c r="CD432" s="32"/>
      <c r="CE432" s="32"/>
      <c r="CF432" s="32"/>
      <c r="CG432" s="32"/>
      <c r="CH432" s="32"/>
      <c r="CI432" s="32"/>
      <c r="CJ432" s="32"/>
      <c r="CK432" s="32"/>
      <c r="CL432" s="32"/>
      <c r="CM432" s="32"/>
      <c r="CN432" s="32"/>
      <c r="CO432" s="32"/>
      <c r="CP432" s="32"/>
      <c r="CQ432" s="32"/>
      <c r="CR432" s="32"/>
      <c r="CS432" s="32"/>
      <c r="CT432" s="32"/>
      <c r="CU432" s="32"/>
      <c r="CV432" s="32"/>
      <c r="CW432" s="32"/>
      <c r="CX432" s="32"/>
      <c r="CY432" s="32"/>
      <c r="CZ432" s="32"/>
      <c r="DA432" s="32"/>
      <c r="DB432" s="32"/>
      <c r="DC432" s="32"/>
      <c r="DD432" s="32"/>
      <c r="DE432" s="32"/>
      <c r="DF432" s="32"/>
      <c r="DG432" s="32"/>
      <c r="DH432" s="32"/>
      <c r="DI432" s="32"/>
      <c r="DJ432" s="32"/>
      <c r="DK432" s="32"/>
      <c r="DL432" s="32"/>
      <c r="DM432" s="32"/>
      <c r="DN432" s="32"/>
      <c r="DO432" s="32"/>
      <c r="DP432" s="32"/>
      <c r="DQ432" s="32"/>
      <c r="DR432" s="32"/>
      <c r="DS432" s="32"/>
      <c r="DT432" s="32"/>
      <c r="DU432" s="32"/>
      <c r="DV432" s="32"/>
      <c r="DW432" s="32"/>
      <c r="DX432" s="32"/>
      <c r="DY432" s="32"/>
      <c r="DZ432" s="32"/>
      <c r="EA432" s="32"/>
      <c r="EB432" s="32"/>
      <c r="EC432" s="32"/>
      <c r="ED432" s="32"/>
      <c r="EE432" s="32"/>
      <c r="EF432" s="32"/>
      <c r="EG432" s="32"/>
      <c r="EH432" s="32"/>
      <c r="EI432" s="32"/>
      <c r="EJ432" s="32"/>
      <c r="EK432" s="32"/>
      <c r="EL432" s="32"/>
      <c r="EM432" s="32"/>
      <c r="EN432" s="32"/>
      <c r="EO432" s="32"/>
      <c r="EP432" s="32"/>
      <c r="EQ432" s="32"/>
      <c r="ER432" s="32"/>
      <c r="ES432" s="32"/>
      <c r="ET432" s="32"/>
      <c r="EU432" s="32"/>
      <c r="EV432" s="32"/>
      <c r="EW432" s="32"/>
    </row>
    <row r="433" spans="1:153" s="14" customFormat="1" ht="18.75" thickBot="1" x14ac:dyDescent="0.3">
      <c r="A433" s="354"/>
      <c r="B433" s="16"/>
      <c r="C433" s="16"/>
      <c r="D433" s="15"/>
      <c r="E433" s="56"/>
      <c r="F433" s="207"/>
      <c r="G433" s="43"/>
      <c r="H433" s="43"/>
      <c r="I433" s="43"/>
      <c r="J433" s="43"/>
      <c r="K433" s="43"/>
      <c r="L433" s="43"/>
      <c r="M433" s="43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32"/>
      <c r="BB433" s="32"/>
      <c r="BC433" s="32"/>
      <c r="BD433" s="32"/>
      <c r="BE433" s="32"/>
      <c r="BF433" s="32"/>
      <c r="BG433" s="32"/>
      <c r="BH433" s="32"/>
      <c r="BI433" s="32"/>
      <c r="BJ433" s="32"/>
      <c r="BK433" s="32"/>
      <c r="BL433" s="32"/>
      <c r="BM433" s="32"/>
      <c r="BN433" s="32"/>
      <c r="BO433" s="32"/>
      <c r="BP433" s="32"/>
      <c r="BQ433" s="32"/>
      <c r="BR433" s="32"/>
      <c r="BS433" s="32"/>
      <c r="BT433" s="32"/>
      <c r="BU433" s="32"/>
      <c r="BV433" s="32"/>
      <c r="BW433" s="32"/>
      <c r="BX433" s="32"/>
      <c r="BY433" s="32"/>
      <c r="BZ433" s="32"/>
      <c r="CA433" s="32"/>
      <c r="CB433" s="32"/>
      <c r="CC433" s="32"/>
      <c r="CD433" s="32"/>
      <c r="CE433" s="32"/>
      <c r="CF433" s="32"/>
      <c r="CG433" s="32"/>
      <c r="CH433" s="32"/>
      <c r="CI433" s="32"/>
      <c r="CJ433" s="32"/>
      <c r="CK433" s="32"/>
      <c r="CL433" s="32"/>
      <c r="CM433" s="32"/>
      <c r="CN433" s="32"/>
      <c r="CO433" s="32"/>
      <c r="CP433" s="32"/>
      <c r="CQ433" s="32"/>
      <c r="CR433" s="32"/>
      <c r="CS433" s="32"/>
      <c r="CT433" s="32"/>
      <c r="CU433" s="32"/>
      <c r="CV433" s="32"/>
      <c r="CW433" s="32"/>
      <c r="CX433" s="32"/>
      <c r="CY433" s="32"/>
      <c r="CZ433" s="32"/>
      <c r="DA433" s="32"/>
      <c r="DB433" s="32"/>
      <c r="DC433" s="32"/>
      <c r="DD433" s="32"/>
      <c r="DE433" s="32"/>
      <c r="DF433" s="32"/>
      <c r="DG433" s="32"/>
      <c r="DH433" s="32"/>
      <c r="DI433" s="32"/>
      <c r="DJ433" s="32"/>
      <c r="DK433" s="32"/>
      <c r="DL433" s="32"/>
      <c r="DM433" s="32"/>
      <c r="DN433" s="32"/>
      <c r="DO433" s="32"/>
      <c r="DP433" s="32"/>
      <c r="DQ433" s="32"/>
      <c r="DR433" s="32"/>
      <c r="DS433" s="32"/>
      <c r="DT433" s="32"/>
      <c r="DU433" s="32"/>
      <c r="DV433" s="32"/>
      <c r="DW433" s="32"/>
      <c r="DX433" s="32"/>
      <c r="DY433" s="32"/>
      <c r="DZ433" s="32"/>
      <c r="EA433" s="32"/>
      <c r="EB433" s="32"/>
      <c r="EC433" s="32"/>
      <c r="ED433" s="32"/>
      <c r="EE433" s="32"/>
      <c r="EF433" s="32"/>
      <c r="EG433" s="32"/>
      <c r="EH433" s="32"/>
      <c r="EI433" s="32"/>
      <c r="EJ433" s="32"/>
      <c r="EK433" s="32"/>
      <c r="EL433" s="32"/>
      <c r="EM433" s="32"/>
      <c r="EN433" s="32"/>
      <c r="EO433" s="32"/>
      <c r="EP433" s="32"/>
      <c r="EQ433" s="32"/>
      <c r="ER433" s="32"/>
      <c r="ES433" s="32"/>
      <c r="ET433" s="32"/>
      <c r="EU433" s="32"/>
      <c r="EV433" s="32"/>
      <c r="EW433" s="32"/>
    </row>
    <row r="434" spans="1:153" s="3" customFormat="1" ht="32.450000000000003" customHeight="1" x14ac:dyDescent="0.2">
      <c r="A434" s="458" t="s">
        <v>27</v>
      </c>
      <c r="B434" s="440" t="s">
        <v>26</v>
      </c>
      <c r="C434" s="440" t="s">
        <v>25</v>
      </c>
      <c r="D434" s="440" t="s">
        <v>24</v>
      </c>
      <c r="E434" s="440" t="s">
        <v>23</v>
      </c>
      <c r="F434" s="461" t="s">
        <v>22</v>
      </c>
      <c r="G434" s="440" t="s">
        <v>1247</v>
      </c>
      <c r="H434" s="172" t="s">
        <v>21</v>
      </c>
      <c r="I434" s="172" t="s">
        <v>20</v>
      </c>
      <c r="J434" s="172" t="s">
        <v>19</v>
      </c>
      <c r="K434" s="172" t="s">
        <v>101</v>
      </c>
      <c r="L434" s="440" t="s">
        <v>18</v>
      </c>
      <c r="M434" s="442"/>
    </row>
    <row r="435" spans="1:153" s="3" customFormat="1" ht="30" customHeight="1" thickBot="1" x14ac:dyDescent="0.25">
      <c r="A435" s="459"/>
      <c r="B435" s="460"/>
      <c r="C435" s="460"/>
      <c r="D435" s="460"/>
      <c r="E435" s="460"/>
      <c r="F435" s="462"/>
      <c r="G435" s="460"/>
      <c r="H435" s="68" t="s">
        <v>1163</v>
      </c>
      <c r="I435" s="68" t="s">
        <v>1162</v>
      </c>
      <c r="J435" s="68" t="s">
        <v>96</v>
      </c>
      <c r="K435" s="68" t="s">
        <v>97</v>
      </c>
      <c r="L435" s="173" t="s">
        <v>1083</v>
      </c>
      <c r="M435" s="69" t="s">
        <v>17</v>
      </c>
    </row>
    <row r="436" spans="1:153" s="12" customFormat="1" ht="25.9" customHeight="1" x14ac:dyDescent="0.25">
      <c r="A436" s="347" t="s">
        <v>16</v>
      </c>
      <c r="B436" s="463" t="s">
        <v>15</v>
      </c>
      <c r="C436" s="464"/>
      <c r="D436" s="464"/>
      <c r="E436" s="464"/>
      <c r="F436" s="465"/>
      <c r="G436" s="66"/>
      <c r="H436" s="66"/>
      <c r="I436" s="66"/>
      <c r="J436" s="66"/>
      <c r="K436" s="66"/>
      <c r="L436" s="66"/>
      <c r="M436" s="67"/>
      <c r="N436" s="33"/>
      <c r="O436" s="33"/>
      <c r="P436" s="33"/>
      <c r="Q436" s="33"/>
      <c r="R436" s="33"/>
      <c r="S436" s="33"/>
      <c r="T436" s="33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33"/>
      <c r="BB436" s="33"/>
      <c r="BC436" s="33"/>
      <c r="BD436" s="33"/>
      <c r="BE436" s="33"/>
      <c r="BF436" s="33"/>
      <c r="BG436" s="33"/>
      <c r="BH436" s="33"/>
      <c r="BI436" s="33"/>
      <c r="BJ436" s="33"/>
      <c r="BK436" s="33"/>
      <c r="BL436" s="33"/>
      <c r="BM436" s="33"/>
      <c r="BN436" s="33"/>
      <c r="BO436" s="33"/>
      <c r="BP436" s="33"/>
      <c r="BQ436" s="33"/>
      <c r="BR436" s="33"/>
      <c r="BS436" s="33"/>
      <c r="BT436" s="33"/>
      <c r="BU436" s="33"/>
      <c r="BV436" s="33"/>
      <c r="BW436" s="33"/>
      <c r="BX436" s="33"/>
      <c r="BY436" s="33"/>
      <c r="BZ436" s="33"/>
      <c r="CA436" s="33"/>
      <c r="CB436" s="33"/>
      <c r="CC436" s="33"/>
      <c r="CD436" s="33"/>
      <c r="CE436" s="33"/>
      <c r="CF436" s="33"/>
      <c r="CG436" s="33"/>
      <c r="CH436" s="33"/>
      <c r="CI436" s="33"/>
      <c r="CJ436" s="33"/>
      <c r="CK436" s="33"/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/>
      <c r="DK436" s="33"/>
      <c r="DL436" s="33"/>
      <c r="DM436" s="33"/>
      <c r="DN436" s="33"/>
      <c r="DO436" s="33"/>
      <c r="DP436" s="33"/>
      <c r="DQ436" s="33"/>
      <c r="DR436" s="33"/>
      <c r="DS436" s="33"/>
      <c r="DT436" s="33"/>
      <c r="DU436" s="33"/>
      <c r="DV436" s="33"/>
      <c r="DW436" s="33"/>
      <c r="DX436" s="33"/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</row>
    <row r="437" spans="1:153" s="11" customFormat="1" ht="23.1" customHeight="1" x14ac:dyDescent="0.25">
      <c r="A437" s="348" t="s">
        <v>14</v>
      </c>
      <c r="B437" s="8" t="s">
        <v>13</v>
      </c>
      <c r="C437" s="8"/>
      <c r="D437" s="7"/>
      <c r="E437" s="44"/>
      <c r="F437" s="217"/>
      <c r="G437" s="44"/>
      <c r="H437" s="47"/>
      <c r="I437" s="40"/>
      <c r="J437" s="47"/>
      <c r="K437" s="47"/>
      <c r="L437" s="40"/>
      <c r="M437" s="64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/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</row>
    <row r="438" spans="1:153" s="10" customFormat="1" ht="23.1" customHeight="1" x14ac:dyDescent="0.25">
      <c r="A438" s="348" t="s">
        <v>12</v>
      </c>
      <c r="B438" s="8" t="s">
        <v>11</v>
      </c>
      <c r="C438" s="8"/>
      <c r="D438" s="7"/>
      <c r="E438" s="44"/>
      <c r="F438" s="217"/>
      <c r="G438" s="44"/>
      <c r="H438" s="44"/>
      <c r="I438" s="44"/>
      <c r="J438" s="44"/>
      <c r="K438" s="44"/>
      <c r="L438" s="40"/>
      <c r="M438" s="62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/>
      <c r="ER438" s="6"/>
      <c r="ES438" s="6"/>
      <c r="ET438" s="6"/>
      <c r="EU438" s="6"/>
      <c r="EV438" s="6"/>
      <c r="EW438" s="6"/>
    </row>
    <row r="439" spans="1:153" s="10" customFormat="1" ht="23.1" customHeight="1" x14ac:dyDescent="0.25">
      <c r="A439" s="348" t="s">
        <v>10</v>
      </c>
      <c r="B439" s="175" t="s">
        <v>9</v>
      </c>
      <c r="C439" s="8"/>
      <c r="D439" s="9"/>
      <c r="E439" s="40"/>
      <c r="F439" s="210"/>
      <c r="G439" s="40"/>
      <c r="H439" s="40"/>
      <c r="I439" s="44"/>
      <c r="J439" s="40"/>
      <c r="K439" s="44"/>
      <c r="L439" s="40"/>
      <c r="M439" s="62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</row>
    <row r="440" spans="1:153" s="10" customFormat="1" ht="23.1" customHeight="1" x14ac:dyDescent="0.25">
      <c r="A440" s="348" t="s">
        <v>8</v>
      </c>
      <c r="B440" s="175" t="s">
        <v>4</v>
      </c>
      <c r="C440" s="8" t="s">
        <v>969</v>
      </c>
      <c r="D440" s="9" t="s">
        <v>3</v>
      </c>
      <c r="E440" s="40">
        <v>3</v>
      </c>
      <c r="F440" s="218">
        <f>'Costuri unitare (2)'!Q27</f>
        <v>65615</v>
      </c>
      <c r="G440" s="379">
        <f>E440*F440/1000</f>
        <v>196.845</v>
      </c>
      <c r="H440" s="379">
        <v>0</v>
      </c>
      <c r="I440" s="379">
        <f>G440</f>
        <v>196.845</v>
      </c>
      <c r="J440" s="382"/>
      <c r="K440" s="382"/>
      <c r="L440" s="379"/>
      <c r="M440" s="380">
        <f>I440</f>
        <v>196.845</v>
      </c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</row>
    <row r="441" spans="1:153" s="13" customFormat="1" ht="21.75" customHeight="1" x14ac:dyDescent="0.25">
      <c r="A441" s="355" t="s">
        <v>7</v>
      </c>
      <c r="B441" s="179" t="s">
        <v>6</v>
      </c>
      <c r="C441" s="76" t="s">
        <v>555</v>
      </c>
      <c r="D441" s="9" t="s">
        <v>2</v>
      </c>
      <c r="E441" s="40">
        <v>3000</v>
      </c>
      <c r="F441" s="210">
        <f>'Costuri unitare (2)'!Q25</f>
        <v>181.09740000000002</v>
      </c>
      <c r="G441" s="379">
        <f>E441*F441/1000</f>
        <v>543.29220000000009</v>
      </c>
      <c r="H441" s="379">
        <v>0</v>
      </c>
      <c r="I441" s="379">
        <f>G441</f>
        <v>543.29220000000009</v>
      </c>
      <c r="J441" s="382"/>
      <c r="K441" s="382"/>
      <c r="L441" s="379"/>
      <c r="M441" s="380">
        <f>I441</f>
        <v>543.29220000000009</v>
      </c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/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</row>
    <row r="442" spans="1:153" s="6" customFormat="1" ht="20.25" customHeight="1" x14ac:dyDescent="0.25">
      <c r="A442" s="355" t="s">
        <v>30</v>
      </c>
      <c r="B442" s="81" t="s">
        <v>5</v>
      </c>
      <c r="C442" s="76"/>
      <c r="D442" s="9"/>
      <c r="E442" s="40"/>
      <c r="F442" s="210"/>
      <c r="G442" s="379"/>
      <c r="H442" s="379"/>
      <c r="I442" s="379"/>
      <c r="J442" s="379"/>
      <c r="K442" s="379"/>
      <c r="L442" s="379"/>
      <c r="M442" s="380"/>
    </row>
    <row r="443" spans="1:153" ht="12" customHeight="1" thickBot="1" x14ac:dyDescent="0.25">
      <c r="A443" s="349"/>
      <c r="B443" s="82"/>
      <c r="C443" s="82"/>
      <c r="D443" s="83"/>
      <c r="E443" s="83"/>
      <c r="F443" s="215"/>
      <c r="G443" s="388"/>
      <c r="H443" s="388"/>
      <c r="I443" s="382"/>
      <c r="J443" s="386"/>
      <c r="K443" s="386"/>
      <c r="L443" s="386"/>
      <c r="M443" s="384"/>
    </row>
    <row r="444" spans="1:153" s="5" customFormat="1" ht="25.9" customHeight="1" thickBot="1" x14ac:dyDescent="0.25">
      <c r="A444" s="350" t="s">
        <v>1</v>
      </c>
      <c r="B444" s="451" t="s">
        <v>0</v>
      </c>
      <c r="C444" s="451"/>
      <c r="D444" s="451"/>
      <c r="E444" s="71"/>
      <c r="F444" s="212"/>
      <c r="G444" s="381">
        <f t="shared" ref="G444:M444" si="34">SUM(G437:G442)</f>
        <v>740.13720000000012</v>
      </c>
      <c r="H444" s="381">
        <f t="shared" si="34"/>
        <v>0</v>
      </c>
      <c r="I444" s="381">
        <f t="shared" si="34"/>
        <v>740.13720000000012</v>
      </c>
      <c r="J444" s="381">
        <f t="shared" si="34"/>
        <v>0</v>
      </c>
      <c r="K444" s="381">
        <f t="shared" si="34"/>
        <v>0</v>
      </c>
      <c r="L444" s="381">
        <f t="shared" si="34"/>
        <v>0</v>
      </c>
      <c r="M444" s="381">
        <f t="shared" si="34"/>
        <v>740.13720000000012</v>
      </c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</row>
    <row r="445" spans="1:153" x14ac:dyDescent="0.2">
      <c r="A445" s="478"/>
      <c r="B445" s="478"/>
      <c r="C445" s="478"/>
      <c r="D445" s="478"/>
      <c r="E445" s="478"/>
      <c r="F445" s="478"/>
      <c r="G445" s="478"/>
      <c r="H445" s="478"/>
    </row>
    <row r="446" spans="1:153" s="22" customFormat="1" ht="10.15" customHeight="1" thickBot="1" x14ac:dyDescent="0.3">
      <c r="A446" s="346"/>
      <c r="B446" s="171"/>
      <c r="C446" s="171"/>
      <c r="E446" s="55"/>
      <c r="F446" s="206"/>
      <c r="G446" s="41"/>
      <c r="H446" s="41"/>
      <c r="I446" s="41"/>
      <c r="J446" s="41"/>
      <c r="K446" s="41"/>
      <c r="L446" s="41"/>
      <c r="M446" s="4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  <c r="DS446" s="31"/>
      <c r="DT446" s="31"/>
      <c r="DU446" s="31"/>
      <c r="DV446" s="31"/>
      <c r="DW446" s="31"/>
      <c r="DX446" s="31"/>
      <c r="DY446" s="31"/>
      <c r="DZ446" s="31"/>
      <c r="EA446" s="31"/>
      <c r="EB446" s="31"/>
      <c r="EC446" s="31"/>
      <c r="ED446" s="31"/>
      <c r="EE446" s="31"/>
      <c r="EF446" s="31"/>
      <c r="EG446" s="31"/>
      <c r="EH446" s="31"/>
      <c r="EI446" s="31"/>
      <c r="EJ446" s="31"/>
      <c r="EK446" s="31"/>
      <c r="EL446" s="31"/>
      <c r="EM446" s="31"/>
      <c r="EN446" s="31"/>
      <c r="EO446" s="31"/>
      <c r="EP446" s="31"/>
      <c r="EQ446" s="31"/>
      <c r="ER446" s="31"/>
      <c r="ES446" s="31"/>
      <c r="ET446" s="31"/>
      <c r="EU446" s="31"/>
      <c r="EV446" s="31"/>
      <c r="EW446" s="31"/>
    </row>
    <row r="447" spans="1:153" s="22" customFormat="1" ht="25.9" customHeight="1" thickBot="1" x14ac:dyDescent="0.3">
      <c r="A447" s="346" t="s">
        <v>29</v>
      </c>
      <c r="B447" s="171"/>
      <c r="C447" s="171"/>
      <c r="D447" s="452" t="s">
        <v>104</v>
      </c>
      <c r="E447" s="453"/>
      <c r="F447" s="453"/>
      <c r="G447" s="454"/>
      <c r="H447" s="41"/>
      <c r="I447" s="41"/>
      <c r="J447" s="41"/>
      <c r="K447" s="41"/>
      <c r="L447" s="41"/>
      <c r="M447" s="4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  <c r="DS447" s="31"/>
      <c r="DT447" s="31"/>
      <c r="DU447" s="31"/>
      <c r="DV447" s="31"/>
      <c r="DW447" s="31"/>
      <c r="DX447" s="31"/>
      <c r="DY447" s="31"/>
      <c r="DZ447" s="31"/>
      <c r="EA447" s="31"/>
      <c r="EB447" s="31"/>
      <c r="EC447" s="31"/>
      <c r="ED447" s="31"/>
      <c r="EE447" s="31"/>
      <c r="EF447" s="31"/>
      <c r="EG447" s="31"/>
      <c r="EH447" s="31"/>
      <c r="EI447" s="31"/>
      <c r="EJ447" s="31"/>
      <c r="EK447" s="31"/>
      <c r="EL447" s="31"/>
      <c r="EM447" s="31"/>
      <c r="EN447" s="31"/>
      <c r="EO447" s="31"/>
      <c r="EP447" s="31"/>
      <c r="EQ447" s="31"/>
      <c r="ER447" s="31"/>
      <c r="ES447" s="31"/>
      <c r="ET447" s="31"/>
      <c r="EU447" s="31"/>
      <c r="EV447" s="31"/>
      <c r="EW447" s="31"/>
    </row>
    <row r="448" spans="1:153" s="14" customFormat="1" ht="13.5" thickBot="1" x14ac:dyDescent="0.25">
      <c r="A448" s="352"/>
      <c r="B448" s="18"/>
      <c r="C448" s="18"/>
      <c r="E448" s="37"/>
      <c r="F448" s="213"/>
      <c r="G448" s="43"/>
      <c r="H448" s="43"/>
      <c r="I448" s="43"/>
      <c r="J448" s="43"/>
      <c r="K448" s="43"/>
      <c r="L448" s="43"/>
      <c r="M448" s="43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32"/>
      <c r="BJ448" s="32"/>
      <c r="BK448" s="32"/>
      <c r="BL448" s="32"/>
      <c r="BM448" s="32"/>
      <c r="BN448" s="32"/>
      <c r="BO448" s="32"/>
      <c r="BP448" s="32"/>
      <c r="BQ448" s="32"/>
      <c r="BR448" s="32"/>
      <c r="BS448" s="32"/>
      <c r="BT448" s="32"/>
      <c r="BU448" s="32"/>
      <c r="BV448" s="32"/>
      <c r="BW448" s="32"/>
      <c r="BX448" s="32"/>
      <c r="BY448" s="32"/>
      <c r="BZ448" s="32"/>
      <c r="CA448" s="32"/>
      <c r="CB448" s="32"/>
      <c r="CC448" s="32"/>
      <c r="CD448" s="32"/>
      <c r="CE448" s="32"/>
      <c r="CF448" s="32"/>
      <c r="CG448" s="32"/>
      <c r="CH448" s="32"/>
      <c r="CI448" s="32"/>
      <c r="CJ448" s="32"/>
      <c r="CK448" s="32"/>
      <c r="CL448" s="32"/>
      <c r="CM448" s="32"/>
      <c r="CN448" s="32"/>
      <c r="CO448" s="32"/>
      <c r="CP448" s="32"/>
      <c r="CQ448" s="32"/>
      <c r="CR448" s="32"/>
      <c r="CS448" s="32"/>
      <c r="CT448" s="32"/>
      <c r="CU448" s="32"/>
      <c r="CV448" s="32"/>
      <c r="CW448" s="32"/>
      <c r="CX448" s="32"/>
      <c r="CY448" s="32"/>
      <c r="CZ448" s="32"/>
      <c r="DA448" s="32"/>
      <c r="DB448" s="32"/>
      <c r="DC448" s="32"/>
      <c r="DD448" s="32"/>
      <c r="DE448" s="32"/>
      <c r="DF448" s="32"/>
      <c r="DG448" s="32"/>
      <c r="DH448" s="32"/>
      <c r="DI448" s="32"/>
      <c r="DJ448" s="32"/>
      <c r="DK448" s="32"/>
      <c r="DL448" s="32"/>
      <c r="DM448" s="32"/>
      <c r="DN448" s="32"/>
      <c r="DO448" s="32"/>
      <c r="DP448" s="32"/>
      <c r="DQ448" s="32"/>
      <c r="DR448" s="32"/>
      <c r="DS448" s="32"/>
      <c r="DT448" s="32"/>
      <c r="DU448" s="32"/>
      <c r="DV448" s="32"/>
      <c r="DW448" s="32"/>
      <c r="DX448" s="32"/>
      <c r="DY448" s="32"/>
      <c r="DZ448" s="32"/>
      <c r="EA448" s="32"/>
      <c r="EB448" s="32"/>
      <c r="EC448" s="32"/>
      <c r="ED448" s="32"/>
      <c r="EE448" s="32"/>
      <c r="EF448" s="32"/>
      <c r="EG448" s="32"/>
      <c r="EH448" s="32"/>
      <c r="EI448" s="32"/>
      <c r="EJ448" s="32"/>
      <c r="EK448" s="32"/>
      <c r="EL448" s="32"/>
      <c r="EM448" s="32"/>
      <c r="EN448" s="32"/>
      <c r="EO448" s="32"/>
      <c r="EP448" s="32"/>
      <c r="EQ448" s="32"/>
      <c r="ER448" s="32"/>
      <c r="ES448" s="32"/>
      <c r="ET448" s="32"/>
      <c r="EU448" s="32"/>
      <c r="EV448" s="32"/>
      <c r="EW448" s="32"/>
    </row>
    <row r="449" spans="1:153" s="22" customFormat="1" ht="57" customHeight="1" thickBot="1" x14ac:dyDescent="0.3">
      <c r="A449" s="346" t="s">
        <v>102</v>
      </c>
      <c r="B449" s="171"/>
      <c r="C449" s="139"/>
      <c r="D449" s="455" t="s">
        <v>322</v>
      </c>
      <c r="E449" s="456"/>
      <c r="F449" s="456"/>
      <c r="G449" s="456"/>
      <c r="H449" s="111"/>
      <c r="I449" s="138"/>
      <c r="K449" s="41"/>
      <c r="L449" s="41"/>
      <c r="M449" s="4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</row>
    <row r="450" spans="1:153" s="19" customFormat="1" ht="15.75" customHeight="1" x14ac:dyDescent="0.25">
      <c r="A450" s="353"/>
      <c r="B450" s="21"/>
      <c r="C450" s="21"/>
      <c r="D450" s="20"/>
      <c r="E450" s="174"/>
      <c r="F450" s="214"/>
      <c r="G450" s="174"/>
      <c r="H450" s="174"/>
      <c r="I450" s="174"/>
      <c r="J450" s="49"/>
      <c r="K450" s="49"/>
      <c r="L450" s="49"/>
      <c r="M450" s="4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</row>
    <row r="451" spans="1:153" s="14" customFormat="1" ht="18" x14ac:dyDescent="0.2">
      <c r="A451" s="346" t="s">
        <v>1037</v>
      </c>
      <c r="B451" s="18"/>
      <c r="C451" s="18"/>
      <c r="D451" s="18"/>
      <c r="E451" s="56"/>
      <c r="F451" s="207"/>
      <c r="G451" s="43"/>
      <c r="H451" s="43"/>
      <c r="I451" s="43"/>
      <c r="J451" s="43"/>
      <c r="K451" s="43"/>
      <c r="L451" s="43"/>
      <c r="M451" s="43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32"/>
      <c r="BB451" s="32"/>
      <c r="BC451" s="32"/>
      <c r="BD451" s="32"/>
      <c r="BE451" s="32"/>
      <c r="BF451" s="32"/>
      <c r="BG451" s="32"/>
      <c r="BH451" s="32"/>
      <c r="BI451" s="32"/>
      <c r="BJ451" s="32"/>
      <c r="BK451" s="32"/>
      <c r="BL451" s="32"/>
      <c r="BM451" s="32"/>
      <c r="BN451" s="32"/>
      <c r="BO451" s="32"/>
      <c r="BP451" s="32"/>
      <c r="BQ451" s="32"/>
      <c r="BR451" s="32"/>
      <c r="BS451" s="32"/>
      <c r="BT451" s="32"/>
      <c r="BU451" s="32"/>
      <c r="BV451" s="32"/>
      <c r="BW451" s="32"/>
      <c r="BX451" s="32"/>
      <c r="BY451" s="32"/>
      <c r="BZ451" s="32"/>
      <c r="CA451" s="32"/>
      <c r="CB451" s="32"/>
      <c r="CC451" s="32"/>
      <c r="CD451" s="32"/>
      <c r="CE451" s="32"/>
      <c r="CF451" s="32"/>
      <c r="CG451" s="32"/>
      <c r="CH451" s="32"/>
      <c r="CI451" s="32"/>
      <c r="CJ451" s="32"/>
      <c r="CK451" s="32"/>
      <c r="CL451" s="32"/>
      <c r="CM451" s="32"/>
      <c r="CN451" s="32"/>
      <c r="CO451" s="32"/>
      <c r="CP451" s="32"/>
      <c r="CQ451" s="32"/>
      <c r="CR451" s="32"/>
      <c r="CS451" s="32"/>
      <c r="CT451" s="32"/>
      <c r="CU451" s="32"/>
      <c r="CV451" s="32"/>
      <c r="CW451" s="32"/>
      <c r="CX451" s="32"/>
      <c r="CY451" s="32"/>
      <c r="CZ451" s="32"/>
      <c r="DA451" s="32"/>
      <c r="DB451" s="32"/>
      <c r="DC451" s="32"/>
      <c r="DD451" s="32"/>
      <c r="DE451" s="32"/>
      <c r="DF451" s="32"/>
      <c r="DG451" s="32"/>
      <c r="DH451" s="32"/>
      <c r="DI451" s="32"/>
      <c r="DJ451" s="32"/>
      <c r="DK451" s="32"/>
      <c r="DL451" s="32"/>
      <c r="DM451" s="32"/>
      <c r="DN451" s="32"/>
      <c r="DO451" s="32"/>
      <c r="DP451" s="32"/>
      <c r="DQ451" s="32"/>
      <c r="DR451" s="32"/>
      <c r="DS451" s="32"/>
      <c r="DT451" s="32"/>
      <c r="DU451" s="32"/>
      <c r="DV451" s="32"/>
      <c r="DW451" s="32"/>
      <c r="DX451" s="32"/>
      <c r="DY451" s="32"/>
      <c r="DZ451" s="32"/>
      <c r="EA451" s="32"/>
      <c r="EB451" s="32"/>
      <c r="EC451" s="32"/>
      <c r="ED451" s="32"/>
      <c r="EE451" s="32"/>
      <c r="EF451" s="32"/>
      <c r="EG451" s="32"/>
      <c r="EH451" s="32"/>
      <c r="EI451" s="32"/>
      <c r="EJ451" s="32"/>
      <c r="EK451" s="32"/>
      <c r="EL451" s="32"/>
      <c r="EM451" s="32"/>
      <c r="EN451" s="32"/>
      <c r="EO451" s="32"/>
      <c r="EP451" s="32"/>
      <c r="EQ451" s="32"/>
      <c r="ER451" s="32"/>
      <c r="ES451" s="32"/>
      <c r="ET451" s="32"/>
      <c r="EU451" s="32"/>
      <c r="EV451" s="32"/>
      <c r="EW451" s="32"/>
    </row>
    <row r="452" spans="1:153" s="14" customFormat="1" ht="18" x14ac:dyDescent="0.25">
      <c r="A452" s="346" t="s">
        <v>28</v>
      </c>
      <c r="B452" s="16"/>
      <c r="C452" s="16"/>
      <c r="D452" s="15"/>
      <c r="E452" s="56"/>
      <c r="F452" s="207"/>
      <c r="G452" s="43"/>
      <c r="H452" s="43"/>
      <c r="I452" s="43"/>
      <c r="J452" s="43"/>
      <c r="K452" s="43"/>
      <c r="L452" s="43"/>
      <c r="M452" s="43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32"/>
      <c r="BB452" s="32"/>
      <c r="BC452" s="32"/>
      <c r="BD452" s="32"/>
      <c r="BE452" s="32"/>
      <c r="BF452" s="32"/>
      <c r="BG452" s="32"/>
      <c r="BH452" s="32"/>
      <c r="BI452" s="32"/>
      <c r="BJ452" s="32"/>
      <c r="BK452" s="32"/>
      <c r="BL452" s="32"/>
      <c r="BM452" s="32"/>
      <c r="BN452" s="32"/>
      <c r="BO452" s="32"/>
      <c r="BP452" s="32"/>
      <c r="BQ452" s="32"/>
      <c r="BR452" s="32"/>
      <c r="BS452" s="32"/>
      <c r="BT452" s="32"/>
      <c r="BU452" s="32"/>
      <c r="BV452" s="32"/>
      <c r="BW452" s="32"/>
      <c r="BX452" s="32"/>
      <c r="BY452" s="32"/>
      <c r="BZ452" s="32"/>
      <c r="CA452" s="32"/>
      <c r="CB452" s="32"/>
      <c r="CC452" s="32"/>
      <c r="CD452" s="32"/>
      <c r="CE452" s="32"/>
      <c r="CF452" s="32"/>
      <c r="CG452" s="32"/>
      <c r="CH452" s="32"/>
      <c r="CI452" s="32"/>
      <c r="CJ452" s="32"/>
      <c r="CK452" s="32"/>
      <c r="CL452" s="32"/>
      <c r="CM452" s="32"/>
      <c r="CN452" s="32"/>
      <c r="CO452" s="32"/>
      <c r="CP452" s="32"/>
      <c r="CQ452" s="32"/>
      <c r="CR452" s="32"/>
      <c r="CS452" s="32"/>
      <c r="CT452" s="32"/>
      <c r="CU452" s="32"/>
      <c r="CV452" s="32"/>
      <c r="CW452" s="32"/>
      <c r="CX452" s="32"/>
      <c r="CY452" s="32"/>
      <c r="CZ452" s="32"/>
      <c r="DA452" s="32"/>
      <c r="DB452" s="32"/>
      <c r="DC452" s="32"/>
      <c r="DD452" s="32"/>
      <c r="DE452" s="32"/>
      <c r="DF452" s="32"/>
      <c r="DG452" s="32"/>
      <c r="DH452" s="32"/>
      <c r="DI452" s="32"/>
      <c r="DJ452" s="32"/>
      <c r="DK452" s="32"/>
      <c r="DL452" s="32"/>
      <c r="DM452" s="32"/>
      <c r="DN452" s="32"/>
      <c r="DO452" s="32"/>
      <c r="DP452" s="32"/>
      <c r="DQ452" s="32"/>
      <c r="DR452" s="32"/>
      <c r="DS452" s="32"/>
      <c r="DT452" s="32"/>
      <c r="DU452" s="32"/>
      <c r="DV452" s="32"/>
      <c r="DW452" s="32"/>
      <c r="DX452" s="32"/>
      <c r="DY452" s="32"/>
      <c r="DZ452" s="32"/>
      <c r="EA452" s="32"/>
      <c r="EB452" s="32"/>
      <c r="EC452" s="32"/>
      <c r="ED452" s="32"/>
      <c r="EE452" s="32"/>
      <c r="EF452" s="32"/>
      <c r="EG452" s="32"/>
      <c r="EH452" s="32"/>
      <c r="EI452" s="32"/>
      <c r="EJ452" s="32"/>
      <c r="EK452" s="32"/>
      <c r="EL452" s="32"/>
      <c r="EM452" s="32"/>
      <c r="EN452" s="32"/>
      <c r="EO452" s="32"/>
      <c r="EP452" s="32"/>
      <c r="EQ452" s="32"/>
      <c r="ER452" s="32"/>
      <c r="ES452" s="32"/>
      <c r="ET452" s="32"/>
      <c r="EU452" s="32"/>
      <c r="EV452" s="32"/>
      <c r="EW452" s="32"/>
    </row>
    <row r="453" spans="1:153" s="14" customFormat="1" ht="12.6" customHeight="1" x14ac:dyDescent="0.25">
      <c r="A453" s="346"/>
      <c r="B453" s="16"/>
      <c r="C453" s="16"/>
      <c r="D453" s="15"/>
      <c r="E453" s="56"/>
      <c r="F453" s="207"/>
      <c r="G453" s="43"/>
      <c r="H453" s="43"/>
      <c r="I453" s="43"/>
      <c r="J453" s="43"/>
      <c r="K453" s="43"/>
      <c r="L453" s="43"/>
      <c r="M453" s="43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32"/>
      <c r="BB453" s="32"/>
      <c r="BC453" s="32"/>
      <c r="BD453" s="32"/>
      <c r="BE453" s="32"/>
      <c r="BF453" s="32"/>
      <c r="BG453" s="32"/>
      <c r="BH453" s="32"/>
      <c r="BI453" s="32"/>
      <c r="BJ453" s="32"/>
      <c r="BK453" s="32"/>
      <c r="BL453" s="32"/>
      <c r="BM453" s="32"/>
      <c r="BN453" s="32"/>
      <c r="BO453" s="32"/>
      <c r="BP453" s="32"/>
      <c r="BQ453" s="32"/>
      <c r="BR453" s="32"/>
      <c r="BS453" s="32"/>
      <c r="BT453" s="32"/>
      <c r="BU453" s="32"/>
      <c r="BV453" s="32"/>
      <c r="BW453" s="32"/>
      <c r="BX453" s="32"/>
      <c r="BY453" s="32"/>
      <c r="BZ453" s="32"/>
      <c r="CA453" s="32"/>
      <c r="CB453" s="32"/>
      <c r="CC453" s="32"/>
      <c r="CD453" s="32"/>
      <c r="CE453" s="32"/>
      <c r="CF453" s="32"/>
      <c r="CG453" s="32"/>
      <c r="CH453" s="32"/>
      <c r="CI453" s="32"/>
      <c r="CJ453" s="32"/>
      <c r="CK453" s="32"/>
      <c r="CL453" s="32"/>
      <c r="CM453" s="32"/>
      <c r="CN453" s="32"/>
      <c r="CO453" s="32"/>
      <c r="CP453" s="32"/>
      <c r="CQ453" s="32"/>
      <c r="CR453" s="32"/>
      <c r="CS453" s="32"/>
      <c r="CT453" s="32"/>
      <c r="CU453" s="32"/>
      <c r="CV453" s="32"/>
      <c r="CW453" s="32"/>
      <c r="CX453" s="32"/>
      <c r="CY453" s="32"/>
      <c r="CZ453" s="32"/>
      <c r="DA453" s="32"/>
      <c r="DB453" s="32"/>
      <c r="DC453" s="32"/>
      <c r="DD453" s="32"/>
      <c r="DE453" s="32"/>
      <c r="DF453" s="32"/>
      <c r="DG453" s="32"/>
      <c r="DH453" s="32"/>
      <c r="DI453" s="32"/>
      <c r="DJ453" s="32"/>
      <c r="DK453" s="32"/>
      <c r="DL453" s="32"/>
      <c r="DM453" s="32"/>
      <c r="DN453" s="32"/>
      <c r="DO453" s="32"/>
      <c r="DP453" s="32"/>
      <c r="DQ453" s="32"/>
      <c r="DR453" s="32"/>
      <c r="DS453" s="32"/>
      <c r="DT453" s="32"/>
      <c r="DU453" s="32"/>
      <c r="DV453" s="32"/>
      <c r="DW453" s="32"/>
      <c r="DX453" s="32"/>
      <c r="DY453" s="32"/>
      <c r="DZ453" s="32"/>
      <c r="EA453" s="32"/>
      <c r="EB453" s="32"/>
      <c r="EC453" s="32"/>
      <c r="ED453" s="32"/>
      <c r="EE453" s="32"/>
      <c r="EF453" s="32"/>
      <c r="EG453" s="32"/>
      <c r="EH453" s="32"/>
      <c r="EI453" s="32"/>
      <c r="EJ453" s="32"/>
      <c r="EK453" s="32"/>
      <c r="EL453" s="32"/>
      <c r="EM453" s="32"/>
      <c r="EN453" s="32"/>
      <c r="EO453" s="32"/>
      <c r="EP453" s="32"/>
      <c r="EQ453" s="32"/>
      <c r="ER453" s="32"/>
      <c r="ES453" s="32"/>
      <c r="ET453" s="32"/>
      <c r="EU453" s="32"/>
      <c r="EV453" s="32"/>
      <c r="EW453" s="32"/>
    </row>
    <row r="454" spans="1:153" s="14" customFormat="1" ht="18.75" thickBot="1" x14ac:dyDescent="0.3">
      <c r="A454" s="354"/>
      <c r="B454" s="16"/>
      <c r="C454" s="16"/>
      <c r="D454" s="15"/>
      <c r="E454" s="56"/>
      <c r="F454" s="207"/>
      <c r="G454" s="43"/>
      <c r="H454" s="43"/>
      <c r="I454" s="43"/>
      <c r="J454" s="43"/>
      <c r="K454" s="43"/>
      <c r="L454" s="43"/>
      <c r="M454" s="43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2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32"/>
      <c r="CC454" s="32"/>
      <c r="CD454" s="32"/>
      <c r="CE454" s="32"/>
      <c r="CF454" s="32"/>
      <c r="CG454" s="32"/>
      <c r="CH454" s="32"/>
      <c r="CI454" s="32"/>
      <c r="CJ454" s="32"/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32"/>
      <c r="CV454" s="32"/>
      <c r="CW454" s="32"/>
      <c r="CX454" s="32"/>
      <c r="CY454" s="32"/>
      <c r="CZ454" s="32"/>
      <c r="DA454" s="32"/>
      <c r="DB454" s="32"/>
      <c r="DC454" s="32"/>
      <c r="DD454" s="32"/>
      <c r="DE454" s="32"/>
      <c r="DF454" s="32"/>
      <c r="DG454" s="32"/>
      <c r="DH454" s="32"/>
      <c r="DI454" s="32"/>
      <c r="DJ454" s="32"/>
      <c r="DK454" s="32"/>
      <c r="DL454" s="32"/>
      <c r="DM454" s="32"/>
      <c r="DN454" s="32"/>
      <c r="DO454" s="32"/>
      <c r="DP454" s="32"/>
      <c r="DQ454" s="32"/>
      <c r="DR454" s="32"/>
      <c r="DS454" s="32"/>
      <c r="DT454" s="32"/>
      <c r="DU454" s="32"/>
      <c r="DV454" s="32"/>
      <c r="DW454" s="32"/>
      <c r="DX454" s="32"/>
      <c r="DY454" s="32"/>
      <c r="DZ454" s="32"/>
      <c r="EA454" s="32"/>
      <c r="EB454" s="32"/>
      <c r="EC454" s="32"/>
      <c r="ED454" s="32"/>
      <c r="EE454" s="32"/>
      <c r="EF454" s="32"/>
      <c r="EG454" s="32"/>
      <c r="EH454" s="32"/>
      <c r="EI454" s="32"/>
      <c r="EJ454" s="32"/>
      <c r="EK454" s="32"/>
      <c r="EL454" s="32"/>
      <c r="EM454" s="32"/>
      <c r="EN454" s="32"/>
      <c r="EO454" s="32"/>
      <c r="EP454" s="32"/>
      <c r="EQ454" s="32"/>
      <c r="ER454" s="32"/>
      <c r="ES454" s="32"/>
      <c r="ET454" s="32"/>
      <c r="EU454" s="32"/>
      <c r="EV454" s="32"/>
      <c r="EW454" s="32"/>
    </row>
    <row r="455" spans="1:153" s="3" customFormat="1" ht="32.450000000000003" customHeight="1" x14ac:dyDescent="0.2">
      <c r="A455" s="458" t="s">
        <v>27</v>
      </c>
      <c r="B455" s="440" t="s">
        <v>26</v>
      </c>
      <c r="C455" s="440" t="s">
        <v>25</v>
      </c>
      <c r="D455" s="440" t="s">
        <v>24</v>
      </c>
      <c r="E455" s="440" t="s">
        <v>23</v>
      </c>
      <c r="F455" s="461" t="s">
        <v>22</v>
      </c>
      <c r="G455" s="440" t="s">
        <v>1247</v>
      </c>
      <c r="H455" s="172" t="s">
        <v>21</v>
      </c>
      <c r="I455" s="172" t="s">
        <v>20</v>
      </c>
      <c r="J455" s="172" t="s">
        <v>19</v>
      </c>
      <c r="K455" s="172" t="s">
        <v>101</v>
      </c>
      <c r="L455" s="440" t="s">
        <v>18</v>
      </c>
      <c r="M455" s="442"/>
    </row>
    <row r="456" spans="1:153" s="3" customFormat="1" ht="30" customHeight="1" thickBot="1" x14ac:dyDescent="0.25">
      <c r="A456" s="459"/>
      <c r="B456" s="460"/>
      <c r="C456" s="460"/>
      <c r="D456" s="460"/>
      <c r="E456" s="460"/>
      <c r="F456" s="462"/>
      <c r="G456" s="460"/>
      <c r="H456" s="68" t="s">
        <v>1163</v>
      </c>
      <c r="I456" s="68" t="s">
        <v>1162</v>
      </c>
      <c r="J456" s="68" t="s">
        <v>96</v>
      </c>
      <c r="K456" s="68" t="s">
        <v>97</v>
      </c>
      <c r="L456" s="173" t="s">
        <v>1083</v>
      </c>
      <c r="M456" s="69" t="s">
        <v>17</v>
      </c>
    </row>
    <row r="457" spans="1:153" s="12" customFormat="1" ht="25.9" customHeight="1" x14ac:dyDescent="0.25">
      <c r="A457" s="347" t="s">
        <v>16</v>
      </c>
      <c r="B457" s="463" t="s">
        <v>15</v>
      </c>
      <c r="C457" s="464"/>
      <c r="D457" s="464"/>
      <c r="E457" s="464"/>
      <c r="F457" s="465"/>
      <c r="G457" s="66"/>
      <c r="H457" s="66"/>
      <c r="I457" s="66"/>
      <c r="J457" s="66"/>
      <c r="K457" s="66"/>
      <c r="L457" s="66"/>
      <c r="M457" s="67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33"/>
      <c r="DO457" s="33"/>
      <c r="DP457" s="33"/>
      <c r="DQ457" s="33"/>
      <c r="DR457" s="33"/>
      <c r="DS457" s="33"/>
      <c r="DT457" s="33"/>
      <c r="DU457" s="33"/>
      <c r="DV457" s="33"/>
      <c r="DW457" s="33"/>
      <c r="DX457" s="33"/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</row>
    <row r="458" spans="1:153" s="11" customFormat="1" ht="23.1" customHeight="1" x14ac:dyDescent="0.25">
      <c r="A458" s="348" t="s">
        <v>14</v>
      </c>
      <c r="B458" s="8" t="s">
        <v>13</v>
      </c>
      <c r="C458" s="8" t="s">
        <v>970</v>
      </c>
      <c r="D458" s="9" t="s">
        <v>3</v>
      </c>
      <c r="E458" s="40">
        <v>2</v>
      </c>
      <c r="F458" s="218">
        <f>'Costuri unitare (2)'!Q35</f>
        <v>41938.200000000012</v>
      </c>
      <c r="G458" s="379">
        <f>E458*F458/1000</f>
        <v>83.876400000000018</v>
      </c>
      <c r="H458" s="379">
        <v>0</v>
      </c>
      <c r="I458" s="379">
        <f>G458</f>
        <v>83.876400000000018</v>
      </c>
      <c r="J458" s="385"/>
      <c r="K458" s="385"/>
      <c r="L458" s="379">
        <f>H458</f>
        <v>0</v>
      </c>
      <c r="M458" s="380">
        <f>I458</f>
        <v>83.876400000000018</v>
      </c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/>
      <c r="ER458" s="6"/>
      <c r="ES458" s="6"/>
      <c r="ET458" s="6"/>
      <c r="EU458" s="6"/>
      <c r="EV458" s="6"/>
      <c r="EW458" s="6"/>
    </row>
    <row r="459" spans="1:153" s="10" customFormat="1" ht="23.1" customHeight="1" x14ac:dyDescent="0.25">
      <c r="A459" s="348" t="s">
        <v>12</v>
      </c>
      <c r="B459" s="8" t="s">
        <v>11</v>
      </c>
      <c r="C459" s="8"/>
      <c r="D459" s="9"/>
      <c r="E459" s="40"/>
      <c r="F459" s="218"/>
      <c r="G459" s="379"/>
      <c r="H459" s="382"/>
      <c r="I459" s="382"/>
      <c r="J459" s="382"/>
      <c r="K459" s="382"/>
      <c r="L459" s="379"/>
      <c r="M459" s="384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</row>
    <row r="460" spans="1:153" s="10" customFormat="1" ht="23.1" customHeight="1" x14ac:dyDescent="0.25">
      <c r="A460" s="348" t="s">
        <v>10</v>
      </c>
      <c r="B460" s="175" t="s">
        <v>9</v>
      </c>
      <c r="C460" s="8"/>
      <c r="D460" s="9"/>
      <c r="E460" s="40"/>
      <c r="F460" s="210"/>
      <c r="G460" s="379"/>
      <c r="H460" s="379"/>
      <c r="I460" s="382"/>
      <c r="J460" s="379"/>
      <c r="K460" s="382"/>
      <c r="L460" s="379"/>
      <c r="M460" s="384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</row>
    <row r="461" spans="1:153" s="10" customFormat="1" ht="23.1" customHeight="1" x14ac:dyDescent="0.25">
      <c r="A461" s="348" t="s">
        <v>8</v>
      </c>
      <c r="B461" s="175" t="s">
        <v>4</v>
      </c>
      <c r="C461" s="8" t="s">
        <v>969</v>
      </c>
      <c r="D461" s="9" t="s">
        <v>3</v>
      </c>
      <c r="E461" s="40">
        <v>2</v>
      </c>
      <c r="F461" s="218">
        <f>'Costuri unitare (2)'!Q27</f>
        <v>65615</v>
      </c>
      <c r="G461" s="379">
        <f>E461*F461/1000</f>
        <v>131.22999999999999</v>
      </c>
      <c r="H461" s="379">
        <v>0</v>
      </c>
      <c r="I461" s="379">
        <f>G461</f>
        <v>131.22999999999999</v>
      </c>
      <c r="J461" s="382"/>
      <c r="K461" s="382"/>
      <c r="L461" s="379">
        <f>H461</f>
        <v>0</v>
      </c>
      <c r="M461" s="380">
        <f>I461</f>
        <v>131.22999999999999</v>
      </c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</row>
    <row r="462" spans="1:153" s="13" customFormat="1" ht="21.75" customHeight="1" x14ac:dyDescent="0.25">
      <c r="A462" s="355" t="s">
        <v>7</v>
      </c>
      <c r="B462" s="179" t="s">
        <v>6</v>
      </c>
      <c r="C462" s="76"/>
      <c r="D462" s="9"/>
      <c r="E462" s="40"/>
      <c r="F462" s="210"/>
      <c r="G462" s="379"/>
      <c r="H462" s="379"/>
      <c r="I462" s="382"/>
      <c r="J462" s="382"/>
      <c r="K462" s="382"/>
      <c r="L462" s="379"/>
      <c r="M462" s="384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</row>
    <row r="463" spans="1:153" s="6" customFormat="1" ht="20.25" customHeight="1" x14ac:dyDescent="0.25">
      <c r="A463" s="355" t="s">
        <v>30</v>
      </c>
      <c r="B463" s="81" t="s">
        <v>5</v>
      </c>
      <c r="C463" s="76"/>
      <c r="D463" s="9"/>
      <c r="E463" s="40"/>
      <c r="F463" s="210"/>
      <c r="G463" s="379"/>
      <c r="H463" s="379"/>
      <c r="I463" s="379"/>
      <c r="J463" s="379"/>
      <c r="K463" s="379"/>
      <c r="L463" s="379"/>
      <c r="M463" s="380"/>
    </row>
    <row r="464" spans="1:153" ht="12" customHeight="1" thickBot="1" x14ac:dyDescent="0.25">
      <c r="A464" s="349"/>
      <c r="B464" s="82"/>
      <c r="C464" s="82"/>
      <c r="D464" s="83"/>
      <c r="E464" s="83"/>
      <c r="F464" s="215"/>
      <c r="G464" s="388"/>
      <c r="H464" s="388"/>
      <c r="I464" s="382"/>
      <c r="J464" s="386"/>
      <c r="K464" s="386"/>
      <c r="L464" s="386"/>
      <c r="M464" s="384"/>
    </row>
    <row r="465" spans="1:153" s="5" customFormat="1" ht="25.9" customHeight="1" thickBot="1" x14ac:dyDescent="0.25">
      <c r="A465" s="350" t="s">
        <v>1</v>
      </c>
      <c r="B465" s="451" t="s">
        <v>0</v>
      </c>
      <c r="C465" s="451"/>
      <c r="D465" s="451"/>
      <c r="E465" s="71"/>
      <c r="F465" s="212"/>
      <c r="G465" s="381">
        <f t="shared" ref="G465:M465" si="35">SUM(G458:G463)</f>
        <v>215.10640000000001</v>
      </c>
      <c r="H465" s="381">
        <f t="shared" si="35"/>
        <v>0</v>
      </c>
      <c r="I465" s="381">
        <f t="shared" si="35"/>
        <v>215.10640000000001</v>
      </c>
      <c r="J465" s="381">
        <f t="shared" si="35"/>
        <v>0</v>
      </c>
      <c r="K465" s="381">
        <f t="shared" si="35"/>
        <v>0</v>
      </c>
      <c r="L465" s="381">
        <f t="shared" si="35"/>
        <v>0</v>
      </c>
      <c r="M465" s="381">
        <f t="shared" si="35"/>
        <v>215.10640000000001</v>
      </c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</row>
    <row r="466" spans="1:153" x14ac:dyDescent="0.2">
      <c r="A466" s="478"/>
      <c r="B466" s="478"/>
      <c r="C466" s="478"/>
      <c r="D466" s="478"/>
      <c r="E466" s="478"/>
      <c r="F466" s="478"/>
      <c r="G466" s="478"/>
      <c r="H466" s="478"/>
    </row>
    <row r="467" spans="1:153" ht="18.75" thickBot="1" x14ac:dyDescent="0.25">
      <c r="A467" s="346" t="str">
        <f>A19</f>
        <v>Costuri investitionale unitare pentru etapa 2014-2023</v>
      </c>
      <c r="F467" s="52"/>
      <c r="L467" s="1"/>
      <c r="M467" s="1"/>
    </row>
    <row r="468" spans="1:153" ht="40.5" customHeight="1" thickBot="1" x14ac:dyDescent="0.25">
      <c r="A468" s="466" t="s">
        <v>1118</v>
      </c>
      <c r="B468" s="263" t="s">
        <v>1119</v>
      </c>
      <c r="C468" s="263" t="s">
        <v>1249</v>
      </c>
      <c r="D468" s="468" t="s">
        <v>1120</v>
      </c>
      <c r="E468" s="469"/>
      <c r="F468" s="470" t="s">
        <v>1250</v>
      </c>
      <c r="G468" s="470"/>
      <c r="H468" s="471" t="s">
        <v>1251</v>
      </c>
      <c r="I468" s="471"/>
      <c r="L468" s="275" t="s">
        <v>1252</v>
      </c>
      <c r="N468" s="27"/>
    </row>
    <row r="469" spans="1:153" ht="16.5" thickBot="1" x14ac:dyDescent="0.25">
      <c r="A469" s="467"/>
      <c r="B469" s="265">
        <v>653</v>
      </c>
      <c r="C469" s="266">
        <f>SUM(L458:L459)/B469</f>
        <v>0</v>
      </c>
      <c r="D469" s="472">
        <v>653</v>
      </c>
      <c r="E469" s="473"/>
      <c r="F469" s="482">
        <v>0</v>
      </c>
      <c r="G469" s="482"/>
      <c r="H469" s="483">
        <f>F469/D469</f>
        <v>0</v>
      </c>
      <c r="I469" s="483"/>
      <c r="L469" s="268">
        <f>H469*$O$2</f>
        <v>0</v>
      </c>
      <c r="N469" s="27"/>
    </row>
    <row r="470" spans="1:153" s="22" customFormat="1" ht="10.15" customHeight="1" thickBot="1" x14ac:dyDescent="0.3">
      <c r="A470" s="346"/>
      <c r="B470" s="171"/>
      <c r="C470" s="171"/>
      <c r="E470" s="55"/>
      <c r="F470" s="206"/>
      <c r="G470" s="41"/>
      <c r="H470" s="41"/>
      <c r="I470" s="41"/>
      <c r="J470" s="41"/>
      <c r="K470" s="41"/>
      <c r="L470" s="41"/>
      <c r="M470" s="4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  <c r="DS470" s="31"/>
      <c r="DT470" s="31"/>
      <c r="DU470" s="31"/>
      <c r="DV470" s="31"/>
      <c r="DW470" s="31"/>
      <c r="DX470" s="31"/>
      <c r="DY470" s="31"/>
      <c r="DZ470" s="31"/>
      <c r="EA470" s="31"/>
      <c r="EB470" s="31"/>
      <c r="EC470" s="31"/>
      <c r="ED470" s="31"/>
      <c r="EE470" s="31"/>
      <c r="EF470" s="31"/>
      <c r="EG470" s="31"/>
      <c r="EH470" s="31"/>
      <c r="EI470" s="31"/>
      <c r="EJ470" s="31"/>
      <c r="EK470" s="31"/>
      <c r="EL470" s="31"/>
      <c r="EM470" s="31"/>
      <c r="EN470" s="31"/>
      <c r="EO470" s="31"/>
      <c r="EP470" s="31"/>
      <c r="EQ470" s="31"/>
      <c r="ER470" s="31"/>
      <c r="ES470" s="31"/>
      <c r="ET470" s="31"/>
      <c r="EU470" s="31"/>
      <c r="EV470" s="31"/>
      <c r="EW470" s="31"/>
    </row>
    <row r="471" spans="1:153" s="22" customFormat="1" ht="25.9" customHeight="1" thickBot="1" x14ac:dyDescent="0.3">
      <c r="A471" s="346" t="s">
        <v>29</v>
      </c>
      <c r="B471" s="171"/>
      <c r="C471" s="171"/>
      <c r="D471" s="452" t="s">
        <v>104</v>
      </c>
      <c r="E471" s="453"/>
      <c r="F471" s="453"/>
      <c r="G471" s="454"/>
      <c r="H471" s="41"/>
      <c r="I471" s="41"/>
      <c r="J471" s="41"/>
      <c r="K471" s="41"/>
      <c r="L471" s="41"/>
      <c r="M471" s="4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  <c r="DS471" s="31"/>
      <c r="DT471" s="31"/>
      <c r="DU471" s="31"/>
      <c r="DV471" s="31"/>
      <c r="DW471" s="31"/>
      <c r="DX471" s="31"/>
      <c r="DY471" s="31"/>
      <c r="DZ471" s="31"/>
      <c r="EA471" s="31"/>
      <c r="EB471" s="31"/>
      <c r="EC471" s="31"/>
      <c r="ED471" s="31"/>
      <c r="EE471" s="31"/>
      <c r="EF471" s="31"/>
      <c r="EG471" s="31"/>
      <c r="EH471" s="31"/>
      <c r="EI471" s="31"/>
      <c r="EJ471" s="31"/>
      <c r="EK471" s="31"/>
      <c r="EL471" s="31"/>
      <c r="EM471" s="31"/>
      <c r="EN471" s="31"/>
      <c r="EO471" s="31"/>
      <c r="EP471" s="31"/>
      <c r="EQ471" s="31"/>
      <c r="ER471" s="31"/>
      <c r="ES471" s="31"/>
      <c r="ET471" s="31"/>
      <c r="EU471" s="31"/>
      <c r="EV471" s="31"/>
      <c r="EW471" s="31"/>
    </row>
    <row r="472" spans="1:153" s="14" customFormat="1" ht="13.5" thickBot="1" x14ac:dyDescent="0.25">
      <c r="A472" s="352"/>
      <c r="B472" s="18"/>
      <c r="C472" s="18"/>
      <c r="E472" s="37"/>
      <c r="F472" s="213"/>
      <c r="G472" s="43"/>
      <c r="H472" s="43"/>
      <c r="I472" s="43"/>
      <c r="J472" s="43"/>
      <c r="K472" s="43"/>
      <c r="L472" s="43"/>
      <c r="M472" s="43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2"/>
      <c r="BO472" s="32"/>
      <c r="BP472" s="32"/>
      <c r="BQ472" s="32"/>
      <c r="BR472" s="32"/>
      <c r="BS472" s="32"/>
      <c r="BT472" s="32"/>
      <c r="BU472" s="32"/>
      <c r="BV472" s="32"/>
      <c r="BW472" s="32"/>
      <c r="BX472" s="32"/>
      <c r="BY472" s="32"/>
      <c r="BZ472" s="32"/>
      <c r="CA472" s="32"/>
      <c r="CB472" s="32"/>
      <c r="CC472" s="32"/>
      <c r="CD472" s="32"/>
      <c r="CE472" s="32"/>
      <c r="CF472" s="32"/>
      <c r="CG472" s="32"/>
      <c r="CH472" s="32"/>
      <c r="CI472" s="32"/>
      <c r="CJ472" s="32"/>
      <c r="CK472" s="32"/>
      <c r="CL472" s="32"/>
      <c r="CM472" s="32"/>
      <c r="CN472" s="32"/>
      <c r="CO472" s="32"/>
      <c r="CP472" s="32"/>
      <c r="CQ472" s="32"/>
      <c r="CR472" s="32"/>
      <c r="CS472" s="32"/>
      <c r="CT472" s="32"/>
      <c r="CU472" s="32"/>
      <c r="CV472" s="32"/>
      <c r="CW472" s="32"/>
      <c r="CX472" s="32"/>
      <c r="CY472" s="32"/>
      <c r="CZ472" s="32"/>
      <c r="DA472" s="32"/>
      <c r="DB472" s="32"/>
      <c r="DC472" s="32"/>
      <c r="DD472" s="32"/>
      <c r="DE472" s="32"/>
      <c r="DF472" s="32"/>
      <c r="DG472" s="32"/>
      <c r="DH472" s="32"/>
      <c r="DI472" s="32"/>
      <c r="DJ472" s="32"/>
      <c r="DK472" s="32"/>
      <c r="DL472" s="32"/>
      <c r="DM472" s="32"/>
      <c r="DN472" s="32"/>
      <c r="DO472" s="32"/>
      <c r="DP472" s="32"/>
      <c r="DQ472" s="32"/>
      <c r="DR472" s="32"/>
      <c r="DS472" s="32"/>
      <c r="DT472" s="32"/>
      <c r="DU472" s="32"/>
      <c r="DV472" s="32"/>
      <c r="DW472" s="32"/>
      <c r="DX472" s="32"/>
      <c r="DY472" s="32"/>
      <c r="DZ472" s="32"/>
      <c r="EA472" s="32"/>
      <c r="EB472" s="32"/>
      <c r="EC472" s="32"/>
      <c r="ED472" s="32"/>
      <c r="EE472" s="32"/>
      <c r="EF472" s="32"/>
      <c r="EG472" s="32"/>
      <c r="EH472" s="32"/>
      <c r="EI472" s="32"/>
      <c r="EJ472" s="32"/>
      <c r="EK472" s="32"/>
      <c r="EL472" s="32"/>
      <c r="EM472" s="32"/>
      <c r="EN472" s="32"/>
      <c r="EO472" s="32"/>
      <c r="EP472" s="32"/>
      <c r="EQ472" s="32"/>
      <c r="ER472" s="32"/>
      <c r="ES472" s="32"/>
      <c r="ET472" s="32"/>
      <c r="EU472" s="32"/>
      <c r="EV472" s="32"/>
      <c r="EW472" s="32"/>
    </row>
    <row r="473" spans="1:153" s="22" customFormat="1" ht="57" customHeight="1" thickBot="1" x14ac:dyDescent="0.3">
      <c r="A473" s="346" t="s">
        <v>102</v>
      </c>
      <c r="B473" s="171"/>
      <c r="C473" s="139"/>
      <c r="D473" s="455" t="s">
        <v>323</v>
      </c>
      <c r="E473" s="456"/>
      <c r="F473" s="456"/>
      <c r="G473" s="456"/>
      <c r="H473" s="111"/>
      <c r="I473" s="138"/>
      <c r="K473" s="41"/>
      <c r="L473" s="41"/>
      <c r="M473" s="4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  <c r="DS473" s="31"/>
      <c r="DT473" s="31"/>
      <c r="DU473" s="31"/>
      <c r="DV473" s="31"/>
      <c r="DW473" s="31"/>
      <c r="DX473" s="31"/>
      <c r="DY473" s="31"/>
      <c r="DZ473" s="31"/>
      <c r="EA473" s="31"/>
      <c r="EB473" s="31"/>
      <c r="EC473" s="31"/>
      <c r="ED473" s="31"/>
      <c r="EE473" s="31"/>
      <c r="EF473" s="31"/>
      <c r="EG473" s="31"/>
      <c r="EH473" s="31"/>
      <c r="EI473" s="31"/>
      <c r="EJ473" s="31"/>
      <c r="EK473" s="31"/>
      <c r="EL473" s="31"/>
      <c r="EM473" s="31"/>
      <c r="EN473" s="31"/>
      <c r="EO473" s="31"/>
      <c r="EP473" s="31"/>
      <c r="EQ473" s="31"/>
      <c r="ER473" s="31"/>
      <c r="ES473" s="31"/>
      <c r="ET473" s="31"/>
      <c r="EU473" s="31"/>
      <c r="EV473" s="31"/>
      <c r="EW473" s="31"/>
    </row>
    <row r="474" spans="1:153" s="19" customFormat="1" ht="15.75" customHeight="1" x14ac:dyDescent="0.25">
      <c r="A474" s="353"/>
      <c r="B474" s="21"/>
      <c r="C474" s="21"/>
      <c r="D474" s="20"/>
      <c r="E474" s="174"/>
      <c r="F474" s="214"/>
      <c r="G474" s="174"/>
      <c r="H474" s="174"/>
      <c r="I474" s="174"/>
      <c r="J474" s="49"/>
      <c r="K474" s="49"/>
      <c r="L474" s="49"/>
      <c r="M474" s="4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</row>
    <row r="475" spans="1:153" s="14" customFormat="1" ht="18" x14ac:dyDescent="0.2">
      <c r="A475" s="346" t="s">
        <v>971</v>
      </c>
      <c r="B475" s="18"/>
      <c r="C475" s="18"/>
      <c r="D475" s="18"/>
      <c r="E475" s="56"/>
      <c r="F475" s="207"/>
      <c r="G475" s="43"/>
      <c r="H475" s="43"/>
      <c r="I475" s="43"/>
      <c r="J475" s="43"/>
      <c r="K475" s="43"/>
      <c r="L475" s="43"/>
      <c r="M475" s="43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32"/>
      <c r="BB475" s="32"/>
      <c r="BC475" s="32"/>
      <c r="BD475" s="32"/>
      <c r="BE475" s="32"/>
      <c r="BF475" s="32"/>
      <c r="BG475" s="32"/>
      <c r="BH475" s="32"/>
      <c r="BI475" s="32"/>
      <c r="BJ475" s="32"/>
      <c r="BK475" s="32"/>
      <c r="BL475" s="32"/>
      <c r="BM475" s="32"/>
      <c r="BN475" s="32"/>
      <c r="BO475" s="32"/>
      <c r="BP475" s="32"/>
      <c r="BQ475" s="32"/>
      <c r="BR475" s="32"/>
      <c r="BS475" s="32"/>
      <c r="BT475" s="32"/>
      <c r="BU475" s="32"/>
      <c r="BV475" s="32"/>
      <c r="BW475" s="32"/>
      <c r="BX475" s="32"/>
      <c r="BY475" s="32"/>
      <c r="BZ475" s="32"/>
      <c r="CA475" s="32"/>
      <c r="CB475" s="32"/>
      <c r="CC475" s="32"/>
      <c r="CD475" s="32"/>
      <c r="CE475" s="32"/>
      <c r="CF475" s="32"/>
      <c r="CG475" s="32"/>
      <c r="CH475" s="32"/>
      <c r="CI475" s="32"/>
      <c r="CJ475" s="32"/>
      <c r="CK475" s="32"/>
      <c r="CL475" s="32"/>
      <c r="CM475" s="32"/>
      <c r="CN475" s="32"/>
      <c r="CO475" s="32"/>
      <c r="CP475" s="32"/>
      <c r="CQ475" s="32"/>
      <c r="CR475" s="32"/>
      <c r="CS475" s="32"/>
      <c r="CT475" s="32"/>
      <c r="CU475" s="32"/>
      <c r="CV475" s="32"/>
      <c r="CW475" s="32"/>
      <c r="CX475" s="32"/>
      <c r="CY475" s="32"/>
      <c r="CZ475" s="32"/>
      <c r="DA475" s="32"/>
      <c r="DB475" s="32"/>
      <c r="DC475" s="32"/>
      <c r="DD475" s="32"/>
      <c r="DE475" s="32"/>
      <c r="DF475" s="32"/>
      <c r="DG475" s="32"/>
      <c r="DH475" s="32"/>
      <c r="DI475" s="32"/>
      <c r="DJ475" s="32"/>
      <c r="DK475" s="32"/>
      <c r="DL475" s="32"/>
      <c r="DM475" s="32"/>
      <c r="DN475" s="32"/>
      <c r="DO475" s="32"/>
      <c r="DP475" s="32"/>
      <c r="DQ475" s="32"/>
      <c r="DR475" s="32"/>
      <c r="DS475" s="32"/>
      <c r="DT475" s="32"/>
      <c r="DU475" s="32"/>
      <c r="DV475" s="32"/>
      <c r="DW475" s="32"/>
      <c r="DX475" s="32"/>
      <c r="DY475" s="32"/>
      <c r="DZ475" s="32"/>
      <c r="EA475" s="32"/>
      <c r="EB475" s="32"/>
      <c r="EC475" s="32"/>
      <c r="ED475" s="32"/>
      <c r="EE475" s="32"/>
      <c r="EF475" s="32"/>
      <c r="EG475" s="32"/>
      <c r="EH475" s="32"/>
      <c r="EI475" s="32"/>
      <c r="EJ475" s="32"/>
      <c r="EK475" s="32"/>
      <c r="EL475" s="32"/>
      <c r="EM475" s="32"/>
      <c r="EN475" s="32"/>
      <c r="EO475" s="32"/>
      <c r="EP475" s="32"/>
      <c r="EQ475" s="32"/>
      <c r="ER475" s="32"/>
      <c r="ES475" s="32"/>
      <c r="ET475" s="32"/>
      <c r="EU475" s="32"/>
      <c r="EV475" s="32"/>
      <c r="EW475" s="32"/>
    </row>
    <row r="476" spans="1:153" s="14" customFormat="1" ht="18" x14ac:dyDescent="0.25">
      <c r="A476" s="346" t="s">
        <v>28</v>
      </c>
      <c r="B476" s="16"/>
      <c r="C476" s="16"/>
      <c r="D476" s="15"/>
      <c r="E476" s="56"/>
      <c r="F476" s="207"/>
      <c r="G476" s="43"/>
      <c r="H476" s="43"/>
      <c r="I476" s="43"/>
      <c r="J476" s="43"/>
      <c r="K476" s="43"/>
      <c r="L476" s="43"/>
      <c r="M476" s="43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32"/>
      <c r="BB476" s="32"/>
      <c r="BC476" s="32"/>
      <c r="BD476" s="32"/>
      <c r="BE476" s="32"/>
      <c r="BF476" s="32"/>
      <c r="BG476" s="32"/>
      <c r="BH476" s="32"/>
      <c r="BI476" s="32"/>
      <c r="BJ476" s="32"/>
      <c r="BK476" s="32"/>
      <c r="BL476" s="32"/>
      <c r="BM476" s="32"/>
      <c r="BN476" s="32"/>
      <c r="BO476" s="32"/>
      <c r="BP476" s="32"/>
      <c r="BQ476" s="32"/>
      <c r="BR476" s="32"/>
      <c r="BS476" s="32"/>
      <c r="BT476" s="32"/>
      <c r="BU476" s="32"/>
      <c r="BV476" s="32"/>
      <c r="BW476" s="32"/>
      <c r="BX476" s="32"/>
      <c r="BY476" s="32"/>
      <c r="BZ476" s="32"/>
      <c r="CA476" s="32"/>
      <c r="CB476" s="32"/>
      <c r="CC476" s="32"/>
      <c r="CD476" s="32"/>
      <c r="CE476" s="32"/>
      <c r="CF476" s="32"/>
      <c r="CG476" s="32"/>
      <c r="CH476" s="32"/>
      <c r="CI476" s="32"/>
      <c r="CJ476" s="32"/>
      <c r="CK476" s="32"/>
      <c r="CL476" s="32"/>
      <c r="CM476" s="32"/>
      <c r="CN476" s="32"/>
      <c r="CO476" s="32"/>
      <c r="CP476" s="32"/>
      <c r="CQ476" s="32"/>
      <c r="CR476" s="32"/>
      <c r="CS476" s="32"/>
      <c r="CT476" s="32"/>
      <c r="CU476" s="32"/>
      <c r="CV476" s="32"/>
      <c r="CW476" s="32"/>
      <c r="CX476" s="32"/>
      <c r="CY476" s="32"/>
      <c r="CZ476" s="32"/>
      <c r="DA476" s="32"/>
      <c r="DB476" s="32"/>
      <c r="DC476" s="32"/>
      <c r="DD476" s="32"/>
      <c r="DE476" s="32"/>
      <c r="DF476" s="32"/>
      <c r="DG476" s="32"/>
      <c r="DH476" s="32"/>
      <c r="DI476" s="32"/>
      <c r="DJ476" s="32"/>
      <c r="DK476" s="32"/>
      <c r="DL476" s="32"/>
      <c r="DM476" s="32"/>
      <c r="DN476" s="32"/>
      <c r="DO476" s="32"/>
      <c r="DP476" s="32"/>
      <c r="DQ476" s="32"/>
      <c r="DR476" s="32"/>
      <c r="DS476" s="32"/>
      <c r="DT476" s="32"/>
      <c r="DU476" s="32"/>
      <c r="DV476" s="32"/>
      <c r="DW476" s="32"/>
      <c r="DX476" s="32"/>
      <c r="DY476" s="32"/>
      <c r="DZ476" s="32"/>
      <c r="EA476" s="32"/>
      <c r="EB476" s="32"/>
      <c r="EC476" s="32"/>
      <c r="ED476" s="32"/>
      <c r="EE476" s="32"/>
      <c r="EF476" s="32"/>
      <c r="EG476" s="32"/>
      <c r="EH476" s="32"/>
      <c r="EI476" s="32"/>
      <c r="EJ476" s="32"/>
      <c r="EK476" s="32"/>
      <c r="EL476" s="32"/>
      <c r="EM476" s="32"/>
      <c r="EN476" s="32"/>
      <c r="EO476" s="32"/>
      <c r="EP476" s="32"/>
      <c r="EQ476" s="32"/>
      <c r="ER476" s="32"/>
      <c r="ES476" s="32"/>
      <c r="ET476" s="32"/>
      <c r="EU476" s="32"/>
      <c r="EV476" s="32"/>
      <c r="EW476" s="32"/>
    </row>
    <row r="477" spans="1:153" s="14" customFormat="1" ht="12.6" customHeight="1" x14ac:dyDescent="0.25">
      <c r="A477" s="346"/>
      <c r="B477" s="16"/>
      <c r="C477" s="16"/>
      <c r="D477" s="15"/>
      <c r="E477" s="56"/>
      <c r="F477" s="207"/>
      <c r="G477" s="43"/>
      <c r="H477" s="43"/>
      <c r="I477" s="43"/>
      <c r="J477" s="43"/>
      <c r="K477" s="43"/>
      <c r="L477" s="43"/>
      <c r="M477" s="43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32"/>
      <c r="BB477" s="32"/>
      <c r="BC477" s="32"/>
      <c r="BD477" s="32"/>
      <c r="BE477" s="32"/>
      <c r="BF477" s="32"/>
      <c r="BG477" s="32"/>
      <c r="BH477" s="32"/>
      <c r="BI477" s="32"/>
      <c r="BJ477" s="32"/>
      <c r="BK477" s="32"/>
      <c r="BL477" s="32"/>
      <c r="BM477" s="32"/>
      <c r="BN477" s="32"/>
      <c r="BO477" s="32"/>
      <c r="BP477" s="32"/>
      <c r="BQ477" s="32"/>
      <c r="BR477" s="32"/>
      <c r="BS477" s="32"/>
      <c r="BT477" s="32"/>
      <c r="BU477" s="32"/>
      <c r="BV477" s="32"/>
      <c r="BW477" s="32"/>
      <c r="BX477" s="32"/>
      <c r="BY477" s="32"/>
      <c r="BZ477" s="32"/>
      <c r="CA477" s="32"/>
      <c r="CB477" s="32"/>
      <c r="CC477" s="32"/>
      <c r="CD477" s="32"/>
      <c r="CE477" s="32"/>
      <c r="CF477" s="32"/>
      <c r="CG477" s="32"/>
      <c r="CH477" s="32"/>
      <c r="CI477" s="32"/>
      <c r="CJ477" s="32"/>
      <c r="CK477" s="32"/>
      <c r="CL477" s="32"/>
      <c r="CM477" s="32"/>
      <c r="CN477" s="32"/>
      <c r="CO477" s="32"/>
      <c r="CP477" s="32"/>
      <c r="CQ477" s="32"/>
      <c r="CR477" s="32"/>
      <c r="CS477" s="32"/>
      <c r="CT477" s="32"/>
      <c r="CU477" s="32"/>
      <c r="CV477" s="32"/>
      <c r="CW477" s="32"/>
      <c r="CX477" s="32"/>
      <c r="CY477" s="32"/>
      <c r="CZ477" s="32"/>
      <c r="DA477" s="32"/>
      <c r="DB477" s="32"/>
      <c r="DC477" s="32"/>
      <c r="DD477" s="32"/>
      <c r="DE477" s="32"/>
      <c r="DF477" s="32"/>
      <c r="DG477" s="32"/>
      <c r="DH477" s="32"/>
      <c r="DI477" s="32"/>
      <c r="DJ477" s="32"/>
      <c r="DK477" s="32"/>
      <c r="DL477" s="32"/>
      <c r="DM477" s="32"/>
      <c r="DN477" s="32"/>
      <c r="DO477" s="32"/>
      <c r="DP477" s="32"/>
      <c r="DQ477" s="32"/>
      <c r="DR477" s="32"/>
      <c r="DS477" s="32"/>
      <c r="DT477" s="32"/>
      <c r="DU477" s="32"/>
      <c r="DV477" s="32"/>
      <c r="DW477" s="32"/>
      <c r="DX477" s="32"/>
      <c r="DY477" s="32"/>
      <c r="DZ477" s="32"/>
      <c r="EA477" s="32"/>
      <c r="EB477" s="32"/>
      <c r="EC477" s="32"/>
      <c r="ED477" s="32"/>
      <c r="EE477" s="32"/>
      <c r="EF477" s="32"/>
      <c r="EG477" s="32"/>
      <c r="EH477" s="32"/>
      <c r="EI477" s="32"/>
      <c r="EJ477" s="32"/>
      <c r="EK477" s="32"/>
      <c r="EL477" s="32"/>
      <c r="EM477" s="32"/>
      <c r="EN477" s="32"/>
      <c r="EO477" s="32"/>
      <c r="EP477" s="32"/>
      <c r="EQ477" s="32"/>
      <c r="ER477" s="32"/>
      <c r="ES477" s="32"/>
      <c r="ET477" s="32"/>
      <c r="EU477" s="32"/>
      <c r="EV477" s="32"/>
      <c r="EW477" s="32"/>
    </row>
    <row r="478" spans="1:153" s="14" customFormat="1" ht="18.75" thickBot="1" x14ac:dyDescent="0.3">
      <c r="A478" s="354"/>
      <c r="B478" s="16"/>
      <c r="C478" s="16"/>
      <c r="D478" s="15"/>
      <c r="E478" s="56"/>
      <c r="F478" s="207"/>
      <c r="G478" s="43"/>
      <c r="H478" s="43"/>
      <c r="I478" s="43"/>
      <c r="J478" s="43"/>
      <c r="K478" s="43"/>
      <c r="L478" s="43"/>
      <c r="M478" s="43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32"/>
      <c r="BB478" s="32"/>
      <c r="BC478" s="32"/>
      <c r="BD478" s="32"/>
      <c r="BE478" s="32"/>
      <c r="BF478" s="32"/>
      <c r="BG478" s="32"/>
      <c r="BH478" s="32"/>
      <c r="BI478" s="32"/>
      <c r="BJ478" s="32"/>
      <c r="BK478" s="32"/>
      <c r="BL478" s="32"/>
      <c r="BM478" s="32"/>
      <c r="BN478" s="32"/>
      <c r="BO478" s="32"/>
      <c r="BP478" s="32"/>
      <c r="BQ478" s="32"/>
      <c r="BR478" s="32"/>
      <c r="BS478" s="32"/>
      <c r="BT478" s="32"/>
      <c r="BU478" s="32"/>
      <c r="BV478" s="32"/>
      <c r="BW478" s="32"/>
      <c r="BX478" s="32"/>
      <c r="BY478" s="32"/>
      <c r="BZ478" s="32"/>
      <c r="CA478" s="32"/>
      <c r="CB478" s="32"/>
      <c r="CC478" s="32"/>
      <c r="CD478" s="32"/>
      <c r="CE478" s="32"/>
      <c r="CF478" s="32"/>
      <c r="CG478" s="32"/>
      <c r="CH478" s="32"/>
      <c r="CI478" s="32"/>
      <c r="CJ478" s="32"/>
      <c r="CK478" s="32"/>
      <c r="CL478" s="32"/>
      <c r="CM478" s="32"/>
      <c r="CN478" s="32"/>
      <c r="CO478" s="32"/>
      <c r="CP478" s="32"/>
      <c r="CQ478" s="32"/>
      <c r="CR478" s="32"/>
      <c r="CS478" s="32"/>
      <c r="CT478" s="32"/>
      <c r="CU478" s="32"/>
      <c r="CV478" s="32"/>
      <c r="CW478" s="32"/>
      <c r="CX478" s="32"/>
      <c r="CY478" s="32"/>
      <c r="CZ478" s="32"/>
      <c r="DA478" s="32"/>
      <c r="DB478" s="32"/>
      <c r="DC478" s="32"/>
      <c r="DD478" s="32"/>
      <c r="DE478" s="32"/>
      <c r="DF478" s="32"/>
      <c r="DG478" s="32"/>
      <c r="DH478" s="32"/>
      <c r="DI478" s="32"/>
      <c r="DJ478" s="32"/>
      <c r="DK478" s="32"/>
      <c r="DL478" s="32"/>
      <c r="DM478" s="32"/>
      <c r="DN478" s="32"/>
      <c r="DO478" s="32"/>
      <c r="DP478" s="32"/>
      <c r="DQ478" s="32"/>
      <c r="DR478" s="32"/>
      <c r="DS478" s="32"/>
      <c r="DT478" s="32"/>
      <c r="DU478" s="32"/>
      <c r="DV478" s="32"/>
      <c r="DW478" s="32"/>
      <c r="DX478" s="32"/>
      <c r="DY478" s="32"/>
      <c r="DZ478" s="32"/>
      <c r="EA478" s="32"/>
      <c r="EB478" s="32"/>
      <c r="EC478" s="32"/>
      <c r="ED478" s="32"/>
      <c r="EE478" s="32"/>
      <c r="EF478" s="32"/>
      <c r="EG478" s="32"/>
      <c r="EH478" s="32"/>
      <c r="EI478" s="32"/>
      <c r="EJ478" s="32"/>
      <c r="EK478" s="32"/>
      <c r="EL478" s="32"/>
      <c r="EM478" s="32"/>
      <c r="EN478" s="32"/>
      <c r="EO478" s="32"/>
      <c r="EP478" s="32"/>
      <c r="EQ478" s="32"/>
      <c r="ER478" s="32"/>
      <c r="ES478" s="32"/>
      <c r="ET478" s="32"/>
      <c r="EU478" s="32"/>
      <c r="EV478" s="32"/>
      <c r="EW478" s="32"/>
    </row>
    <row r="479" spans="1:153" s="3" customFormat="1" ht="32.450000000000003" customHeight="1" x14ac:dyDescent="0.2">
      <c r="A479" s="458" t="s">
        <v>27</v>
      </c>
      <c r="B479" s="440" t="s">
        <v>26</v>
      </c>
      <c r="C479" s="440" t="s">
        <v>25</v>
      </c>
      <c r="D479" s="440" t="s">
        <v>24</v>
      </c>
      <c r="E479" s="440" t="s">
        <v>23</v>
      </c>
      <c r="F479" s="461" t="s">
        <v>22</v>
      </c>
      <c r="G479" s="440" t="s">
        <v>1247</v>
      </c>
      <c r="H479" s="172" t="s">
        <v>21</v>
      </c>
      <c r="I479" s="172" t="s">
        <v>20</v>
      </c>
      <c r="J479" s="172" t="s">
        <v>19</v>
      </c>
      <c r="K479" s="172" t="s">
        <v>101</v>
      </c>
      <c r="L479" s="440" t="s">
        <v>18</v>
      </c>
      <c r="M479" s="442"/>
    </row>
    <row r="480" spans="1:153" s="3" customFormat="1" ht="30" customHeight="1" thickBot="1" x14ac:dyDescent="0.25">
      <c r="A480" s="459"/>
      <c r="B480" s="460"/>
      <c r="C480" s="460"/>
      <c r="D480" s="460"/>
      <c r="E480" s="460"/>
      <c r="F480" s="462"/>
      <c r="G480" s="460"/>
      <c r="H480" s="68" t="s">
        <v>1163</v>
      </c>
      <c r="I480" s="68" t="s">
        <v>1162</v>
      </c>
      <c r="J480" s="68" t="s">
        <v>96</v>
      </c>
      <c r="K480" s="68" t="s">
        <v>97</v>
      </c>
      <c r="L480" s="173" t="s">
        <v>1083</v>
      </c>
      <c r="M480" s="69" t="s">
        <v>17</v>
      </c>
    </row>
    <row r="481" spans="1:153" s="12" customFormat="1" ht="25.9" customHeight="1" x14ac:dyDescent="0.25">
      <c r="A481" s="347" t="s">
        <v>16</v>
      </c>
      <c r="B481" s="463" t="s">
        <v>15</v>
      </c>
      <c r="C481" s="464"/>
      <c r="D481" s="464"/>
      <c r="E481" s="464"/>
      <c r="F481" s="465"/>
      <c r="G481" s="66"/>
      <c r="H481" s="66"/>
      <c r="I481" s="66"/>
      <c r="J481" s="66"/>
      <c r="K481" s="66"/>
      <c r="L481" s="66"/>
      <c r="M481" s="67"/>
      <c r="N481" s="33"/>
      <c r="O481" s="33"/>
      <c r="P481" s="33"/>
      <c r="Q481" s="33"/>
      <c r="R481" s="33"/>
      <c r="S481" s="33"/>
      <c r="T481" s="33"/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F481" s="33"/>
      <c r="AG481" s="33"/>
      <c r="AH481" s="33"/>
      <c r="AI481" s="33"/>
      <c r="AJ481" s="33"/>
      <c r="AK481" s="33"/>
      <c r="AL481" s="33"/>
      <c r="AM481" s="33"/>
      <c r="AN481" s="33"/>
      <c r="AO481" s="33"/>
      <c r="AP481" s="33"/>
      <c r="AQ481" s="33"/>
      <c r="AR481" s="33"/>
      <c r="AS481" s="33"/>
      <c r="AT481" s="33"/>
      <c r="AU481" s="33"/>
      <c r="AV481" s="33"/>
      <c r="AW481" s="33"/>
      <c r="AX481" s="33"/>
      <c r="AY481" s="33"/>
      <c r="AZ481" s="33"/>
      <c r="BA481" s="33"/>
      <c r="BB481" s="33"/>
      <c r="BC481" s="33"/>
      <c r="BD481" s="33"/>
      <c r="BE481" s="33"/>
      <c r="BF481" s="33"/>
      <c r="BG481" s="33"/>
      <c r="BH481" s="33"/>
      <c r="BI481" s="33"/>
      <c r="BJ481" s="33"/>
      <c r="BK481" s="33"/>
      <c r="BL481" s="33"/>
      <c r="BM481" s="33"/>
      <c r="BN481" s="33"/>
      <c r="BO481" s="33"/>
      <c r="BP481" s="33"/>
      <c r="BQ481" s="33"/>
      <c r="BR481" s="33"/>
      <c r="BS481" s="33"/>
      <c r="BT481" s="33"/>
      <c r="BU481" s="33"/>
      <c r="BV481" s="33"/>
      <c r="BW481" s="33"/>
      <c r="BX481" s="33"/>
      <c r="BY481" s="33"/>
      <c r="BZ481" s="33"/>
      <c r="CA481" s="33"/>
      <c r="CB481" s="33"/>
      <c r="CC481" s="33"/>
      <c r="CD481" s="33"/>
      <c r="CE481" s="33"/>
      <c r="CF481" s="33"/>
      <c r="CG481" s="33"/>
      <c r="CH481" s="33"/>
      <c r="CI481" s="33"/>
      <c r="CJ481" s="33"/>
      <c r="CK481" s="33"/>
      <c r="CL481" s="33"/>
      <c r="CM481" s="33"/>
      <c r="CN481" s="33"/>
      <c r="CO481" s="33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</row>
    <row r="482" spans="1:153" s="11" customFormat="1" ht="23.1" customHeight="1" x14ac:dyDescent="0.25">
      <c r="A482" s="348" t="s">
        <v>14</v>
      </c>
      <c r="B482" s="8" t="s">
        <v>13</v>
      </c>
      <c r="C482" s="8"/>
      <c r="D482" s="7"/>
      <c r="E482" s="44"/>
      <c r="F482" s="217"/>
      <c r="G482" s="44"/>
      <c r="H482" s="47"/>
      <c r="I482" s="40"/>
      <c r="J482" s="47"/>
      <c r="K482" s="47"/>
      <c r="L482" s="40"/>
      <c r="M482" s="64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/>
      <c r="ET482" s="6"/>
      <c r="EU482" s="6"/>
      <c r="EV482" s="6"/>
      <c r="EW482" s="6"/>
    </row>
    <row r="483" spans="1:153" s="10" customFormat="1" ht="23.1" customHeight="1" x14ac:dyDescent="0.25">
      <c r="A483" s="348" t="s">
        <v>12</v>
      </c>
      <c r="B483" s="8" t="s">
        <v>11</v>
      </c>
      <c r="C483" s="8"/>
      <c r="D483" s="7"/>
      <c r="E483" s="44"/>
      <c r="F483" s="217"/>
      <c r="G483" s="44"/>
      <c r="H483" s="44"/>
      <c r="I483" s="44"/>
      <c r="J483" s="44"/>
      <c r="K483" s="44"/>
      <c r="L483" s="40"/>
      <c r="M483" s="62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/>
      <c r="EV483" s="6"/>
      <c r="EW483" s="6"/>
    </row>
    <row r="484" spans="1:153" s="10" customFormat="1" ht="23.1" customHeight="1" x14ac:dyDescent="0.25">
      <c r="A484" s="348" t="s">
        <v>82</v>
      </c>
      <c r="B484" s="446" t="s">
        <v>9</v>
      </c>
      <c r="C484" s="76" t="s">
        <v>515</v>
      </c>
      <c r="D484" s="9" t="s">
        <v>2</v>
      </c>
      <c r="E484" s="40">
        <v>400</v>
      </c>
      <c r="F484" s="210">
        <f>'Costuri unitare (2)'!$Q$53</f>
        <v>65.614999999999995</v>
      </c>
      <c r="G484" s="379">
        <f>E484*F484/1000</f>
        <v>26.245999999999995</v>
      </c>
      <c r="H484" s="379">
        <v>0</v>
      </c>
      <c r="I484" s="379">
        <f>G484</f>
        <v>26.245999999999995</v>
      </c>
      <c r="J484" s="379"/>
      <c r="K484" s="382"/>
      <c r="L484" s="379"/>
      <c r="M484" s="380">
        <f>I484</f>
        <v>26.245999999999995</v>
      </c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/>
      <c r="ET484" s="6"/>
      <c r="EU484" s="6"/>
      <c r="EV484" s="6"/>
      <c r="EW484" s="6"/>
    </row>
    <row r="485" spans="1:153" s="10" customFormat="1" ht="23.1" customHeight="1" x14ac:dyDescent="0.25">
      <c r="A485" s="348" t="s">
        <v>237</v>
      </c>
      <c r="B485" s="447"/>
      <c r="C485" s="76" t="s">
        <v>516</v>
      </c>
      <c r="D485" s="9" t="s">
        <v>2</v>
      </c>
      <c r="E485" s="40">
        <v>1000</v>
      </c>
      <c r="F485" s="210">
        <f>'Costuri unitare (2)'!$Q$53</f>
        <v>65.614999999999995</v>
      </c>
      <c r="G485" s="379">
        <f>E485*F485/1000</f>
        <v>65.614999999999995</v>
      </c>
      <c r="H485" s="379">
        <v>0</v>
      </c>
      <c r="I485" s="379">
        <f t="shared" ref="I485:I488" si="36">G485</f>
        <v>65.614999999999995</v>
      </c>
      <c r="J485" s="379"/>
      <c r="K485" s="382"/>
      <c r="L485" s="379"/>
      <c r="M485" s="380">
        <f t="shared" ref="M485:M488" si="37">I485</f>
        <v>65.614999999999995</v>
      </c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/>
      <c r="ET485" s="6"/>
      <c r="EU485" s="6"/>
      <c r="EV485" s="6"/>
      <c r="EW485" s="6"/>
    </row>
    <row r="486" spans="1:153" s="10" customFormat="1" ht="23.1" customHeight="1" x14ac:dyDescent="0.25">
      <c r="A486" s="348" t="s">
        <v>241</v>
      </c>
      <c r="B486" s="448"/>
      <c r="C486" s="76" t="s">
        <v>517</v>
      </c>
      <c r="D486" s="9" t="s">
        <v>2</v>
      </c>
      <c r="E486" s="40">
        <v>400</v>
      </c>
      <c r="F486" s="210">
        <f>'Costuri unitare (2)'!$Q$53</f>
        <v>65.614999999999995</v>
      </c>
      <c r="G486" s="379">
        <f>E486*F486/1000</f>
        <v>26.245999999999995</v>
      </c>
      <c r="H486" s="379">
        <v>0</v>
      </c>
      <c r="I486" s="379">
        <f t="shared" si="36"/>
        <v>26.245999999999995</v>
      </c>
      <c r="J486" s="379"/>
      <c r="K486" s="382"/>
      <c r="L486" s="379"/>
      <c r="M486" s="380">
        <f t="shared" si="37"/>
        <v>26.245999999999995</v>
      </c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/>
      <c r="EV486" s="6"/>
      <c r="EW486" s="6"/>
    </row>
    <row r="487" spans="1:153" s="10" customFormat="1" ht="23.1" customHeight="1" x14ac:dyDescent="0.25">
      <c r="A487" s="348" t="s">
        <v>8</v>
      </c>
      <c r="B487" s="175" t="s">
        <v>4</v>
      </c>
      <c r="C487" s="76" t="s">
        <v>518</v>
      </c>
      <c r="D487" s="9" t="s">
        <v>3</v>
      </c>
      <c r="E487" s="40">
        <v>3</v>
      </c>
      <c r="F487" s="218">
        <f>'Costuri unitare (2)'!Q27</f>
        <v>65615</v>
      </c>
      <c r="G487" s="379">
        <f>E487*F487/1000</f>
        <v>196.845</v>
      </c>
      <c r="H487" s="379">
        <v>0</v>
      </c>
      <c r="I487" s="379">
        <f t="shared" si="36"/>
        <v>196.845</v>
      </c>
      <c r="J487" s="382"/>
      <c r="K487" s="382"/>
      <c r="L487" s="379"/>
      <c r="M487" s="380">
        <f t="shared" si="37"/>
        <v>196.845</v>
      </c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/>
      <c r="ER487" s="6"/>
      <c r="ES487" s="6"/>
      <c r="ET487" s="6"/>
      <c r="EU487" s="6"/>
      <c r="EV487" s="6"/>
      <c r="EW487" s="6"/>
    </row>
    <row r="488" spans="1:153" s="13" customFormat="1" ht="21.75" customHeight="1" x14ac:dyDescent="0.25">
      <c r="A488" s="355" t="s">
        <v>31</v>
      </c>
      <c r="B488" s="179" t="s">
        <v>6</v>
      </c>
      <c r="C488" s="76" t="s">
        <v>555</v>
      </c>
      <c r="D488" s="9" t="s">
        <v>2</v>
      </c>
      <c r="E488" s="40">
        <v>4500</v>
      </c>
      <c r="F488" s="210">
        <f>'Costuri unitare (2)'!$Q$25</f>
        <v>181.09740000000002</v>
      </c>
      <c r="G488" s="379">
        <f>E488*F488/1000</f>
        <v>814.93830000000003</v>
      </c>
      <c r="H488" s="379">
        <v>0</v>
      </c>
      <c r="I488" s="379">
        <f t="shared" si="36"/>
        <v>814.93830000000003</v>
      </c>
      <c r="J488" s="382"/>
      <c r="K488" s="382"/>
      <c r="L488" s="379"/>
      <c r="M488" s="380">
        <f t="shared" si="37"/>
        <v>814.93830000000003</v>
      </c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</row>
    <row r="489" spans="1:153" s="6" customFormat="1" ht="20.25" customHeight="1" x14ac:dyDescent="0.25">
      <c r="A489" s="355" t="s">
        <v>30</v>
      </c>
      <c r="B489" s="81" t="s">
        <v>5</v>
      </c>
      <c r="C489" s="76"/>
      <c r="D489" s="9"/>
      <c r="E489" s="40"/>
      <c r="F489" s="210"/>
      <c r="G489" s="379"/>
      <c r="H489" s="379"/>
      <c r="I489" s="379"/>
      <c r="J489" s="379"/>
      <c r="K489" s="379"/>
      <c r="L489" s="379"/>
      <c r="M489" s="380"/>
    </row>
    <row r="490" spans="1:153" ht="12" customHeight="1" thickBot="1" x14ac:dyDescent="0.25">
      <c r="A490" s="349"/>
      <c r="B490" s="82"/>
      <c r="C490" s="82"/>
      <c r="D490" s="83"/>
      <c r="E490" s="83"/>
      <c r="F490" s="215"/>
      <c r="G490" s="388"/>
      <c r="H490" s="388"/>
      <c r="I490" s="382"/>
      <c r="J490" s="386"/>
      <c r="K490" s="386"/>
      <c r="L490" s="386"/>
      <c r="M490" s="384"/>
    </row>
    <row r="491" spans="1:153" s="5" customFormat="1" ht="25.9" customHeight="1" thickBot="1" x14ac:dyDescent="0.25">
      <c r="A491" s="350" t="s">
        <v>1</v>
      </c>
      <c r="B491" s="451" t="s">
        <v>0</v>
      </c>
      <c r="C491" s="451"/>
      <c r="D491" s="451"/>
      <c r="E491" s="71"/>
      <c r="F491" s="212"/>
      <c r="G491" s="381">
        <f t="shared" ref="G491:M491" si="38">SUM(G482:G489)</f>
        <v>1129.8903</v>
      </c>
      <c r="H491" s="381">
        <f t="shared" si="38"/>
        <v>0</v>
      </c>
      <c r="I491" s="381">
        <f t="shared" si="38"/>
        <v>1129.8903</v>
      </c>
      <c r="J491" s="381">
        <f t="shared" si="38"/>
        <v>0</v>
      </c>
      <c r="K491" s="381">
        <f t="shared" si="38"/>
        <v>0</v>
      </c>
      <c r="L491" s="381">
        <f t="shared" si="38"/>
        <v>0</v>
      </c>
      <c r="M491" s="381">
        <f t="shared" si="38"/>
        <v>1129.8903</v>
      </c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</row>
    <row r="492" spans="1:153" x14ac:dyDescent="0.2">
      <c r="A492" s="478"/>
      <c r="B492" s="478"/>
      <c r="C492" s="478"/>
      <c r="D492" s="478"/>
      <c r="E492" s="478"/>
      <c r="F492" s="478"/>
      <c r="G492" s="478"/>
      <c r="H492" s="478"/>
    </row>
    <row r="493" spans="1:153" s="22" customFormat="1" ht="10.15" customHeight="1" thickBot="1" x14ac:dyDescent="0.3">
      <c r="A493" s="346"/>
      <c r="B493" s="171"/>
      <c r="C493" s="171"/>
      <c r="E493" s="55"/>
      <c r="F493" s="206"/>
      <c r="G493" s="41"/>
      <c r="H493" s="41"/>
      <c r="I493" s="41"/>
      <c r="J493" s="41"/>
      <c r="K493" s="41"/>
      <c r="L493" s="41"/>
      <c r="M493" s="4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  <c r="DS493" s="31"/>
      <c r="DT493" s="31"/>
      <c r="DU493" s="31"/>
      <c r="DV493" s="31"/>
      <c r="DW493" s="31"/>
      <c r="DX493" s="31"/>
      <c r="DY493" s="31"/>
      <c r="DZ493" s="31"/>
      <c r="EA493" s="31"/>
      <c r="EB493" s="31"/>
      <c r="EC493" s="31"/>
      <c r="ED493" s="31"/>
      <c r="EE493" s="31"/>
      <c r="EF493" s="31"/>
      <c r="EG493" s="31"/>
      <c r="EH493" s="31"/>
      <c r="EI493" s="31"/>
      <c r="EJ493" s="31"/>
      <c r="EK493" s="31"/>
      <c r="EL493" s="31"/>
      <c r="EM493" s="31"/>
      <c r="EN493" s="31"/>
      <c r="EO493" s="31"/>
      <c r="EP493" s="31"/>
      <c r="EQ493" s="31"/>
      <c r="ER493" s="31"/>
      <c r="ES493" s="31"/>
      <c r="ET493" s="31"/>
      <c r="EU493" s="31"/>
      <c r="EV493" s="31"/>
      <c r="EW493" s="31"/>
    </row>
    <row r="494" spans="1:153" s="22" customFormat="1" ht="25.9" hidden="1" customHeight="1" thickBot="1" x14ac:dyDescent="0.3">
      <c r="A494" s="346" t="s">
        <v>29</v>
      </c>
      <c r="B494" s="171"/>
      <c r="C494" s="171"/>
      <c r="D494" s="452" t="s">
        <v>104</v>
      </c>
      <c r="E494" s="453"/>
      <c r="F494" s="453"/>
      <c r="G494" s="454"/>
      <c r="H494" s="41"/>
      <c r="I494" s="41"/>
      <c r="J494" s="41"/>
      <c r="K494" s="41"/>
      <c r="L494" s="41"/>
      <c r="M494" s="4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  <c r="DS494" s="31"/>
      <c r="DT494" s="31"/>
      <c r="DU494" s="31"/>
      <c r="DV494" s="31"/>
      <c r="DW494" s="31"/>
      <c r="DX494" s="31"/>
      <c r="DY494" s="31"/>
      <c r="DZ494" s="31"/>
      <c r="EA494" s="31"/>
      <c r="EB494" s="31"/>
      <c r="EC494" s="31"/>
      <c r="ED494" s="31"/>
      <c r="EE494" s="31"/>
      <c r="EF494" s="31"/>
      <c r="EG494" s="31"/>
      <c r="EH494" s="31"/>
      <c r="EI494" s="31"/>
      <c r="EJ494" s="31"/>
      <c r="EK494" s="31"/>
      <c r="EL494" s="31"/>
      <c r="EM494" s="31"/>
      <c r="EN494" s="31"/>
      <c r="EO494" s="31"/>
      <c r="EP494" s="31"/>
      <c r="EQ494" s="31"/>
      <c r="ER494" s="31"/>
      <c r="ES494" s="31"/>
      <c r="ET494" s="31"/>
      <c r="EU494" s="31"/>
      <c r="EV494" s="31"/>
      <c r="EW494" s="31"/>
    </row>
    <row r="495" spans="1:153" s="14" customFormat="1" ht="13.5" hidden="1" thickBot="1" x14ac:dyDescent="0.25">
      <c r="A495" s="352"/>
      <c r="B495" s="18"/>
      <c r="C495" s="18"/>
      <c r="E495" s="37"/>
      <c r="F495" s="213"/>
      <c r="G495" s="43"/>
      <c r="H495" s="43"/>
      <c r="I495" s="43"/>
      <c r="J495" s="43"/>
      <c r="K495" s="43"/>
      <c r="L495" s="43"/>
      <c r="M495" s="43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32"/>
      <c r="BB495" s="32"/>
      <c r="BC495" s="32"/>
      <c r="BD495" s="32"/>
      <c r="BE495" s="32"/>
      <c r="BF495" s="32"/>
      <c r="BG495" s="32"/>
      <c r="BH495" s="32"/>
      <c r="BI495" s="32"/>
      <c r="BJ495" s="32"/>
      <c r="BK495" s="32"/>
      <c r="BL495" s="32"/>
      <c r="BM495" s="32"/>
      <c r="BN495" s="32"/>
      <c r="BO495" s="32"/>
      <c r="BP495" s="32"/>
      <c r="BQ495" s="32"/>
      <c r="BR495" s="32"/>
      <c r="BS495" s="32"/>
      <c r="BT495" s="32"/>
      <c r="BU495" s="32"/>
      <c r="BV495" s="32"/>
      <c r="BW495" s="32"/>
      <c r="BX495" s="32"/>
      <c r="BY495" s="32"/>
      <c r="BZ495" s="32"/>
      <c r="CA495" s="32"/>
      <c r="CB495" s="32"/>
      <c r="CC495" s="32"/>
      <c r="CD495" s="32"/>
      <c r="CE495" s="32"/>
      <c r="CF495" s="32"/>
      <c r="CG495" s="32"/>
      <c r="CH495" s="32"/>
      <c r="CI495" s="32"/>
      <c r="CJ495" s="32"/>
      <c r="CK495" s="32"/>
      <c r="CL495" s="32"/>
      <c r="CM495" s="32"/>
      <c r="CN495" s="32"/>
      <c r="CO495" s="32"/>
      <c r="CP495" s="32"/>
      <c r="CQ495" s="32"/>
      <c r="CR495" s="32"/>
      <c r="CS495" s="32"/>
      <c r="CT495" s="32"/>
      <c r="CU495" s="32"/>
      <c r="CV495" s="32"/>
      <c r="CW495" s="32"/>
      <c r="CX495" s="32"/>
      <c r="CY495" s="32"/>
      <c r="CZ495" s="32"/>
      <c r="DA495" s="32"/>
      <c r="DB495" s="32"/>
      <c r="DC495" s="32"/>
      <c r="DD495" s="32"/>
      <c r="DE495" s="32"/>
      <c r="DF495" s="32"/>
      <c r="DG495" s="32"/>
      <c r="DH495" s="32"/>
      <c r="DI495" s="32"/>
      <c r="DJ495" s="32"/>
      <c r="DK495" s="32"/>
      <c r="DL495" s="32"/>
      <c r="DM495" s="32"/>
      <c r="DN495" s="32"/>
      <c r="DO495" s="32"/>
      <c r="DP495" s="32"/>
      <c r="DQ495" s="32"/>
      <c r="DR495" s="32"/>
      <c r="DS495" s="32"/>
      <c r="DT495" s="32"/>
      <c r="DU495" s="32"/>
      <c r="DV495" s="32"/>
      <c r="DW495" s="32"/>
      <c r="DX495" s="32"/>
      <c r="DY495" s="32"/>
      <c r="DZ495" s="32"/>
      <c r="EA495" s="32"/>
      <c r="EB495" s="32"/>
      <c r="EC495" s="32"/>
      <c r="ED495" s="32"/>
      <c r="EE495" s="32"/>
      <c r="EF495" s="32"/>
      <c r="EG495" s="32"/>
      <c r="EH495" s="32"/>
      <c r="EI495" s="32"/>
      <c r="EJ495" s="32"/>
      <c r="EK495" s="32"/>
      <c r="EL495" s="32"/>
      <c r="EM495" s="32"/>
      <c r="EN495" s="32"/>
      <c r="EO495" s="32"/>
      <c r="EP495" s="32"/>
      <c r="EQ495" s="32"/>
      <c r="ER495" s="32"/>
      <c r="ES495" s="32"/>
      <c r="ET495" s="32"/>
      <c r="EU495" s="32"/>
      <c r="EV495" s="32"/>
      <c r="EW495" s="32"/>
    </row>
    <row r="496" spans="1:153" s="22" customFormat="1" ht="57" hidden="1" customHeight="1" thickBot="1" x14ac:dyDescent="0.3">
      <c r="A496" s="346" t="s">
        <v>102</v>
      </c>
      <c r="B496" s="171"/>
      <c r="C496" s="139"/>
      <c r="D496" s="455" t="s">
        <v>324</v>
      </c>
      <c r="E496" s="456"/>
      <c r="F496" s="456"/>
      <c r="G496" s="456"/>
      <c r="H496" s="457"/>
      <c r="I496" s="138"/>
      <c r="K496" s="41"/>
      <c r="L496" s="41"/>
      <c r="M496" s="4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  <c r="DS496" s="31"/>
      <c r="DT496" s="31"/>
      <c r="DU496" s="31"/>
      <c r="DV496" s="31"/>
      <c r="DW496" s="31"/>
      <c r="DX496" s="31"/>
      <c r="DY496" s="31"/>
      <c r="DZ496" s="31"/>
      <c r="EA496" s="31"/>
      <c r="EB496" s="31"/>
      <c r="EC496" s="31"/>
      <c r="ED496" s="31"/>
      <c r="EE496" s="31"/>
      <c r="EF496" s="31"/>
      <c r="EG496" s="31"/>
      <c r="EH496" s="31"/>
      <c r="EI496" s="31"/>
      <c r="EJ496" s="31"/>
      <c r="EK496" s="31"/>
      <c r="EL496" s="31"/>
      <c r="EM496" s="31"/>
      <c r="EN496" s="31"/>
      <c r="EO496" s="31"/>
      <c r="EP496" s="31"/>
      <c r="EQ496" s="31"/>
      <c r="ER496" s="31"/>
      <c r="ES496" s="31"/>
      <c r="ET496" s="31"/>
      <c r="EU496" s="31"/>
      <c r="EV496" s="31"/>
      <c r="EW496" s="31"/>
    </row>
    <row r="497" spans="1:153" s="19" customFormat="1" ht="15.75" hidden="1" customHeight="1" x14ac:dyDescent="0.25">
      <c r="A497" s="353"/>
      <c r="B497" s="21"/>
      <c r="C497" s="21"/>
      <c r="D497" s="20"/>
      <c r="E497" s="174"/>
      <c r="F497" s="214"/>
      <c r="G497" s="174"/>
      <c r="H497" s="174"/>
      <c r="I497" s="174"/>
      <c r="J497" s="49"/>
      <c r="K497" s="49"/>
      <c r="L497" s="49"/>
      <c r="M497" s="4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</row>
    <row r="498" spans="1:153" s="14" customFormat="1" ht="18" hidden="1" x14ac:dyDescent="0.2">
      <c r="A498" s="346" t="s">
        <v>975</v>
      </c>
      <c r="B498" s="18"/>
      <c r="C498" s="18"/>
      <c r="D498" s="18"/>
      <c r="E498" s="56"/>
      <c r="F498" s="207"/>
      <c r="G498" s="43"/>
      <c r="H498" s="43"/>
      <c r="I498" s="43"/>
      <c r="J498" s="43"/>
      <c r="K498" s="43"/>
      <c r="L498" s="43"/>
      <c r="M498" s="43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32"/>
      <c r="BB498" s="32"/>
      <c r="BC498" s="32"/>
      <c r="BD498" s="32"/>
      <c r="BE498" s="32"/>
      <c r="BF498" s="32"/>
      <c r="BG498" s="32"/>
      <c r="BH498" s="32"/>
      <c r="BI498" s="32"/>
      <c r="BJ498" s="32"/>
      <c r="BK498" s="32"/>
      <c r="BL498" s="32"/>
      <c r="BM498" s="32"/>
      <c r="BN498" s="32"/>
      <c r="BO498" s="32"/>
      <c r="BP498" s="32"/>
      <c r="BQ498" s="32"/>
      <c r="BR498" s="32"/>
      <c r="BS498" s="32"/>
      <c r="BT498" s="32"/>
      <c r="BU498" s="32"/>
      <c r="BV498" s="32"/>
      <c r="BW498" s="32"/>
      <c r="BX498" s="32"/>
      <c r="BY498" s="32"/>
      <c r="BZ498" s="32"/>
      <c r="CA498" s="32"/>
      <c r="CB498" s="32"/>
      <c r="CC498" s="32"/>
      <c r="CD498" s="32"/>
      <c r="CE498" s="32"/>
      <c r="CF498" s="32"/>
      <c r="CG498" s="32"/>
      <c r="CH498" s="32"/>
      <c r="CI498" s="32"/>
      <c r="CJ498" s="32"/>
      <c r="CK498" s="32"/>
      <c r="CL498" s="32"/>
      <c r="CM498" s="32"/>
      <c r="CN498" s="32"/>
      <c r="CO498" s="32"/>
      <c r="CP498" s="32"/>
      <c r="CQ498" s="32"/>
      <c r="CR498" s="32"/>
      <c r="CS498" s="32"/>
      <c r="CT498" s="32"/>
      <c r="CU498" s="32"/>
      <c r="CV498" s="32"/>
      <c r="CW498" s="32"/>
      <c r="CX498" s="32"/>
      <c r="CY498" s="32"/>
      <c r="CZ498" s="32"/>
      <c r="DA498" s="32"/>
      <c r="DB498" s="32"/>
      <c r="DC498" s="32"/>
      <c r="DD498" s="32"/>
      <c r="DE498" s="32"/>
      <c r="DF498" s="32"/>
      <c r="DG498" s="32"/>
      <c r="DH498" s="32"/>
      <c r="DI498" s="32"/>
      <c r="DJ498" s="32"/>
      <c r="DK498" s="32"/>
      <c r="DL498" s="32"/>
      <c r="DM498" s="32"/>
      <c r="DN498" s="32"/>
      <c r="DO498" s="32"/>
      <c r="DP498" s="32"/>
      <c r="DQ498" s="32"/>
      <c r="DR498" s="32"/>
      <c r="DS498" s="32"/>
      <c r="DT498" s="32"/>
      <c r="DU498" s="32"/>
      <c r="DV498" s="32"/>
      <c r="DW498" s="32"/>
      <c r="DX498" s="32"/>
      <c r="DY498" s="32"/>
      <c r="DZ498" s="32"/>
      <c r="EA498" s="32"/>
      <c r="EB498" s="32"/>
      <c r="EC498" s="32"/>
      <c r="ED498" s="32"/>
      <c r="EE498" s="32"/>
      <c r="EF498" s="32"/>
      <c r="EG498" s="32"/>
      <c r="EH498" s="32"/>
      <c r="EI498" s="32"/>
      <c r="EJ498" s="32"/>
      <c r="EK498" s="32"/>
      <c r="EL498" s="32"/>
      <c r="EM498" s="32"/>
      <c r="EN498" s="32"/>
      <c r="EO498" s="32"/>
      <c r="EP498" s="32"/>
      <c r="EQ498" s="32"/>
      <c r="ER498" s="32"/>
      <c r="ES498" s="32"/>
      <c r="ET498" s="32"/>
      <c r="EU498" s="32"/>
      <c r="EV498" s="32"/>
      <c r="EW498" s="32"/>
    </row>
    <row r="499" spans="1:153" s="14" customFormat="1" ht="18" hidden="1" x14ac:dyDescent="0.25">
      <c r="A499" s="346" t="s">
        <v>28</v>
      </c>
      <c r="B499" s="16"/>
      <c r="C499" s="16"/>
      <c r="D499" s="15"/>
      <c r="E499" s="56"/>
      <c r="F499" s="207"/>
      <c r="G499" s="43"/>
      <c r="H499" s="43"/>
      <c r="I499" s="43"/>
      <c r="J499" s="43"/>
      <c r="K499" s="43"/>
      <c r="L499" s="43"/>
      <c r="M499" s="43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32"/>
      <c r="BB499" s="32"/>
      <c r="BC499" s="32"/>
      <c r="BD499" s="32"/>
      <c r="BE499" s="32"/>
      <c r="BF499" s="32"/>
      <c r="BG499" s="32"/>
      <c r="BH499" s="32"/>
      <c r="BI499" s="32"/>
      <c r="BJ499" s="32"/>
      <c r="BK499" s="32"/>
      <c r="BL499" s="32"/>
      <c r="BM499" s="32"/>
      <c r="BN499" s="32"/>
      <c r="BO499" s="32"/>
      <c r="BP499" s="32"/>
      <c r="BQ499" s="32"/>
      <c r="BR499" s="32"/>
      <c r="BS499" s="32"/>
      <c r="BT499" s="32"/>
      <c r="BU499" s="32"/>
      <c r="BV499" s="32"/>
      <c r="BW499" s="32"/>
      <c r="BX499" s="32"/>
      <c r="BY499" s="32"/>
      <c r="BZ499" s="32"/>
      <c r="CA499" s="32"/>
      <c r="CB499" s="32"/>
      <c r="CC499" s="32"/>
      <c r="CD499" s="32"/>
      <c r="CE499" s="32"/>
      <c r="CF499" s="32"/>
      <c r="CG499" s="32"/>
      <c r="CH499" s="32"/>
      <c r="CI499" s="32"/>
      <c r="CJ499" s="32"/>
      <c r="CK499" s="32"/>
      <c r="CL499" s="32"/>
      <c r="CM499" s="32"/>
      <c r="CN499" s="32"/>
      <c r="CO499" s="32"/>
      <c r="CP499" s="32"/>
      <c r="CQ499" s="32"/>
      <c r="CR499" s="32"/>
      <c r="CS499" s="32"/>
      <c r="CT499" s="32"/>
      <c r="CU499" s="32"/>
      <c r="CV499" s="32"/>
      <c r="CW499" s="32"/>
      <c r="CX499" s="32"/>
      <c r="CY499" s="32"/>
      <c r="CZ499" s="32"/>
      <c r="DA499" s="32"/>
      <c r="DB499" s="32"/>
      <c r="DC499" s="32"/>
      <c r="DD499" s="32"/>
      <c r="DE499" s="32"/>
      <c r="DF499" s="32"/>
      <c r="DG499" s="32"/>
      <c r="DH499" s="32"/>
      <c r="DI499" s="32"/>
      <c r="DJ499" s="32"/>
      <c r="DK499" s="32"/>
      <c r="DL499" s="32"/>
      <c r="DM499" s="32"/>
      <c r="DN499" s="32"/>
      <c r="DO499" s="32"/>
      <c r="DP499" s="32"/>
      <c r="DQ499" s="32"/>
      <c r="DR499" s="32"/>
      <c r="DS499" s="32"/>
      <c r="DT499" s="32"/>
      <c r="DU499" s="32"/>
      <c r="DV499" s="32"/>
      <c r="DW499" s="32"/>
      <c r="DX499" s="32"/>
      <c r="DY499" s="32"/>
      <c r="DZ499" s="32"/>
      <c r="EA499" s="32"/>
      <c r="EB499" s="32"/>
      <c r="EC499" s="32"/>
      <c r="ED499" s="32"/>
      <c r="EE499" s="32"/>
      <c r="EF499" s="32"/>
      <c r="EG499" s="32"/>
      <c r="EH499" s="32"/>
      <c r="EI499" s="32"/>
      <c r="EJ499" s="32"/>
      <c r="EK499" s="32"/>
      <c r="EL499" s="32"/>
      <c r="EM499" s="32"/>
      <c r="EN499" s="32"/>
      <c r="EO499" s="32"/>
      <c r="EP499" s="32"/>
      <c r="EQ499" s="32"/>
      <c r="ER499" s="32"/>
      <c r="ES499" s="32"/>
      <c r="ET499" s="32"/>
      <c r="EU499" s="32"/>
      <c r="EV499" s="32"/>
      <c r="EW499" s="32"/>
    </row>
    <row r="500" spans="1:153" s="14" customFormat="1" ht="12.6" hidden="1" customHeight="1" x14ac:dyDescent="0.25">
      <c r="A500" s="346"/>
      <c r="B500" s="16"/>
      <c r="C500" s="16"/>
      <c r="D500" s="15"/>
      <c r="E500" s="56"/>
      <c r="F500" s="207"/>
      <c r="G500" s="43"/>
      <c r="H500" s="43"/>
      <c r="I500" s="43"/>
      <c r="J500" s="43"/>
      <c r="K500" s="43"/>
      <c r="L500" s="43"/>
      <c r="M500" s="43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32"/>
      <c r="BB500" s="32"/>
      <c r="BC500" s="32"/>
      <c r="BD500" s="32"/>
      <c r="BE500" s="32"/>
      <c r="BF500" s="32"/>
      <c r="BG500" s="32"/>
      <c r="BH500" s="32"/>
      <c r="BI500" s="32"/>
      <c r="BJ500" s="32"/>
      <c r="BK500" s="32"/>
      <c r="BL500" s="32"/>
      <c r="BM500" s="32"/>
      <c r="BN500" s="32"/>
      <c r="BO500" s="32"/>
      <c r="BP500" s="32"/>
      <c r="BQ500" s="32"/>
      <c r="BR500" s="32"/>
      <c r="BS500" s="32"/>
      <c r="BT500" s="32"/>
      <c r="BU500" s="32"/>
      <c r="BV500" s="32"/>
      <c r="BW500" s="32"/>
      <c r="BX500" s="32"/>
      <c r="BY500" s="32"/>
      <c r="BZ500" s="32"/>
      <c r="CA500" s="32"/>
      <c r="CB500" s="32"/>
      <c r="CC500" s="32"/>
      <c r="CD500" s="32"/>
      <c r="CE500" s="32"/>
      <c r="CF500" s="32"/>
      <c r="CG500" s="32"/>
      <c r="CH500" s="32"/>
      <c r="CI500" s="32"/>
      <c r="CJ500" s="32"/>
      <c r="CK500" s="32"/>
      <c r="CL500" s="32"/>
      <c r="CM500" s="32"/>
      <c r="CN500" s="32"/>
      <c r="CO500" s="32"/>
      <c r="CP500" s="32"/>
      <c r="CQ500" s="32"/>
      <c r="CR500" s="32"/>
      <c r="CS500" s="32"/>
      <c r="CT500" s="32"/>
      <c r="CU500" s="32"/>
      <c r="CV500" s="32"/>
      <c r="CW500" s="32"/>
      <c r="CX500" s="32"/>
      <c r="CY500" s="32"/>
      <c r="CZ500" s="32"/>
      <c r="DA500" s="32"/>
      <c r="DB500" s="32"/>
      <c r="DC500" s="32"/>
      <c r="DD500" s="32"/>
      <c r="DE500" s="32"/>
      <c r="DF500" s="32"/>
      <c r="DG500" s="32"/>
      <c r="DH500" s="32"/>
      <c r="DI500" s="32"/>
      <c r="DJ500" s="32"/>
      <c r="DK500" s="32"/>
      <c r="DL500" s="32"/>
      <c r="DM500" s="32"/>
      <c r="DN500" s="32"/>
      <c r="DO500" s="32"/>
      <c r="DP500" s="32"/>
      <c r="DQ500" s="32"/>
      <c r="DR500" s="32"/>
      <c r="DS500" s="32"/>
      <c r="DT500" s="32"/>
      <c r="DU500" s="32"/>
      <c r="DV500" s="32"/>
      <c r="DW500" s="32"/>
      <c r="DX500" s="32"/>
      <c r="DY500" s="32"/>
      <c r="DZ500" s="32"/>
      <c r="EA500" s="32"/>
      <c r="EB500" s="32"/>
      <c r="EC500" s="32"/>
      <c r="ED500" s="32"/>
      <c r="EE500" s="32"/>
      <c r="EF500" s="32"/>
      <c r="EG500" s="32"/>
      <c r="EH500" s="32"/>
      <c r="EI500" s="32"/>
      <c r="EJ500" s="32"/>
      <c r="EK500" s="32"/>
      <c r="EL500" s="32"/>
      <c r="EM500" s="32"/>
      <c r="EN500" s="32"/>
      <c r="EO500" s="32"/>
      <c r="EP500" s="32"/>
      <c r="EQ500" s="32"/>
      <c r="ER500" s="32"/>
      <c r="ES500" s="32"/>
      <c r="ET500" s="32"/>
      <c r="EU500" s="32"/>
      <c r="EV500" s="32"/>
      <c r="EW500" s="32"/>
    </row>
    <row r="501" spans="1:153" s="14" customFormat="1" ht="18.75" hidden="1" thickBot="1" x14ac:dyDescent="0.3">
      <c r="A501" s="354"/>
      <c r="B501" s="16"/>
      <c r="C501" s="16"/>
      <c r="D501" s="15"/>
      <c r="E501" s="56"/>
      <c r="F501" s="207"/>
      <c r="G501" s="43"/>
      <c r="H501" s="43"/>
      <c r="I501" s="43"/>
      <c r="J501" s="43"/>
      <c r="K501" s="43"/>
      <c r="L501" s="43"/>
      <c r="M501" s="43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32"/>
      <c r="BB501" s="32"/>
      <c r="BC501" s="32"/>
      <c r="BD501" s="32"/>
      <c r="BE501" s="32"/>
      <c r="BF501" s="32"/>
      <c r="BG501" s="32"/>
      <c r="BH501" s="32"/>
      <c r="BI501" s="32"/>
      <c r="BJ501" s="32"/>
      <c r="BK501" s="32"/>
      <c r="BL501" s="32"/>
      <c r="BM501" s="32"/>
      <c r="BN501" s="32"/>
      <c r="BO501" s="32"/>
      <c r="BP501" s="32"/>
      <c r="BQ501" s="32"/>
      <c r="BR501" s="32"/>
      <c r="BS501" s="32"/>
      <c r="BT501" s="32"/>
      <c r="BU501" s="32"/>
      <c r="BV501" s="32"/>
      <c r="BW501" s="32"/>
      <c r="BX501" s="32"/>
      <c r="BY501" s="32"/>
      <c r="BZ501" s="32"/>
      <c r="CA501" s="32"/>
      <c r="CB501" s="32"/>
      <c r="CC501" s="32"/>
      <c r="CD501" s="32"/>
      <c r="CE501" s="32"/>
      <c r="CF501" s="32"/>
      <c r="CG501" s="32"/>
      <c r="CH501" s="32"/>
      <c r="CI501" s="32"/>
      <c r="CJ501" s="32"/>
      <c r="CK501" s="32"/>
      <c r="CL501" s="32"/>
      <c r="CM501" s="32"/>
      <c r="CN501" s="32"/>
      <c r="CO501" s="32"/>
      <c r="CP501" s="32"/>
      <c r="CQ501" s="32"/>
      <c r="CR501" s="32"/>
      <c r="CS501" s="32"/>
      <c r="CT501" s="32"/>
      <c r="CU501" s="32"/>
      <c r="CV501" s="32"/>
      <c r="CW501" s="32"/>
      <c r="CX501" s="32"/>
      <c r="CY501" s="32"/>
      <c r="CZ501" s="32"/>
      <c r="DA501" s="32"/>
      <c r="DB501" s="32"/>
      <c r="DC501" s="32"/>
      <c r="DD501" s="32"/>
      <c r="DE501" s="32"/>
      <c r="DF501" s="32"/>
      <c r="DG501" s="32"/>
      <c r="DH501" s="32"/>
      <c r="DI501" s="32"/>
      <c r="DJ501" s="32"/>
      <c r="DK501" s="32"/>
      <c r="DL501" s="32"/>
      <c r="DM501" s="32"/>
      <c r="DN501" s="32"/>
      <c r="DO501" s="32"/>
      <c r="DP501" s="32"/>
      <c r="DQ501" s="32"/>
      <c r="DR501" s="32"/>
      <c r="DS501" s="32"/>
      <c r="DT501" s="32"/>
      <c r="DU501" s="32"/>
      <c r="DV501" s="32"/>
      <c r="DW501" s="32"/>
      <c r="DX501" s="32"/>
      <c r="DY501" s="32"/>
      <c r="DZ501" s="32"/>
      <c r="EA501" s="32"/>
      <c r="EB501" s="32"/>
      <c r="EC501" s="32"/>
      <c r="ED501" s="32"/>
      <c r="EE501" s="32"/>
      <c r="EF501" s="32"/>
      <c r="EG501" s="32"/>
      <c r="EH501" s="32"/>
      <c r="EI501" s="32"/>
      <c r="EJ501" s="32"/>
      <c r="EK501" s="32"/>
      <c r="EL501" s="32"/>
      <c r="EM501" s="32"/>
      <c r="EN501" s="32"/>
      <c r="EO501" s="32"/>
      <c r="EP501" s="32"/>
      <c r="EQ501" s="32"/>
      <c r="ER501" s="32"/>
      <c r="ES501" s="32"/>
      <c r="ET501" s="32"/>
      <c r="EU501" s="32"/>
      <c r="EV501" s="32"/>
      <c r="EW501" s="32"/>
    </row>
    <row r="502" spans="1:153" s="3" customFormat="1" ht="32.450000000000003" hidden="1" customHeight="1" x14ac:dyDescent="0.2">
      <c r="A502" s="458" t="s">
        <v>27</v>
      </c>
      <c r="B502" s="440" t="s">
        <v>26</v>
      </c>
      <c r="C502" s="440" t="s">
        <v>25</v>
      </c>
      <c r="D502" s="440" t="s">
        <v>24</v>
      </c>
      <c r="E502" s="440" t="s">
        <v>23</v>
      </c>
      <c r="F502" s="461" t="s">
        <v>22</v>
      </c>
      <c r="G502" s="440" t="s">
        <v>1247</v>
      </c>
      <c r="H502" s="172" t="s">
        <v>21</v>
      </c>
      <c r="I502" s="172" t="s">
        <v>20</v>
      </c>
      <c r="J502" s="172" t="s">
        <v>19</v>
      </c>
      <c r="K502" s="172" t="s">
        <v>101</v>
      </c>
      <c r="L502" s="440" t="s">
        <v>18</v>
      </c>
      <c r="M502" s="442"/>
    </row>
    <row r="503" spans="1:153" s="3" customFormat="1" ht="30" hidden="1" customHeight="1" thickBot="1" x14ac:dyDescent="0.25">
      <c r="A503" s="459"/>
      <c r="B503" s="460"/>
      <c r="C503" s="460"/>
      <c r="D503" s="460"/>
      <c r="E503" s="460"/>
      <c r="F503" s="462"/>
      <c r="G503" s="460"/>
      <c r="H503" s="68" t="s">
        <v>94</v>
      </c>
      <c r="I503" s="68" t="s">
        <v>95</v>
      </c>
      <c r="J503" s="68" t="s">
        <v>96</v>
      </c>
      <c r="K503" s="68" t="s">
        <v>97</v>
      </c>
      <c r="L503" s="173" t="s">
        <v>1083</v>
      </c>
      <c r="M503" s="69" t="s">
        <v>17</v>
      </c>
    </row>
    <row r="504" spans="1:153" s="12" customFormat="1" ht="25.9" hidden="1" customHeight="1" x14ac:dyDescent="0.25">
      <c r="A504" s="347" t="s">
        <v>16</v>
      </c>
      <c r="B504" s="463" t="s">
        <v>15</v>
      </c>
      <c r="C504" s="464"/>
      <c r="D504" s="464"/>
      <c r="E504" s="464"/>
      <c r="F504" s="465"/>
      <c r="G504" s="66"/>
      <c r="H504" s="66"/>
      <c r="I504" s="66"/>
      <c r="J504" s="66"/>
      <c r="K504" s="66"/>
      <c r="L504" s="66"/>
      <c r="M504" s="67"/>
      <c r="N504" s="33"/>
      <c r="O504" s="33"/>
      <c r="P504" s="33"/>
      <c r="Q504" s="33"/>
      <c r="R504" s="33"/>
      <c r="S504" s="33"/>
      <c r="T504" s="33"/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33"/>
      <c r="BO504" s="33"/>
      <c r="BP504" s="33"/>
      <c r="BQ504" s="33"/>
      <c r="BR504" s="33"/>
      <c r="BS504" s="33"/>
      <c r="BT504" s="33"/>
      <c r="BU504" s="33"/>
      <c r="BV504" s="33"/>
      <c r="BW504" s="33"/>
      <c r="BX504" s="33"/>
      <c r="BY504" s="33"/>
      <c r="BZ504" s="33"/>
      <c r="CA504" s="33"/>
      <c r="CB504" s="33"/>
      <c r="CC504" s="33"/>
      <c r="CD504" s="33"/>
      <c r="CE504" s="33"/>
      <c r="CF504" s="33"/>
      <c r="CG504" s="33"/>
      <c r="CH504" s="33"/>
      <c r="CI504" s="33"/>
      <c r="CJ504" s="33"/>
      <c r="CK504" s="33"/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/>
      <c r="DL504" s="33"/>
      <c r="DM504" s="33"/>
      <c r="DN504" s="33"/>
      <c r="DO504" s="33"/>
      <c r="DP504" s="33"/>
      <c r="DQ504" s="33"/>
      <c r="DR504" s="33"/>
      <c r="DS504" s="33"/>
      <c r="DT504" s="33"/>
      <c r="DU504" s="33"/>
      <c r="DV504" s="33"/>
      <c r="DW504" s="33"/>
      <c r="DX504" s="33"/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</row>
    <row r="505" spans="1:153" s="11" customFormat="1" ht="23.1" hidden="1" customHeight="1" x14ac:dyDescent="0.25">
      <c r="A505" s="348" t="s">
        <v>14</v>
      </c>
      <c r="B505" s="8" t="s">
        <v>13</v>
      </c>
      <c r="C505" s="8"/>
      <c r="D505" s="7"/>
      <c r="E505" s="44"/>
      <c r="F505" s="217"/>
      <c r="G505" s="44"/>
      <c r="H505" s="47"/>
      <c r="I505" s="40"/>
      <c r="J505" s="47"/>
      <c r="K505" s="47"/>
      <c r="L505" s="40"/>
      <c r="M505" s="64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/>
      <c r="ER505" s="6"/>
      <c r="ES505" s="6"/>
      <c r="ET505" s="6"/>
      <c r="EU505" s="6"/>
      <c r="EV505" s="6"/>
      <c r="EW505" s="6"/>
    </row>
    <row r="506" spans="1:153" s="10" customFormat="1" ht="23.1" hidden="1" customHeight="1" x14ac:dyDescent="0.25">
      <c r="A506" s="348" t="s">
        <v>12</v>
      </c>
      <c r="B506" s="8" t="s">
        <v>11</v>
      </c>
      <c r="C506" s="8"/>
      <c r="D506" s="7"/>
      <c r="E506" s="44"/>
      <c r="F506" s="217"/>
      <c r="G506" s="44"/>
      <c r="H506" s="44"/>
      <c r="I506" s="44"/>
      <c r="J506" s="44"/>
      <c r="K506" s="44"/>
      <c r="L506" s="40"/>
      <c r="M506" s="62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/>
      <c r="EV506" s="6"/>
      <c r="EW506" s="6"/>
    </row>
    <row r="507" spans="1:153" s="10" customFormat="1" ht="23.25" hidden="1" customHeight="1" x14ac:dyDescent="0.25">
      <c r="A507" s="348" t="s">
        <v>10</v>
      </c>
      <c r="B507" s="175" t="s">
        <v>9</v>
      </c>
      <c r="C507" s="8"/>
      <c r="D507" s="9"/>
      <c r="E507" s="40"/>
      <c r="F507" s="210"/>
      <c r="G507" s="40"/>
      <c r="H507" s="40"/>
      <c r="I507" s="44"/>
      <c r="J507" s="40"/>
      <c r="K507" s="44"/>
      <c r="L507" s="40"/>
      <c r="M507" s="62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/>
      <c r="ER507" s="6"/>
      <c r="ES507" s="6"/>
      <c r="ET507" s="6"/>
      <c r="EU507" s="6"/>
      <c r="EV507" s="6"/>
      <c r="EW507" s="6"/>
    </row>
    <row r="508" spans="1:153" s="10" customFormat="1" ht="23.1" hidden="1" customHeight="1" x14ac:dyDescent="0.25">
      <c r="A508" s="348" t="s">
        <v>8</v>
      </c>
      <c r="B508" s="175" t="s">
        <v>4</v>
      </c>
      <c r="C508" s="8"/>
      <c r="D508" s="9"/>
      <c r="E508" s="40"/>
      <c r="F508" s="218"/>
      <c r="G508" s="40"/>
      <c r="H508" s="40"/>
      <c r="I508" s="44"/>
      <c r="J508" s="44"/>
      <c r="K508" s="44"/>
      <c r="L508" s="40"/>
      <c r="M508" s="62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</row>
    <row r="509" spans="1:153" s="13" customFormat="1" ht="27" hidden="1" customHeight="1" x14ac:dyDescent="0.25">
      <c r="A509" s="355" t="s">
        <v>7</v>
      </c>
      <c r="B509" s="179" t="s">
        <v>6</v>
      </c>
      <c r="C509" s="76"/>
      <c r="D509" s="9"/>
      <c r="E509" s="40"/>
      <c r="F509" s="210"/>
      <c r="G509" s="40"/>
      <c r="H509" s="40"/>
      <c r="I509" s="44"/>
      <c r="J509" s="44"/>
      <c r="K509" s="44"/>
      <c r="L509" s="40"/>
      <c r="M509" s="62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</row>
    <row r="510" spans="1:153" s="6" customFormat="1" ht="20.25" hidden="1" customHeight="1" x14ac:dyDescent="0.25">
      <c r="A510" s="355" t="s">
        <v>30</v>
      </c>
      <c r="B510" s="179" t="s">
        <v>5</v>
      </c>
      <c r="C510" s="76"/>
      <c r="D510" s="9"/>
      <c r="E510" s="40"/>
      <c r="F510" s="210"/>
      <c r="G510" s="40"/>
      <c r="H510" s="40"/>
      <c r="I510" s="40"/>
      <c r="J510" s="40"/>
      <c r="K510" s="40"/>
      <c r="L510" s="40"/>
      <c r="M510" s="64"/>
    </row>
    <row r="511" spans="1:153" ht="12" hidden="1" customHeight="1" thickBot="1" x14ac:dyDescent="0.25">
      <c r="A511" s="349"/>
      <c r="B511" s="82"/>
      <c r="C511" s="82"/>
      <c r="D511" s="83"/>
      <c r="E511" s="83"/>
      <c r="F511" s="215"/>
      <c r="G511" s="84"/>
      <c r="H511" s="84"/>
      <c r="I511" s="44"/>
      <c r="J511" s="48"/>
      <c r="K511" s="48"/>
      <c r="L511" s="48"/>
      <c r="M511" s="62"/>
    </row>
    <row r="512" spans="1:153" s="5" customFormat="1" ht="25.9" hidden="1" customHeight="1" thickBot="1" x14ac:dyDescent="0.25">
      <c r="A512" s="350" t="s">
        <v>1</v>
      </c>
      <c r="B512" s="451" t="s">
        <v>0</v>
      </c>
      <c r="C512" s="451"/>
      <c r="D512" s="451"/>
      <c r="E512" s="71"/>
      <c r="F512" s="212"/>
      <c r="G512" s="61">
        <f t="shared" ref="G512:M512" si="39">SUM(G505:G510)</f>
        <v>0</v>
      </c>
      <c r="H512" s="61">
        <f t="shared" si="39"/>
        <v>0</v>
      </c>
      <c r="I512" s="61">
        <f t="shared" si="39"/>
        <v>0</v>
      </c>
      <c r="J512" s="61">
        <f t="shared" si="39"/>
        <v>0</v>
      </c>
      <c r="K512" s="61">
        <f t="shared" si="39"/>
        <v>0</v>
      </c>
      <c r="L512" s="61">
        <f t="shared" si="39"/>
        <v>0</v>
      </c>
      <c r="M512" s="61">
        <f t="shared" si="39"/>
        <v>0</v>
      </c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</row>
    <row r="513" spans="1:153" hidden="1" x14ac:dyDescent="0.2">
      <c r="A513" s="478"/>
      <c r="B513" s="478"/>
      <c r="C513" s="478"/>
      <c r="D513" s="478"/>
      <c r="E513" s="478"/>
      <c r="F513" s="478"/>
      <c r="G513" s="478"/>
      <c r="H513" s="478"/>
    </row>
    <row r="514" spans="1:153" s="22" customFormat="1" ht="10.15" hidden="1" customHeight="1" thickBot="1" x14ac:dyDescent="0.3">
      <c r="A514" s="346"/>
      <c r="B514" s="171"/>
      <c r="C514" s="171"/>
      <c r="E514" s="55"/>
      <c r="F514" s="206"/>
      <c r="G514" s="41"/>
      <c r="H514" s="41"/>
      <c r="I514" s="41"/>
      <c r="J514" s="41"/>
      <c r="K514" s="41"/>
      <c r="L514" s="41"/>
      <c r="M514" s="4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  <c r="DS514" s="31"/>
      <c r="DT514" s="31"/>
      <c r="DU514" s="31"/>
      <c r="DV514" s="31"/>
      <c r="DW514" s="31"/>
      <c r="DX514" s="31"/>
      <c r="DY514" s="31"/>
      <c r="DZ514" s="31"/>
      <c r="EA514" s="31"/>
      <c r="EB514" s="31"/>
      <c r="EC514" s="31"/>
      <c r="ED514" s="31"/>
      <c r="EE514" s="31"/>
      <c r="EF514" s="31"/>
      <c r="EG514" s="31"/>
      <c r="EH514" s="31"/>
      <c r="EI514" s="31"/>
      <c r="EJ514" s="31"/>
      <c r="EK514" s="31"/>
      <c r="EL514" s="31"/>
      <c r="EM514" s="31"/>
      <c r="EN514" s="31"/>
      <c r="EO514" s="31"/>
      <c r="EP514" s="31"/>
      <c r="EQ514" s="31"/>
      <c r="ER514" s="31"/>
      <c r="ES514" s="31"/>
      <c r="ET514" s="31"/>
      <c r="EU514" s="31"/>
      <c r="EV514" s="31"/>
      <c r="EW514" s="31"/>
    </row>
    <row r="515" spans="1:153" s="22" customFormat="1" ht="25.9" customHeight="1" thickBot="1" x14ac:dyDescent="0.3">
      <c r="A515" s="346" t="s">
        <v>29</v>
      </c>
      <c r="B515" s="171"/>
      <c r="C515" s="171"/>
      <c r="D515" s="452" t="s">
        <v>104</v>
      </c>
      <c r="E515" s="453"/>
      <c r="F515" s="453"/>
      <c r="G515" s="454"/>
      <c r="H515" s="41"/>
      <c r="I515" s="41"/>
      <c r="J515" s="41"/>
      <c r="K515" s="41"/>
      <c r="L515" s="41"/>
      <c r="M515" s="4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  <c r="DS515" s="31"/>
      <c r="DT515" s="31"/>
      <c r="DU515" s="31"/>
      <c r="DV515" s="31"/>
      <c r="DW515" s="31"/>
      <c r="DX515" s="31"/>
      <c r="DY515" s="31"/>
      <c r="DZ515" s="31"/>
      <c r="EA515" s="31"/>
      <c r="EB515" s="31"/>
      <c r="EC515" s="31"/>
      <c r="ED515" s="31"/>
      <c r="EE515" s="31"/>
      <c r="EF515" s="31"/>
      <c r="EG515" s="31"/>
      <c r="EH515" s="31"/>
      <c r="EI515" s="31"/>
      <c r="EJ515" s="31"/>
      <c r="EK515" s="31"/>
      <c r="EL515" s="31"/>
      <c r="EM515" s="31"/>
      <c r="EN515" s="31"/>
      <c r="EO515" s="31"/>
      <c r="EP515" s="31"/>
      <c r="EQ515" s="31"/>
      <c r="ER515" s="31"/>
      <c r="ES515" s="31"/>
      <c r="ET515" s="31"/>
      <c r="EU515" s="31"/>
      <c r="EV515" s="31"/>
      <c r="EW515" s="31"/>
    </row>
    <row r="516" spans="1:153" s="14" customFormat="1" ht="13.5" thickBot="1" x14ac:dyDescent="0.25">
      <c r="A516" s="352"/>
      <c r="B516" s="18"/>
      <c r="C516" s="18"/>
      <c r="E516" s="37"/>
      <c r="F516" s="213"/>
      <c r="G516" s="43"/>
      <c r="H516" s="43"/>
      <c r="I516" s="43"/>
      <c r="J516" s="43"/>
      <c r="K516" s="43"/>
      <c r="L516" s="43"/>
      <c r="M516" s="43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2"/>
      <c r="BO516" s="32"/>
      <c r="BP516" s="32"/>
      <c r="BQ516" s="32"/>
      <c r="BR516" s="32"/>
      <c r="BS516" s="32"/>
      <c r="BT516" s="32"/>
      <c r="BU516" s="32"/>
      <c r="BV516" s="32"/>
      <c r="BW516" s="32"/>
      <c r="BX516" s="32"/>
      <c r="BY516" s="32"/>
      <c r="BZ516" s="32"/>
      <c r="CA516" s="32"/>
      <c r="CB516" s="32"/>
      <c r="CC516" s="32"/>
      <c r="CD516" s="32"/>
      <c r="CE516" s="32"/>
      <c r="CF516" s="32"/>
      <c r="CG516" s="32"/>
      <c r="CH516" s="32"/>
      <c r="CI516" s="32"/>
      <c r="CJ516" s="32"/>
      <c r="CK516" s="32"/>
      <c r="CL516" s="32"/>
      <c r="CM516" s="32"/>
      <c r="CN516" s="32"/>
      <c r="CO516" s="32"/>
      <c r="CP516" s="32"/>
      <c r="CQ516" s="32"/>
      <c r="CR516" s="32"/>
      <c r="CS516" s="32"/>
      <c r="CT516" s="32"/>
      <c r="CU516" s="32"/>
      <c r="CV516" s="32"/>
      <c r="CW516" s="32"/>
      <c r="CX516" s="32"/>
      <c r="CY516" s="32"/>
      <c r="CZ516" s="32"/>
      <c r="DA516" s="32"/>
      <c r="DB516" s="32"/>
      <c r="DC516" s="32"/>
      <c r="DD516" s="32"/>
      <c r="DE516" s="32"/>
      <c r="DF516" s="32"/>
      <c r="DG516" s="32"/>
      <c r="DH516" s="32"/>
      <c r="DI516" s="32"/>
      <c r="DJ516" s="32"/>
      <c r="DK516" s="32"/>
      <c r="DL516" s="32"/>
      <c r="DM516" s="32"/>
      <c r="DN516" s="32"/>
      <c r="DO516" s="32"/>
      <c r="DP516" s="32"/>
      <c r="DQ516" s="32"/>
      <c r="DR516" s="32"/>
      <c r="DS516" s="32"/>
      <c r="DT516" s="32"/>
      <c r="DU516" s="32"/>
      <c r="DV516" s="32"/>
      <c r="DW516" s="32"/>
      <c r="DX516" s="32"/>
      <c r="DY516" s="32"/>
      <c r="DZ516" s="32"/>
      <c r="EA516" s="32"/>
      <c r="EB516" s="32"/>
      <c r="EC516" s="32"/>
      <c r="ED516" s="32"/>
      <c r="EE516" s="32"/>
      <c r="EF516" s="32"/>
      <c r="EG516" s="32"/>
      <c r="EH516" s="32"/>
      <c r="EI516" s="32"/>
      <c r="EJ516" s="32"/>
      <c r="EK516" s="32"/>
      <c r="EL516" s="32"/>
      <c r="EM516" s="32"/>
      <c r="EN516" s="32"/>
      <c r="EO516" s="32"/>
      <c r="EP516" s="32"/>
      <c r="EQ516" s="32"/>
      <c r="ER516" s="32"/>
      <c r="ES516" s="32"/>
      <c r="ET516" s="32"/>
      <c r="EU516" s="32"/>
      <c r="EV516" s="32"/>
      <c r="EW516" s="32"/>
    </row>
    <row r="517" spans="1:153" s="22" customFormat="1" ht="41.25" customHeight="1" thickBot="1" x14ac:dyDescent="0.3">
      <c r="A517" s="346" t="s">
        <v>102</v>
      </c>
      <c r="B517" s="171"/>
      <c r="C517" s="139"/>
      <c r="D517" s="455" t="s">
        <v>117</v>
      </c>
      <c r="E517" s="456"/>
      <c r="F517" s="456"/>
      <c r="G517" s="456"/>
      <c r="H517" s="456"/>
      <c r="I517" s="457"/>
      <c r="J517" s="109"/>
      <c r="K517" s="41"/>
      <c r="L517" s="41"/>
      <c r="M517" s="4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  <c r="DS517" s="31"/>
      <c r="DT517" s="31"/>
      <c r="DU517" s="31"/>
      <c r="DV517" s="31"/>
      <c r="DW517" s="31"/>
      <c r="DX517" s="31"/>
      <c r="DY517" s="31"/>
      <c r="DZ517" s="31"/>
      <c r="EA517" s="31"/>
      <c r="EB517" s="31"/>
      <c r="EC517" s="31"/>
      <c r="ED517" s="31"/>
      <c r="EE517" s="31"/>
      <c r="EF517" s="31"/>
      <c r="EG517" s="31"/>
      <c r="EH517" s="31"/>
      <c r="EI517" s="31"/>
      <c r="EJ517" s="31"/>
      <c r="EK517" s="31"/>
      <c r="EL517" s="31"/>
      <c r="EM517" s="31"/>
      <c r="EN517" s="31"/>
      <c r="EO517" s="31"/>
      <c r="EP517" s="31"/>
      <c r="EQ517" s="31"/>
      <c r="ER517" s="31"/>
      <c r="ES517" s="31"/>
      <c r="ET517" s="31"/>
      <c r="EU517" s="31"/>
      <c r="EV517" s="31"/>
      <c r="EW517" s="31"/>
    </row>
    <row r="518" spans="1:153" s="19" customFormat="1" ht="15.75" customHeight="1" x14ac:dyDescent="0.25">
      <c r="A518" s="353"/>
      <c r="B518" s="21"/>
      <c r="C518" s="21"/>
      <c r="D518" s="20"/>
      <c r="E518" s="174"/>
      <c r="F518" s="214"/>
      <c r="G518" s="174"/>
      <c r="H518" s="174"/>
      <c r="I518" s="174"/>
      <c r="J518" s="49"/>
      <c r="K518" s="49"/>
      <c r="L518" s="49"/>
      <c r="M518" s="4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</row>
    <row r="519" spans="1:153" s="14" customFormat="1" ht="18" x14ac:dyDescent="0.2">
      <c r="A519" s="346" t="s">
        <v>1078</v>
      </c>
      <c r="B519" s="18"/>
      <c r="C519" s="18"/>
      <c r="D519" s="18"/>
      <c r="E519" s="56"/>
      <c r="F519" s="207"/>
      <c r="G519" s="43"/>
      <c r="H519" s="43"/>
      <c r="I519" s="43"/>
      <c r="J519" s="43"/>
      <c r="K519" s="43"/>
      <c r="L519" s="43"/>
      <c r="M519" s="43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2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/>
      <c r="BZ519" s="32"/>
      <c r="CA519" s="32"/>
      <c r="CB519" s="32"/>
      <c r="CC519" s="32"/>
      <c r="CD519" s="32"/>
      <c r="CE519" s="32"/>
      <c r="CF519" s="32"/>
      <c r="CG519" s="32"/>
      <c r="CH519" s="32"/>
      <c r="CI519" s="32"/>
      <c r="CJ519" s="32"/>
      <c r="CK519" s="32"/>
      <c r="CL519" s="32"/>
      <c r="CM519" s="32"/>
      <c r="CN519" s="32"/>
      <c r="CO519" s="32"/>
      <c r="CP519" s="32"/>
      <c r="CQ519" s="32"/>
      <c r="CR519" s="32"/>
      <c r="CS519" s="32"/>
      <c r="CT519" s="32"/>
      <c r="CU519" s="32"/>
      <c r="CV519" s="32"/>
      <c r="CW519" s="32"/>
      <c r="CX519" s="32"/>
      <c r="CY519" s="32"/>
      <c r="CZ519" s="32"/>
      <c r="DA519" s="32"/>
      <c r="DB519" s="32"/>
      <c r="DC519" s="32"/>
      <c r="DD519" s="32"/>
      <c r="DE519" s="32"/>
      <c r="DF519" s="32"/>
      <c r="DG519" s="32"/>
      <c r="DH519" s="32"/>
      <c r="DI519" s="32"/>
      <c r="DJ519" s="32"/>
      <c r="DK519" s="32"/>
      <c r="DL519" s="32"/>
      <c r="DM519" s="32"/>
      <c r="DN519" s="32"/>
      <c r="DO519" s="32"/>
      <c r="DP519" s="32"/>
      <c r="DQ519" s="32"/>
      <c r="DR519" s="32"/>
      <c r="DS519" s="32"/>
      <c r="DT519" s="32"/>
      <c r="DU519" s="32"/>
      <c r="DV519" s="32"/>
      <c r="DW519" s="32"/>
      <c r="DX519" s="32"/>
      <c r="DY519" s="32"/>
      <c r="DZ519" s="32"/>
      <c r="EA519" s="32"/>
      <c r="EB519" s="32"/>
      <c r="EC519" s="32"/>
      <c r="ED519" s="32"/>
      <c r="EE519" s="32"/>
      <c r="EF519" s="32"/>
      <c r="EG519" s="32"/>
      <c r="EH519" s="32"/>
      <c r="EI519" s="32"/>
      <c r="EJ519" s="32"/>
      <c r="EK519" s="32"/>
      <c r="EL519" s="32"/>
      <c r="EM519" s="32"/>
      <c r="EN519" s="32"/>
      <c r="EO519" s="32"/>
      <c r="EP519" s="32"/>
      <c r="EQ519" s="32"/>
      <c r="ER519" s="32"/>
      <c r="ES519" s="32"/>
      <c r="ET519" s="32"/>
      <c r="EU519" s="32"/>
      <c r="EV519" s="32"/>
      <c r="EW519" s="32"/>
    </row>
    <row r="520" spans="1:153" s="14" customFormat="1" ht="18" x14ac:dyDescent="0.25">
      <c r="A520" s="346" t="s">
        <v>28</v>
      </c>
      <c r="B520" s="16"/>
      <c r="C520" s="16"/>
      <c r="D520" s="15"/>
      <c r="E520" s="56"/>
      <c r="F520" s="207"/>
      <c r="G520" s="43"/>
      <c r="H520" s="43"/>
      <c r="I520" s="43"/>
      <c r="J520" s="43"/>
      <c r="K520" s="43"/>
      <c r="L520" s="43"/>
      <c r="M520" s="43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2"/>
      <c r="BO520" s="32"/>
      <c r="BP520" s="32"/>
      <c r="BQ520" s="32"/>
      <c r="BR520" s="32"/>
      <c r="BS520" s="32"/>
      <c r="BT520" s="32"/>
      <c r="BU520" s="32"/>
      <c r="BV520" s="32"/>
      <c r="BW520" s="32"/>
      <c r="BX520" s="32"/>
      <c r="BY520" s="32"/>
      <c r="BZ520" s="32"/>
      <c r="CA520" s="32"/>
      <c r="CB520" s="32"/>
      <c r="CC520" s="32"/>
      <c r="CD520" s="32"/>
      <c r="CE520" s="32"/>
      <c r="CF520" s="32"/>
      <c r="CG520" s="32"/>
      <c r="CH520" s="32"/>
      <c r="CI520" s="32"/>
      <c r="CJ520" s="32"/>
      <c r="CK520" s="32"/>
      <c r="CL520" s="32"/>
      <c r="CM520" s="32"/>
      <c r="CN520" s="32"/>
      <c r="CO520" s="32"/>
      <c r="CP520" s="32"/>
      <c r="CQ520" s="32"/>
      <c r="CR520" s="32"/>
      <c r="CS520" s="32"/>
      <c r="CT520" s="32"/>
      <c r="CU520" s="32"/>
      <c r="CV520" s="32"/>
      <c r="CW520" s="32"/>
      <c r="CX520" s="32"/>
      <c r="CY520" s="32"/>
      <c r="CZ520" s="32"/>
      <c r="DA520" s="32"/>
      <c r="DB520" s="32"/>
      <c r="DC520" s="32"/>
      <c r="DD520" s="32"/>
      <c r="DE520" s="32"/>
      <c r="DF520" s="32"/>
      <c r="DG520" s="32"/>
      <c r="DH520" s="32"/>
      <c r="DI520" s="32"/>
      <c r="DJ520" s="32"/>
      <c r="DK520" s="32"/>
      <c r="DL520" s="32"/>
      <c r="DM520" s="32"/>
      <c r="DN520" s="32"/>
      <c r="DO520" s="32"/>
      <c r="DP520" s="32"/>
      <c r="DQ520" s="32"/>
      <c r="DR520" s="32"/>
      <c r="DS520" s="32"/>
      <c r="DT520" s="32"/>
      <c r="DU520" s="32"/>
      <c r="DV520" s="32"/>
      <c r="DW520" s="32"/>
      <c r="DX520" s="32"/>
      <c r="DY520" s="32"/>
      <c r="DZ520" s="32"/>
      <c r="EA520" s="32"/>
      <c r="EB520" s="32"/>
      <c r="EC520" s="32"/>
      <c r="ED520" s="32"/>
      <c r="EE520" s="32"/>
      <c r="EF520" s="32"/>
      <c r="EG520" s="32"/>
      <c r="EH520" s="32"/>
      <c r="EI520" s="32"/>
      <c r="EJ520" s="32"/>
      <c r="EK520" s="32"/>
      <c r="EL520" s="32"/>
      <c r="EM520" s="32"/>
      <c r="EN520" s="32"/>
      <c r="EO520" s="32"/>
      <c r="EP520" s="32"/>
      <c r="EQ520" s="32"/>
      <c r="ER520" s="32"/>
      <c r="ES520" s="32"/>
      <c r="ET520" s="32"/>
      <c r="EU520" s="32"/>
      <c r="EV520" s="32"/>
      <c r="EW520" s="32"/>
    </row>
    <row r="521" spans="1:153" s="14" customFormat="1" ht="12.6" customHeight="1" x14ac:dyDescent="0.25">
      <c r="A521" s="346"/>
      <c r="B521" s="16"/>
      <c r="C521" s="16"/>
      <c r="D521" s="15"/>
      <c r="E521" s="56"/>
      <c r="F521" s="207"/>
      <c r="G521" s="43"/>
      <c r="H521" s="43"/>
      <c r="I521" s="43"/>
      <c r="J521" s="43"/>
      <c r="K521" s="43"/>
      <c r="L521" s="43"/>
      <c r="M521" s="43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2"/>
      <c r="BO521" s="32"/>
      <c r="BP521" s="32"/>
      <c r="BQ521" s="32"/>
      <c r="BR521" s="32"/>
      <c r="BS521" s="32"/>
      <c r="BT521" s="32"/>
      <c r="BU521" s="32"/>
      <c r="BV521" s="32"/>
      <c r="BW521" s="32"/>
      <c r="BX521" s="32"/>
      <c r="BY521" s="32"/>
      <c r="BZ521" s="32"/>
      <c r="CA521" s="32"/>
      <c r="CB521" s="32"/>
      <c r="CC521" s="32"/>
      <c r="CD521" s="32"/>
      <c r="CE521" s="32"/>
      <c r="CF521" s="32"/>
      <c r="CG521" s="32"/>
      <c r="CH521" s="32"/>
      <c r="CI521" s="32"/>
      <c r="CJ521" s="32"/>
      <c r="CK521" s="32"/>
      <c r="CL521" s="32"/>
      <c r="CM521" s="32"/>
      <c r="CN521" s="32"/>
      <c r="CO521" s="32"/>
      <c r="CP521" s="32"/>
      <c r="CQ521" s="32"/>
      <c r="CR521" s="32"/>
      <c r="CS521" s="32"/>
      <c r="CT521" s="32"/>
      <c r="CU521" s="32"/>
      <c r="CV521" s="32"/>
      <c r="CW521" s="32"/>
      <c r="CX521" s="32"/>
      <c r="CY521" s="32"/>
      <c r="CZ521" s="32"/>
      <c r="DA521" s="32"/>
      <c r="DB521" s="32"/>
      <c r="DC521" s="32"/>
      <c r="DD521" s="32"/>
      <c r="DE521" s="32"/>
      <c r="DF521" s="32"/>
      <c r="DG521" s="32"/>
      <c r="DH521" s="32"/>
      <c r="DI521" s="32"/>
      <c r="DJ521" s="32"/>
      <c r="DK521" s="32"/>
      <c r="DL521" s="32"/>
      <c r="DM521" s="32"/>
      <c r="DN521" s="32"/>
      <c r="DO521" s="32"/>
      <c r="DP521" s="32"/>
      <c r="DQ521" s="32"/>
      <c r="DR521" s="32"/>
      <c r="DS521" s="32"/>
      <c r="DT521" s="32"/>
      <c r="DU521" s="32"/>
      <c r="DV521" s="32"/>
      <c r="DW521" s="32"/>
      <c r="DX521" s="32"/>
      <c r="DY521" s="32"/>
      <c r="DZ521" s="32"/>
      <c r="EA521" s="32"/>
      <c r="EB521" s="32"/>
      <c r="EC521" s="32"/>
      <c r="ED521" s="32"/>
      <c r="EE521" s="32"/>
      <c r="EF521" s="32"/>
      <c r="EG521" s="32"/>
      <c r="EH521" s="32"/>
      <c r="EI521" s="32"/>
      <c r="EJ521" s="32"/>
      <c r="EK521" s="32"/>
      <c r="EL521" s="32"/>
      <c r="EM521" s="32"/>
      <c r="EN521" s="32"/>
      <c r="EO521" s="32"/>
      <c r="EP521" s="32"/>
      <c r="EQ521" s="32"/>
      <c r="ER521" s="32"/>
      <c r="ES521" s="32"/>
      <c r="ET521" s="32"/>
      <c r="EU521" s="32"/>
      <c r="EV521" s="32"/>
      <c r="EW521" s="32"/>
    </row>
    <row r="522" spans="1:153" s="14" customFormat="1" ht="18.75" thickBot="1" x14ac:dyDescent="0.3">
      <c r="A522" s="354"/>
      <c r="B522" s="16"/>
      <c r="C522" s="16"/>
      <c r="D522" s="15"/>
      <c r="E522" s="56"/>
      <c r="F522" s="207"/>
      <c r="G522" s="43"/>
      <c r="H522" s="43"/>
      <c r="I522" s="43"/>
      <c r="J522" s="43"/>
      <c r="K522" s="43"/>
      <c r="L522" s="43"/>
      <c r="M522" s="43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/>
      <c r="BZ522" s="32"/>
      <c r="CA522" s="32"/>
      <c r="CB522" s="32"/>
      <c r="CC522" s="32"/>
      <c r="CD522" s="32"/>
      <c r="CE522" s="32"/>
      <c r="CF522" s="32"/>
      <c r="CG522" s="32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/>
      <c r="CS522" s="32"/>
      <c r="CT522" s="32"/>
      <c r="CU522" s="32"/>
      <c r="CV522" s="32"/>
      <c r="CW522" s="32"/>
      <c r="CX522" s="32"/>
      <c r="CY522" s="32"/>
      <c r="CZ522" s="32"/>
      <c r="DA522" s="32"/>
      <c r="DB522" s="32"/>
      <c r="DC522" s="32"/>
      <c r="DD522" s="32"/>
      <c r="DE522" s="32"/>
      <c r="DF522" s="32"/>
      <c r="DG522" s="32"/>
      <c r="DH522" s="32"/>
      <c r="DI522" s="32"/>
      <c r="DJ522" s="32"/>
      <c r="DK522" s="32"/>
      <c r="DL522" s="32"/>
      <c r="DM522" s="32"/>
      <c r="DN522" s="32"/>
      <c r="DO522" s="32"/>
      <c r="DP522" s="32"/>
      <c r="DQ522" s="32"/>
      <c r="DR522" s="32"/>
      <c r="DS522" s="32"/>
      <c r="DT522" s="32"/>
      <c r="DU522" s="32"/>
      <c r="DV522" s="32"/>
      <c r="DW522" s="32"/>
      <c r="DX522" s="32"/>
      <c r="DY522" s="32"/>
      <c r="DZ522" s="32"/>
      <c r="EA522" s="32"/>
      <c r="EB522" s="32"/>
      <c r="EC522" s="32"/>
      <c r="ED522" s="32"/>
      <c r="EE522" s="32"/>
      <c r="EF522" s="32"/>
      <c r="EG522" s="32"/>
      <c r="EH522" s="32"/>
      <c r="EI522" s="32"/>
      <c r="EJ522" s="32"/>
      <c r="EK522" s="32"/>
      <c r="EL522" s="32"/>
      <c r="EM522" s="32"/>
      <c r="EN522" s="32"/>
      <c r="EO522" s="32"/>
      <c r="EP522" s="32"/>
      <c r="EQ522" s="32"/>
      <c r="ER522" s="32"/>
      <c r="ES522" s="32"/>
      <c r="ET522" s="32"/>
      <c r="EU522" s="32"/>
      <c r="EV522" s="32"/>
      <c r="EW522" s="32"/>
    </row>
    <row r="523" spans="1:153" s="3" customFormat="1" ht="32.450000000000003" customHeight="1" x14ac:dyDescent="0.2">
      <c r="A523" s="458" t="s">
        <v>27</v>
      </c>
      <c r="B523" s="440" t="s">
        <v>26</v>
      </c>
      <c r="C523" s="440" t="s">
        <v>25</v>
      </c>
      <c r="D523" s="440" t="s">
        <v>24</v>
      </c>
      <c r="E523" s="440" t="s">
        <v>23</v>
      </c>
      <c r="F523" s="461" t="s">
        <v>22</v>
      </c>
      <c r="G523" s="440" t="s">
        <v>1247</v>
      </c>
      <c r="H523" s="172" t="s">
        <v>21</v>
      </c>
      <c r="I523" s="172" t="s">
        <v>20</v>
      </c>
      <c r="J523" s="172" t="s">
        <v>19</v>
      </c>
      <c r="K523" s="172" t="s">
        <v>101</v>
      </c>
      <c r="L523" s="440" t="s">
        <v>18</v>
      </c>
      <c r="M523" s="442"/>
    </row>
    <row r="524" spans="1:153" s="3" customFormat="1" ht="30" customHeight="1" thickBot="1" x14ac:dyDescent="0.25">
      <c r="A524" s="459"/>
      <c r="B524" s="460"/>
      <c r="C524" s="460"/>
      <c r="D524" s="460"/>
      <c r="E524" s="460"/>
      <c r="F524" s="462"/>
      <c r="G524" s="460"/>
      <c r="H524" s="68" t="s">
        <v>1163</v>
      </c>
      <c r="I524" s="68" t="s">
        <v>1162</v>
      </c>
      <c r="J524" s="68" t="s">
        <v>96</v>
      </c>
      <c r="K524" s="68" t="s">
        <v>97</v>
      </c>
      <c r="L524" s="173" t="s">
        <v>1083</v>
      </c>
      <c r="M524" s="69" t="s">
        <v>17</v>
      </c>
    </row>
    <row r="525" spans="1:153" s="12" customFormat="1" ht="25.9" customHeight="1" x14ac:dyDescent="0.25">
      <c r="A525" s="347" t="s">
        <v>16</v>
      </c>
      <c r="B525" s="463" t="s">
        <v>15</v>
      </c>
      <c r="C525" s="464"/>
      <c r="D525" s="464"/>
      <c r="E525" s="464"/>
      <c r="F525" s="465"/>
      <c r="G525" s="66"/>
      <c r="H525" s="66"/>
      <c r="I525" s="66"/>
      <c r="J525" s="66"/>
      <c r="K525" s="66"/>
      <c r="L525" s="66"/>
      <c r="M525" s="67"/>
      <c r="N525" s="33"/>
      <c r="O525" s="33"/>
      <c r="P525" s="33"/>
      <c r="Q525" s="33"/>
      <c r="R525" s="33"/>
      <c r="S525" s="33"/>
      <c r="T525" s="33"/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F525" s="33"/>
      <c r="AG525" s="33"/>
      <c r="AH525" s="33"/>
      <c r="AI525" s="33"/>
      <c r="AJ525" s="33"/>
      <c r="AK525" s="33"/>
      <c r="AL525" s="33"/>
      <c r="AM525" s="33"/>
      <c r="AN525" s="33"/>
      <c r="AO525" s="33"/>
      <c r="AP525" s="33"/>
      <c r="AQ525" s="33"/>
      <c r="AR525" s="33"/>
      <c r="AS525" s="33"/>
      <c r="AT525" s="33"/>
      <c r="AU525" s="33"/>
      <c r="AV525" s="33"/>
      <c r="AW525" s="33"/>
      <c r="AX525" s="33"/>
      <c r="AY525" s="33"/>
      <c r="AZ525" s="33"/>
      <c r="BA525" s="33"/>
      <c r="BB525" s="33"/>
      <c r="BC525" s="33"/>
      <c r="BD525" s="33"/>
      <c r="BE525" s="33"/>
      <c r="BF525" s="33"/>
      <c r="BG525" s="33"/>
      <c r="BH525" s="33"/>
      <c r="BI525" s="33"/>
      <c r="BJ525" s="33"/>
      <c r="BK525" s="33"/>
      <c r="BL525" s="33"/>
      <c r="BM525" s="33"/>
      <c r="BN525" s="33"/>
      <c r="BO525" s="33"/>
      <c r="BP525" s="33"/>
      <c r="BQ525" s="33"/>
      <c r="BR525" s="33"/>
      <c r="BS525" s="33"/>
      <c r="BT525" s="33"/>
      <c r="BU525" s="33"/>
      <c r="BV525" s="33"/>
      <c r="BW525" s="33"/>
      <c r="BX525" s="33"/>
      <c r="BY525" s="33"/>
      <c r="BZ525" s="33"/>
      <c r="CA525" s="33"/>
      <c r="CB525" s="33"/>
      <c r="CC525" s="33"/>
      <c r="CD525" s="33"/>
      <c r="CE525" s="33"/>
      <c r="CF525" s="33"/>
      <c r="CG525" s="33"/>
      <c r="CH525" s="33"/>
      <c r="CI525" s="33"/>
      <c r="CJ525" s="33"/>
      <c r="CK525" s="33"/>
      <c r="CL525" s="33"/>
      <c r="CM525" s="33"/>
      <c r="CN525" s="33"/>
      <c r="CO525" s="33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33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</row>
    <row r="526" spans="1:153" s="11" customFormat="1" ht="23.1" customHeight="1" x14ac:dyDescent="0.25">
      <c r="A526" s="348" t="s">
        <v>14</v>
      </c>
      <c r="B526" s="8" t="s">
        <v>13</v>
      </c>
      <c r="C526" s="8" t="s">
        <v>1164</v>
      </c>
      <c r="D526" s="9" t="s">
        <v>3</v>
      </c>
      <c r="E526" s="40">
        <v>2</v>
      </c>
      <c r="F526" s="210">
        <f>G526/E526</f>
        <v>116.126</v>
      </c>
      <c r="G526" s="379">
        <f>232252/1000</f>
        <v>232.25200000000001</v>
      </c>
      <c r="H526" s="379">
        <f>G526</f>
        <v>232.25200000000001</v>
      </c>
      <c r="I526" s="379"/>
      <c r="J526" s="379"/>
      <c r="K526" s="385"/>
      <c r="L526" s="379">
        <f>H526</f>
        <v>232.25200000000001</v>
      </c>
      <c r="M526" s="380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</row>
    <row r="527" spans="1:153" s="10" customFormat="1" ht="30" customHeight="1" x14ac:dyDescent="0.25">
      <c r="A527" s="348" t="s">
        <v>12</v>
      </c>
      <c r="B527" s="76" t="s">
        <v>11</v>
      </c>
      <c r="C527" s="76" t="s">
        <v>1165</v>
      </c>
      <c r="D527" s="9" t="s">
        <v>3</v>
      </c>
      <c r="E527" s="40">
        <v>1</v>
      </c>
      <c r="F527" s="210">
        <f>G527/E527</f>
        <v>250.691</v>
      </c>
      <c r="G527" s="379">
        <f>250691/1000</f>
        <v>250.691</v>
      </c>
      <c r="H527" s="379">
        <f t="shared" ref="H527:H539" si="40">G527</f>
        <v>250.691</v>
      </c>
      <c r="I527" s="379"/>
      <c r="J527" s="379"/>
      <c r="K527" s="379"/>
      <c r="L527" s="379">
        <f t="shared" ref="L527:L539" si="41">H527</f>
        <v>250.691</v>
      </c>
      <c r="M527" s="380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</row>
    <row r="528" spans="1:153" s="10" customFormat="1" ht="23.1" customHeight="1" x14ac:dyDescent="0.25">
      <c r="A528" s="348" t="s">
        <v>82</v>
      </c>
      <c r="B528" s="449" t="s">
        <v>9</v>
      </c>
      <c r="C528" s="76" t="s">
        <v>1166</v>
      </c>
      <c r="D528" s="9" t="s">
        <v>2</v>
      </c>
      <c r="E528" s="40">
        <v>650</v>
      </c>
      <c r="F528" s="210">
        <f>G528/E528</f>
        <v>4.7353846153846156E-2</v>
      </c>
      <c r="G528" s="379">
        <f>30780/1000</f>
        <v>30.78</v>
      </c>
      <c r="H528" s="379">
        <f t="shared" si="40"/>
        <v>30.78</v>
      </c>
      <c r="I528" s="379"/>
      <c r="J528" s="379"/>
      <c r="K528" s="379"/>
      <c r="L528" s="379">
        <f t="shared" si="41"/>
        <v>30.78</v>
      </c>
      <c r="M528" s="380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</row>
    <row r="529" spans="1:153" s="13" customFormat="1" ht="23.1" hidden="1" customHeight="1" x14ac:dyDescent="0.25">
      <c r="A529" s="348" t="s">
        <v>237</v>
      </c>
      <c r="B529" s="479"/>
      <c r="C529" s="76"/>
      <c r="D529" s="9"/>
      <c r="E529" s="40"/>
      <c r="F529" s="210"/>
      <c r="G529" s="379"/>
      <c r="H529" s="379"/>
      <c r="I529" s="379"/>
      <c r="J529" s="379"/>
      <c r="K529" s="379"/>
      <c r="L529" s="379"/>
      <c r="M529" s="380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</row>
    <row r="530" spans="1:153" s="13" customFormat="1" ht="23.1" hidden="1" customHeight="1" x14ac:dyDescent="0.25">
      <c r="A530" s="348" t="s">
        <v>241</v>
      </c>
      <c r="B530" s="450"/>
      <c r="C530" s="76"/>
      <c r="D530" s="9"/>
      <c r="E530" s="40"/>
      <c r="F530" s="210"/>
      <c r="G530" s="379"/>
      <c r="H530" s="379"/>
      <c r="I530" s="379"/>
      <c r="J530" s="379"/>
      <c r="K530" s="379"/>
      <c r="L530" s="379"/>
      <c r="M530" s="380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</row>
    <row r="531" spans="1:153" s="13" customFormat="1" ht="18.75" customHeight="1" x14ac:dyDescent="0.25">
      <c r="A531" s="348" t="s">
        <v>8</v>
      </c>
      <c r="B531" s="180" t="s">
        <v>4</v>
      </c>
      <c r="C531" s="76" t="s">
        <v>1167</v>
      </c>
      <c r="D531" s="9" t="s">
        <v>3</v>
      </c>
      <c r="E531" s="40">
        <v>2</v>
      </c>
      <c r="F531" s="210">
        <f>G531/E531</f>
        <v>52.673000000000002</v>
      </c>
      <c r="G531" s="379">
        <f>105346/1000</f>
        <v>105.346</v>
      </c>
      <c r="H531" s="379">
        <f t="shared" si="40"/>
        <v>105.346</v>
      </c>
      <c r="I531" s="379"/>
      <c r="J531" s="379"/>
      <c r="K531" s="379"/>
      <c r="L531" s="379">
        <f t="shared" si="41"/>
        <v>105.346</v>
      </c>
      <c r="M531" s="380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</row>
    <row r="532" spans="1:153" s="13" customFormat="1" ht="23.1" customHeight="1" x14ac:dyDescent="0.25">
      <c r="A532" s="348" t="s">
        <v>31</v>
      </c>
      <c r="B532" s="449" t="s">
        <v>6</v>
      </c>
      <c r="C532" s="76" t="s">
        <v>244</v>
      </c>
      <c r="D532" s="9" t="s">
        <v>2</v>
      </c>
      <c r="E532" s="40">
        <v>2000</v>
      </c>
      <c r="F532" s="210">
        <f>F535</f>
        <v>0.14737816186556929</v>
      </c>
      <c r="G532" s="379">
        <f>E532*F532/1000</f>
        <v>0.29475632373113858</v>
      </c>
      <c r="H532" s="379">
        <v>0</v>
      </c>
      <c r="I532" s="379">
        <f>G532</f>
        <v>0.29475632373113858</v>
      </c>
      <c r="J532" s="379"/>
      <c r="K532" s="379"/>
      <c r="L532" s="379">
        <f t="shared" si="41"/>
        <v>0</v>
      </c>
      <c r="M532" s="380">
        <f>I532</f>
        <v>0.29475632373113858</v>
      </c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</row>
    <row r="533" spans="1:153" s="13" customFormat="1" ht="23.1" customHeight="1" x14ac:dyDescent="0.25">
      <c r="A533" s="348" t="s">
        <v>234</v>
      </c>
      <c r="B533" s="479"/>
      <c r="C533" s="76" t="s">
        <v>245</v>
      </c>
      <c r="D533" s="9" t="s">
        <v>2</v>
      </c>
      <c r="E533" s="40">
        <v>2500</v>
      </c>
      <c r="F533" s="210">
        <f>F532</f>
        <v>0.14737816186556929</v>
      </c>
      <c r="G533" s="379">
        <f>E533*F533/1000</f>
        <v>0.36844540466392323</v>
      </c>
      <c r="H533" s="379">
        <v>0</v>
      </c>
      <c r="I533" s="379">
        <f>G533</f>
        <v>0.36844540466392323</v>
      </c>
      <c r="J533" s="379"/>
      <c r="K533" s="379"/>
      <c r="L533" s="379">
        <f t="shared" si="41"/>
        <v>0</v>
      </c>
      <c r="M533" s="380">
        <f>I533</f>
        <v>0.36844540466392323</v>
      </c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</row>
    <row r="534" spans="1:153" s="13" customFormat="1" ht="23.1" hidden="1" customHeight="1" x14ac:dyDescent="0.25">
      <c r="A534" s="348" t="s">
        <v>235</v>
      </c>
      <c r="B534" s="479"/>
      <c r="C534" s="76"/>
      <c r="D534" s="9"/>
      <c r="E534" s="40"/>
      <c r="F534" s="210"/>
      <c r="G534" s="379"/>
      <c r="H534" s="379"/>
      <c r="I534" s="379"/>
      <c r="J534" s="379"/>
      <c r="K534" s="379"/>
      <c r="L534" s="379"/>
      <c r="M534" s="380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</row>
    <row r="535" spans="1:153" s="13" customFormat="1" ht="23.1" customHeight="1" x14ac:dyDescent="0.25">
      <c r="A535" s="348" t="s">
        <v>236</v>
      </c>
      <c r="B535" s="479"/>
      <c r="C535" s="76" t="s">
        <v>246</v>
      </c>
      <c r="D535" s="9" t="s">
        <v>2</v>
      </c>
      <c r="E535" s="40">
        <v>18225</v>
      </c>
      <c r="F535" s="210">
        <f>G535/E535</f>
        <v>0.14737816186556929</v>
      </c>
      <c r="G535" s="379">
        <f>2685967/1000</f>
        <v>2685.9670000000001</v>
      </c>
      <c r="H535" s="379">
        <f t="shared" si="40"/>
        <v>2685.9670000000001</v>
      </c>
      <c r="I535" s="379"/>
      <c r="J535" s="379"/>
      <c r="K535" s="379"/>
      <c r="L535" s="379">
        <f t="shared" si="41"/>
        <v>2685.9670000000001</v>
      </c>
      <c r="M535" s="380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</row>
    <row r="536" spans="1:153" s="13" customFormat="1" ht="23.1" hidden="1" customHeight="1" x14ac:dyDescent="0.25">
      <c r="A536" s="348" t="s">
        <v>239</v>
      </c>
      <c r="B536" s="479"/>
      <c r="C536" s="76" t="s">
        <v>247</v>
      </c>
      <c r="D536" s="9"/>
      <c r="E536" s="40"/>
      <c r="F536" s="210"/>
      <c r="G536" s="379"/>
      <c r="H536" s="379"/>
      <c r="I536" s="379"/>
      <c r="J536" s="379"/>
      <c r="K536" s="379"/>
      <c r="L536" s="379"/>
      <c r="M536" s="380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</row>
    <row r="537" spans="1:153" s="13" customFormat="1" ht="23.1" hidden="1" customHeight="1" x14ac:dyDescent="0.25">
      <c r="A537" s="348" t="s">
        <v>240</v>
      </c>
      <c r="B537" s="479"/>
      <c r="C537" s="76" t="s">
        <v>248</v>
      </c>
      <c r="D537" s="9"/>
      <c r="E537" s="40"/>
      <c r="F537" s="210"/>
      <c r="G537" s="379"/>
      <c r="H537" s="379"/>
      <c r="I537" s="379"/>
      <c r="J537" s="379"/>
      <c r="K537" s="379"/>
      <c r="L537" s="379"/>
      <c r="M537" s="380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</row>
    <row r="538" spans="1:153" s="13" customFormat="1" ht="23.1" hidden="1" customHeight="1" x14ac:dyDescent="0.25">
      <c r="A538" s="348" t="s">
        <v>250</v>
      </c>
      <c r="B538" s="450"/>
      <c r="C538" s="76" t="s">
        <v>249</v>
      </c>
      <c r="D538" s="9"/>
      <c r="E538" s="40"/>
      <c r="F538" s="210"/>
      <c r="G538" s="379"/>
      <c r="H538" s="379"/>
      <c r="I538" s="379"/>
      <c r="J538" s="379"/>
      <c r="K538" s="379"/>
      <c r="L538" s="379"/>
      <c r="M538" s="380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</row>
    <row r="539" spans="1:153" s="13" customFormat="1" ht="27.75" customHeight="1" x14ac:dyDescent="0.25">
      <c r="A539" s="348" t="s">
        <v>30</v>
      </c>
      <c r="B539" s="76" t="s">
        <v>5</v>
      </c>
      <c r="C539" s="76" t="s">
        <v>1168</v>
      </c>
      <c r="D539" s="9" t="s">
        <v>3</v>
      </c>
      <c r="E539" s="40">
        <v>1</v>
      </c>
      <c r="F539" s="210">
        <f>'Costuri unitare (2)'!Q48</f>
        <v>139271.4</v>
      </c>
      <c r="G539" s="379">
        <f>81706/1000</f>
        <v>81.706000000000003</v>
      </c>
      <c r="H539" s="379">
        <f t="shared" si="40"/>
        <v>81.706000000000003</v>
      </c>
      <c r="I539" s="379"/>
      <c r="J539" s="379"/>
      <c r="K539" s="379"/>
      <c r="L539" s="379">
        <f t="shared" si="41"/>
        <v>81.706000000000003</v>
      </c>
      <c r="M539" s="380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</row>
    <row r="540" spans="1:153" ht="12" customHeight="1" thickBot="1" x14ac:dyDescent="0.25">
      <c r="A540" s="349"/>
      <c r="B540" s="82"/>
      <c r="C540" s="82"/>
      <c r="D540" s="83"/>
      <c r="E540" s="83"/>
      <c r="F540" s="215"/>
      <c r="G540" s="388"/>
      <c r="H540" s="386"/>
      <c r="I540" s="386"/>
      <c r="J540" s="382"/>
      <c r="K540" s="386"/>
      <c r="L540" s="386"/>
      <c r="M540" s="384"/>
    </row>
    <row r="541" spans="1:153" s="5" customFormat="1" ht="25.9" customHeight="1" thickBot="1" x14ac:dyDescent="0.25">
      <c r="A541" s="350" t="s">
        <v>1</v>
      </c>
      <c r="B541" s="451" t="s">
        <v>0</v>
      </c>
      <c r="C541" s="451"/>
      <c r="D541" s="451"/>
      <c r="E541" s="71"/>
      <c r="F541" s="212"/>
      <c r="G541" s="381">
        <f t="shared" ref="G541:M541" si="42">SUM(G526:G539)</f>
        <v>3387.4052017283952</v>
      </c>
      <c r="H541" s="381">
        <f t="shared" si="42"/>
        <v>3386.7420000000002</v>
      </c>
      <c r="I541" s="381">
        <f t="shared" si="42"/>
        <v>0.66320172839506175</v>
      </c>
      <c r="J541" s="381">
        <f t="shared" si="42"/>
        <v>0</v>
      </c>
      <c r="K541" s="381">
        <f t="shared" si="42"/>
        <v>0</v>
      </c>
      <c r="L541" s="381">
        <f t="shared" si="42"/>
        <v>3386.7420000000002</v>
      </c>
      <c r="M541" s="381">
        <f t="shared" si="42"/>
        <v>0.66320172839506175</v>
      </c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</row>
    <row r="542" spans="1:153" s="22" customFormat="1" ht="18" customHeight="1" x14ac:dyDescent="0.2">
      <c r="A542" s="478"/>
      <c r="B542" s="478"/>
      <c r="C542" s="478"/>
      <c r="D542" s="478"/>
      <c r="E542" s="478"/>
      <c r="F542" s="478"/>
      <c r="G542" s="478"/>
      <c r="H542" s="478"/>
      <c r="I542" s="41"/>
      <c r="J542" s="41"/>
      <c r="K542" s="41"/>
      <c r="L542" s="41"/>
      <c r="M542" s="4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  <c r="DS542" s="31"/>
      <c r="DT542" s="31"/>
      <c r="DU542" s="31"/>
      <c r="DV542" s="31"/>
      <c r="DW542" s="31"/>
      <c r="DX542" s="31"/>
      <c r="DY542" s="31"/>
      <c r="DZ542" s="31"/>
      <c r="EA542" s="31"/>
      <c r="EB542" s="31"/>
      <c r="EC542" s="31"/>
      <c r="ED542" s="31"/>
      <c r="EE542" s="31"/>
      <c r="EF542" s="31"/>
      <c r="EG542" s="31"/>
      <c r="EH542" s="31"/>
      <c r="EI542" s="31"/>
      <c r="EJ542" s="31"/>
      <c r="EK542" s="31"/>
      <c r="EL542" s="31"/>
      <c r="EM542" s="31"/>
      <c r="EN542" s="31"/>
      <c r="EO542" s="31"/>
      <c r="EP542" s="31"/>
      <c r="EQ542" s="31"/>
      <c r="ER542" s="31"/>
      <c r="ES542" s="31"/>
      <c r="ET542" s="31"/>
      <c r="EU542" s="31"/>
      <c r="EV542" s="31"/>
      <c r="EW542" s="31"/>
    </row>
    <row r="543" spans="1:153" ht="18.75" thickBot="1" x14ac:dyDescent="0.25">
      <c r="A543" s="346" t="str">
        <f>A19</f>
        <v>Costuri investitionale unitare pentru etapa 2014-2023</v>
      </c>
      <c r="F543" s="52"/>
      <c r="L543" s="1"/>
      <c r="M543" s="1"/>
    </row>
    <row r="544" spans="1:153" ht="40.5" customHeight="1" thickBot="1" x14ac:dyDescent="0.25">
      <c r="A544" s="466" t="s">
        <v>1118</v>
      </c>
      <c r="B544" s="263" t="s">
        <v>1119</v>
      </c>
      <c r="C544" s="263" t="s">
        <v>1249</v>
      </c>
      <c r="D544" s="468" t="s">
        <v>1120</v>
      </c>
      <c r="E544" s="469"/>
      <c r="F544" s="470" t="s">
        <v>1250</v>
      </c>
      <c r="G544" s="470"/>
      <c r="H544" s="471" t="s">
        <v>1251</v>
      </c>
      <c r="I544" s="471"/>
      <c r="L544" s="275" t="s">
        <v>1252</v>
      </c>
      <c r="N544" s="27"/>
    </row>
    <row r="545" spans="1:153" ht="16.5" thickBot="1" x14ac:dyDescent="0.25">
      <c r="A545" s="467"/>
      <c r="B545" s="265">
        <v>1950</v>
      </c>
      <c r="C545" s="266">
        <f>SUM(L526:L527)/B545</f>
        <v>0.2476630769230769</v>
      </c>
      <c r="D545" s="472">
        <v>1560</v>
      </c>
      <c r="E545" s="473"/>
      <c r="F545" s="482">
        <f>SUM(L528:L539)/D545</f>
        <v>1.8614096153846156</v>
      </c>
      <c r="G545" s="482"/>
      <c r="H545" s="475">
        <f>L541/B545</f>
        <v>1.7367907692307694</v>
      </c>
      <c r="I545" s="475"/>
      <c r="L545" s="268">
        <f>H545*$O$2</f>
        <v>8.6005878892307699</v>
      </c>
      <c r="N545" s="27"/>
    </row>
    <row r="546" spans="1:153" s="22" customFormat="1" ht="10.15" customHeight="1" thickBot="1" x14ac:dyDescent="0.3">
      <c r="A546" s="346"/>
      <c r="B546" s="171"/>
      <c r="C546" s="171"/>
      <c r="E546" s="55"/>
      <c r="F546" s="206"/>
      <c r="G546" s="41"/>
      <c r="H546" s="41"/>
      <c r="I546" s="41"/>
      <c r="J546" s="41"/>
      <c r="K546" s="41"/>
      <c r="L546" s="41"/>
      <c r="M546" s="4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  <c r="DS546" s="31"/>
      <c r="DT546" s="31"/>
      <c r="DU546" s="31"/>
      <c r="DV546" s="31"/>
      <c r="DW546" s="31"/>
      <c r="DX546" s="31"/>
      <c r="DY546" s="31"/>
      <c r="DZ546" s="31"/>
      <c r="EA546" s="31"/>
      <c r="EB546" s="31"/>
      <c r="EC546" s="31"/>
      <c r="ED546" s="31"/>
      <c r="EE546" s="31"/>
      <c r="EF546" s="31"/>
      <c r="EG546" s="31"/>
      <c r="EH546" s="31"/>
      <c r="EI546" s="31"/>
      <c r="EJ546" s="31"/>
      <c r="EK546" s="31"/>
      <c r="EL546" s="31"/>
      <c r="EM546" s="31"/>
      <c r="EN546" s="31"/>
      <c r="EO546" s="31"/>
      <c r="EP546" s="31"/>
      <c r="EQ546" s="31"/>
      <c r="ER546" s="31"/>
      <c r="ES546" s="31"/>
      <c r="ET546" s="31"/>
      <c r="EU546" s="31"/>
      <c r="EV546" s="31"/>
      <c r="EW546" s="31"/>
    </row>
    <row r="547" spans="1:153" s="22" customFormat="1" ht="25.9" hidden="1" customHeight="1" thickBot="1" x14ac:dyDescent="0.3">
      <c r="A547" s="346" t="s">
        <v>29</v>
      </c>
      <c r="B547" s="171"/>
      <c r="C547" s="171"/>
      <c r="D547" s="452" t="s">
        <v>104</v>
      </c>
      <c r="E547" s="453"/>
      <c r="F547" s="453"/>
      <c r="G547" s="454"/>
      <c r="H547" s="41"/>
      <c r="I547" s="41"/>
      <c r="J547" s="41"/>
      <c r="K547" s="41"/>
      <c r="L547" s="41"/>
      <c r="M547" s="4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  <c r="DS547" s="31"/>
      <c r="DT547" s="31"/>
      <c r="DU547" s="31"/>
      <c r="DV547" s="31"/>
      <c r="DW547" s="31"/>
      <c r="DX547" s="31"/>
      <c r="DY547" s="31"/>
      <c r="DZ547" s="31"/>
      <c r="EA547" s="31"/>
      <c r="EB547" s="31"/>
      <c r="EC547" s="31"/>
      <c r="ED547" s="31"/>
      <c r="EE547" s="31"/>
      <c r="EF547" s="31"/>
      <c r="EG547" s="31"/>
      <c r="EH547" s="31"/>
      <c r="EI547" s="31"/>
      <c r="EJ547" s="31"/>
      <c r="EK547" s="31"/>
      <c r="EL547" s="31"/>
      <c r="EM547" s="31"/>
      <c r="EN547" s="31"/>
      <c r="EO547" s="31"/>
      <c r="EP547" s="31"/>
      <c r="EQ547" s="31"/>
      <c r="ER547" s="31"/>
      <c r="ES547" s="31"/>
      <c r="ET547" s="31"/>
      <c r="EU547" s="31"/>
      <c r="EV547" s="31"/>
      <c r="EW547" s="31"/>
    </row>
    <row r="548" spans="1:153" s="14" customFormat="1" ht="13.5" hidden="1" thickBot="1" x14ac:dyDescent="0.25">
      <c r="A548" s="352"/>
      <c r="B548" s="18"/>
      <c r="C548" s="18"/>
      <c r="E548" s="37"/>
      <c r="F548" s="213"/>
      <c r="G548" s="43"/>
      <c r="H548" s="43"/>
      <c r="I548" s="43"/>
      <c r="J548" s="43"/>
      <c r="K548" s="43"/>
      <c r="L548" s="43"/>
      <c r="M548" s="43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32"/>
      <c r="BB548" s="32"/>
      <c r="BC548" s="32"/>
      <c r="BD548" s="32"/>
      <c r="BE548" s="32"/>
      <c r="BF548" s="32"/>
      <c r="BG548" s="32"/>
      <c r="BH548" s="32"/>
      <c r="BI548" s="32"/>
      <c r="BJ548" s="32"/>
      <c r="BK548" s="32"/>
      <c r="BL548" s="32"/>
      <c r="BM548" s="32"/>
      <c r="BN548" s="32"/>
      <c r="BO548" s="32"/>
      <c r="BP548" s="32"/>
      <c r="BQ548" s="32"/>
      <c r="BR548" s="32"/>
      <c r="BS548" s="32"/>
      <c r="BT548" s="32"/>
      <c r="BU548" s="32"/>
      <c r="BV548" s="32"/>
      <c r="BW548" s="32"/>
      <c r="BX548" s="32"/>
      <c r="BY548" s="32"/>
      <c r="BZ548" s="32"/>
      <c r="CA548" s="32"/>
      <c r="CB548" s="32"/>
      <c r="CC548" s="32"/>
      <c r="CD548" s="32"/>
      <c r="CE548" s="32"/>
      <c r="CF548" s="32"/>
      <c r="CG548" s="32"/>
      <c r="CH548" s="32"/>
      <c r="CI548" s="32"/>
      <c r="CJ548" s="32"/>
      <c r="CK548" s="32"/>
      <c r="CL548" s="32"/>
      <c r="CM548" s="32"/>
      <c r="CN548" s="32"/>
      <c r="CO548" s="32"/>
      <c r="CP548" s="32"/>
      <c r="CQ548" s="32"/>
      <c r="CR548" s="32"/>
      <c r="CS548" s="32"/>
      <c r="CT548" s="32"/>
      <c r="CU548" s="32"/>
      <c r="CV548" s="32"/>
      <c r="CW548" s="32"/>
      <c r="CX548" s="32"/>
      <c r="CY548" s="32"/>
      <c r="CZ548" s="32"/>
      <c r="DA548" s="32"/>
      <c r="DB548" s="32"/>
      <c r="DC548" s="32"/>
      <c r="DD548" s="32"/>
      <c r="DE548" s="32"/>
      <c r="DF548" s="32"/>
      <c r="DG548" s="32"/>
      <c r="DH548" s="32"/>
      <c r="DI548" s="32"/>
      <c r="DJ548" s="32"/>
      <c r="DK548" s="32"/>
      <c r="DL548" s="32"/>
      <c r="DM548" s="32"/>
      <c r="DN548" s="32"/>
      <c r="DO548" s="32"/>
      <c r="DP548" s="32"/>
      <c r="DQ548" s="32"/>
      <c r="DR548" s="32"/>
      <c r="DS548" s="32"/>
      <c r="DT548" s="32"/>
      <c r="DU548" s="32"/>
      <c r="DV548" s="32"/>
      <c r="DW548" s="32"/>
      <c r="DX548" s="32"/>
      <c r="DY548" s="32"/>
      <c r="DZ548" s="32"/>
      <c r="EA548" s="32"/>
      <c r="EB548" s="32"/>
      <c r="EC548" s="32"/>
      <c r="ED548" s="32"/>
      <c r="EE548" s="32"/>
      <c r="EF548" s="32"/>
      <c r="EG548" s="32"/>
      <c r="EH548" s="32"/>
      <c r="EI548" s="32"/>
      <c r="EJ548" s="32"/>
      <c r="EK548" s="32"/>
      <c r="EL548" s="32"/>
      <c r="EM548" s="32"/>
      <c r="EN548" s="32"/>
      <c r="EO548" s="32"/>
      <c r="EP548" s="32"/>
      <c r="EQ548" s="32"/>
      <c r="ER548" s="32"/>
      <c r="ES548" s="32"/>
      <c r="ET548" s="32"/>
      <c r="EU548" s="32"/>
      <c r="EV548" s="32"/>
      <c r="EW548" s="32"/>
    </row>
    <row r="549" spans="1:153" s="22" customFormat="1" ht="58.5" hidden="1" customHeight="1" thickBot="1" x14ac:dyDescent="0.3">
      <c r="A549" s="346" t="s">
        <v>102</v>
      </c>
      <c r="B549" s="171"/>
      <c r="C549" s="139"/>
      <c r="D549" s="492" t="s">
        <v>118</v>
      </c>
      <c r="E549" s="493"/>
      <c r="F549" s="493"/>
      <c r="G549" s="493"/>
      <c r="H549" s="493"/>
      <c r="I549" s="494"/>
      <c r="J549" s="109"/>
      <c r="K549" s="41"/>
      <c r="L549" s="41"/>
      <c r="M549" s="4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  <c r="DS549" s="31"/>
      <c r="DT549" s="31"/>
      <c r="DU549" s="31"/>
      <c r="DV549" s="31"/>
      <c r="DW549" s="31"/>
      <c r="DX549" s="31"/>
      <c r="DY549" s="31"/>
      <c r="DZ549" s="31"/>
      <c r="EA549" s="31"/>
      <c r="EB549" s="31"/>
      <c r="EC549" s="31"/>
      <c r="ED549" s="31"/>
      <c r="EE549" s="31"/>
      <c r="EF549" s="31"/>
      <c r="EG549" s="31"/>
      <c r="EH549" s="31"/>
      <c r="EI549" s="31"/>
      <c r="EJ549" s="31"/>
      <c r="EK549" s="31"/>
      <c r="EL549" s="31"/>
      <c r="EM549" s="31"/>
      <c r="EN549" s="31"/>
      <c r="EO549" s="31"/>
      <c r="EP549" s="31"/>
      <c r="EQ549" s="31"/>
      <c r="ER549" s="31"/>
      <c r="ES549" s="31"/>
      <c r="ET549" s="31"/>
      <c r="EU549" s="31"/>
      <c r="EV549" s="31"/>
      <c r="EW549" s="31"/>
    </row>
    <row r="550" spans="1:153" s="19" customFormat="1" ht="15.75" hidden="1" customHeight="1" x14ac:dyDescent="0.25">
      <c r="A550" s="353"/>
      <c r="B550" s="21"/>
      <c r="C550" s="21"/>
      <c r="D550" s="20"/>
      <c r="E550" s="174"/>
      <c r="F550" s="214"/>
      <c r="G550" s="174"/>
      <c r="H550" s="174"/>
      <c r="I550" s="174"/>
      <c r="J550" s="49"/>
      <c r="K550" s="49"/>
      <c r="L550" s="49"/>
      <c r="M550" s="4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</row>
    <row r="551" spans="1:153" s="14" customFormat="1" ht="18" hidden="1" x14ac:dyDescent="0.2">
      <c r="A551" s="346" t="s">
        <v>1039</v>
      </c>
      <c r="B551" s="18"/>
      <c r="C551" s="18"/>
      <c r="D551" s="18"/>
      <c r="E551" s="56"/>
      <c r="F551" s="207"/>
      <c r="G551" s="43"/>
      <c r="H551" s="43"/>
      <c r="I551" s="43"/>
      <c r="J551" s="43"/>
      <c r="K551" s="43"/>
      <c r="L551" s="43"/>
      <c r="M551" s="43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2"/>
      <c r="BO551" s="32"/>
      <c r="BP551" s="32"/>
      <c r="BQ551" s="32"/>
      <c r="BR551" s="32"/>
      <c r="BS551" s="32"/>
      <c r="BT551" s="32"/>
      <c r="BU551" s="32"/>
      <c r="BV551" s="32"/>
      <c r="BW551" s="32"/>
      <c r="BX551" s="32"/>
      <c r="BY551" s="32"/>
      <c r="BZ551" s="32"/>
      <c r="CA551" s="32"/>
      <c r="CB551" s="32"/>
      <c r="CC551" s="32"/>
      <c r="CD551" s="32"/>
      <c r="CE551" s="32"/>
      <c r="CF551" s="32"/>
      <c r="CG551" s="32"/>
      <c r="CH551" s="32"/>
      <c r="CI551" s="32"/>
      <c r="CJ551" s="32"/>
      <c r="CK551" s="32"/>
      <c r="CL551" s="32"/>
      <c r="CM551" s="32"/>
      <c r="CN551" s="32"/>
      <c r="CO551" s="32"/>
      <c r="CP551" s="32"/>
      <c r="CQ551" s="32"/>
      <c r="CR551" s="32"/>
      <c r="CS551" s="32"/>
      <c r="CT551" s="32"/>
      <c r="CU551" s="32"/>
      <c r="CV551" s="32"/>
      <c r="CW551" s="32"/>
      <c r="CX551" s="32"/>
      <c r="CY551" s="32"/>
      <c r="CZ551" s="32"/>
      <c r="DA551" s="32"/>
      <c r="DB551" s="32"/>
      <c r="DC551" s="32"/>
      <c r="DD551" s="32"/>
      <c r="DE551" s="32"/>
      <c r="DF551" s="32"/>
      <c r="DG551" s="32"/>
      <c r="DH551" s="32"/>
      <c r="DI551" s="32"/>
      <c r="DJ551" s="32"/>
      <c r="DK551" s="32"/>
      <c r="DL551" s="32"/>
      <c r="DM551" s="32"/>
      <c r="DN551" s="32"/>
      <c r="DO551" s="32"/>
      <c r="DP551" s="32"/>
      <c r="DQ551" s="32"/>
      <c r="DR551" s="32"/>
      <c r="DS551" s="32"/>
      <c r="DT551" s="32"/>
      <c r="DU551" s="32"/>
      <c r="DV551" s="32"/>
      <c r="DW551" s="32"/>
      <c r="DX551" s="32"/>
      <c r="DY551" s="32"/>
      <c r="DZ551" s="32"/>
      <c r="EA551" s="32"/>
      <c r="EB551" s="32"/>
      <c r="EC551" s="32"/>
      <c r="ED551" s="32"/>
      <c r="EE551" s="32"/>
      <c r="EF551" s="32"/>
      <c r="EG551" s="32"/>
      <c r="EH551" s="32"/>
      <c r="EI551" s="32"/>
      <c r="EJ551" s="32"/>
      <c r="EK551" s="32"/>
      <c r="EL551" s="32"/>
      <c r="EM551" s="32"/>
      <c r="EN551" s="32"/>
      <c r="EO551" s="32"/>
      <c r="EP551" s="32"/>
      <c r="EQ551" s="32"/>
      <c r="ER551" s="32"/>
      <c r="ES551" s="32"/>
      <c r="ET551" s="32"/>
      <c r="EU551" s="32"/>
      <c r="EV551" s="32"/>
      <c r="EW551" s="32"/>
    </row>
    <row r="552" spans="1:153" s="14" customFormat="1" ht="18" hidden="1" x14ac:dyDescent="0.25">
      <c r="A552" s="346" t="s">
        <v>28</v>
      </c>
      <c r="B552" s="16"/>
      <c r="C552" s="16"/>
      <c r="D552" s="15"/>
      <c r="E552" s="56"/>
      <c r="F552" s="207"/>
      <c r="G552" s="43"/>
      <c r="H552" s="43"/>
      <c r="I552" s="43"/>
      <c r="J552" s="43"/>
      <c r="K552" s="43"/>
      <c r="L552" s="43"/>
      <c r="M552" s="43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2"/>
      <c r="BO552" s="32"/>
      <c r="BP552" s="32"/>
      <c r="BQ552" s="32"/>
      <c r="BR552" s="32"/>
      <c r="BS552" s="32"/>
      <c r="BT552" s="32"/>
      <c r="BU552" s="32"/>
      <c r="BV552" s="32"/>
      <c r="BW552" s="32"/>
      <c r="BX552" s="32"/>
      <c r="BY552" s="32"/>
      <c r="BZ552" s="32"/>
      <c r="CA552" s="32"/>
      <c r="CB552" s="32"/>
      <c r="CC552" s="32"/>
      <c r="CD552" s="32"/>
      <c r="CE552" s="32"/>
      <c r="CF552" s="32"/>
      <c r="CG552" s="32"/>
      <c r="CH552" s="32"/>
      <c r="CI552" s="32"/>
      <c r="CJ552" s="32"/>
      <c r="CK552" s="32"/>
      <c r="CL552" s="32"/>
      <c r="CM552" s="32"/>
      <c r="CN552" s="32"/>
      <c r="CO552" s="32"/>
      <c r="CP552" s="32"/>
      <c r="CQ552" s="32"/>
      <c r="CR552" s="32"/>
      <c r="CS552" s="32"/>
      <c r="CT552" s="32"/>
      <c r="CU552" s="32"/>
      <c r="CV552" s="32"/>
      <c r="CW552" s="32"/>
      <c r="CX552" s="32"/>
      <c r="CY552" s="32"/>
      <c r="CZ552" s="32"/>
      <c r="DA552" s="32"/>
      <c r="DB552" s="32"/>
      <c r="DC552" s="32"/>
      <c r="DD552" s="32"/>
      <c r="DE552" s="32"/>
      <c r="DF552" s="32"/>
      <c r="DG552" s="32"/>
      <c r="DH552" s="32"/>
      <c r="DI552" s="32"/>
      <c r="DJ552" s="32"/>
      <c r="DK552" s="32"/>
      <c r="DL552" s="32"/>
      <c r="DM552" s="32"/>
      <c r="DN552" s="32"/>
      <c r="DO552" s="32"/>
      <c r="DP552" s="32"/>
      <c r="DQ552" s="32"/>
      <c r="DR552" s="32"/>
      <c r="DS552" s="32"/>
      <c r="DT552" s="32"/>
      <c r="DU552" s="32"/>
      <c r="DV552" s="32"/>
      <c r="DW552" s="32"/>
      <c r="DX552" s="32"/>
      <c r="DY552" s="32"/>
      <c r="DZ552" s="32"/>
      <c r="EA552" s="32"/>
      <c r="EB552" s="32"/>
      <c r="EC552" s="32"/>
      <c r="ED552" s="32"/>
      <c r="EE552" s="32"/>
      <c r="EF552" s="32"/>
      <c r="EG552" s="32"/>
      <c r="EH552" s="32"/>
      <c r="EI552" s="32"/>
      <c r="EJ552" s="32"/>
      <c r="EK552" s="32"/>
      <c r="EL552" s="32"/>
      <c r="EM552" s="32"/>
      <c r="EN552" s="32"/>
      <c r="EO552" s="32"/>
      <c r="EP552" s="32"/>
      <c r="EQ552" s="32"/>
      <c r="ER552" s="32"/>
      <c r="ES552" s="32"/>
      <c r="ET552" s="32"/>
      <c r="EU552" s="32"/>
      <c r="EV552" s="32"/>
      <c r="EW552" s="32"/>
    </row>
    <row r="553" spans="1:153" s="14" customFormat="1" ht="12.6" hidden="1" customHeight="1" x14ac:dyDescent="0.25">
      <c r="A553" s="346"/>
      <c r="B553" s="16"/>
      <c r="C553" s="16"/>
      <c r="D553" s="15"/>
      <c r="E553" s="56"/>
      <c r="F553" s="207"/>
      <c r="G553" s="43"/>
      <c r="H553" s="43"/>
      <c r="I553" s="43"/>
      <c r="J553" s="43"/>
      <c r="K553" s="43"/>
      <c r="L553" s="43"/>
      <c r="M553" s="43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2"/>
      <c r="BO553" s="32"/>
      <c r="BP553" s="32"/>
      <c r="BQ553" s="32"/>
      <c r="BR553" s="32"/>
      <c r="BS553" s="32"/>
      <c r="BT553" s="32"/>
      <c r="BU553" s="32"/>
      <c r="BV553" s="32"/>
      <c r="BW553" s="32"/>
      <c r="BX553" s="32"/>
      <c r="BY553" s="32"/>
      <c r="BZ553" s="32"/>
      <c r="CA553" s="32"/>
      <c r="CB553" s="32"/>
      <c r="CC553" s="32"/>
      <c r="CD553" s="32"/>
      <c r="CE553" s="32"/>
      <c r="CF553" s="32"/>
      <c r="CG553" s="32"/>
      <c r="CH553" s="32"/>
      <c r="CI553" s="32"/>
      <c r="CJ553" s="32"/>
      <c r="CK553" s="32"/>
      <c r="CL553" s="32"/>
      <c r="CM553" s="32"/>
      <c r="CN553" s="32"/>
      <c r="CO553" s="32"/>
      <c r="CP553" s="32"/>
      <c r="CQ553" s="32"/>
      <c r="CR553" s="32"/>
      <c r="CS553" s="32"/>
      <c r="CT553" s="32"/>
      <c r="CU553" s="32"/>
      <c r="CV553" s="32"/>
      <c r="CW553" s="32"/>
      <c r="CX553" s="32"/>
      <c r="CY553" s="32"/>
      <c r="CZ553" s="32"/>
      <c r="DA553" s="32"/>
      <c r="DB553" s="32"/>
      <c r="DC553" s="32"/>
      <c r="DD553" s="32"/>
      <c r="DE553" s="32"/>
      <c r="DF553" s="32"/>
      <c r="DG553" s="32"/>
      <c r="DH553" s="32"/>
      <c r="DI553" s="32"/>
      <c r="DJ553" s="32"/>
      <c r="DK553" s="32"/>
      <c r="DL553" s="32"/>
      <c r="DM553" s="32"/>
      <c r="DN553" s="32"/>
      <c r="DO553" s="32"/>
      <c r="DP553" s="32"/>
      <c r="DQ553" s="32"/>
      <c r="DR553" s="32"/>
      <c r="DS553" s="32"/>
      <c r="DT553" s="32"/>
      <c r="DU553" s="32"/>
      <c r="DV553" s="32"/>
      <c r="DW553" s="32"/>
      <c r="DX553" s="32"/>
      <c r="DY553" s="32"/>
      <c r="DZ553" s="32"/>
      <c r="EA553" s="32"/>
      <c r="EB553" s="32"/>
      <c r="EC553" s="32"/>
      <c r="ED553" s="32"/>
      <c r="EE553" s="32"/>
      <c r="EF553" s="32"/>
      <c r="EG553" s="32"/>
      <c r="EH553" s="32"/>
      <c r="EI553" s="32"/>
      <c r="EJ553" s="32"/>
      <c r="EK553" s="32"/>
      <c r="EL553" s="32"/>
      <c r="EM553" s="32"/>
      <c r="EN553" s="32"/>
      <c r="EO553" s="32"/>
      <c r="EP553" s="32"/>
      <c r="EQ553" s="32"/>
      <c r="ER553" s="32"/>
      <c r="ES553" s="32"/>
      <c r="ET553" s="32"/>
      <c r="EU553" s="32"/>
      <c r="EV553" s="32"/>
      <c r="EW553" s="32"/>
    </row>
    <row r="554" spans="1:153" s="14" customFormat="1" ht="18.75" hidden="1" thickBot="1" x14ac:dyDescent="0.3">
      <c r="A554" s="354"/>
      <c r="B554" s="16"/>
      <c r="C554" s="16"/>
      <c r="D554" s="15"/>
      <c r="E554" s="56"/>
      <c r="F554" s="207"/>
      <c r="G554" s="43"/>
      <c r="H554" s="43"/>
      <c r="I554" s="43"/>
      <c r="J554" s="43"/>
      <c r="K554" s="43"/>
      <c r="L554" s="43"/>
      <c r="M554" s="43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2"/>
      <c r="BO554" s="32"/>
      <c r="BP554" s="32"/>
      <c r="BQ554" s="32"/>
      <c r="BR554" s="32"/>
      <c r="BS554" s="32"/>
      <c r="BT554" s="32"/>
      <c r="BU554" s="32"/>
      <c r="BV554" s="32"/>
      <c r="BW554" s="32"/>
      <c r="BX554" s="32"/>
      <c r="BY554" s="32"/>
      <c r="BZ554" s="32"/>
      <c r="CA554" s="32"/>
      <c r="CB554" s="32"/>
      <c r="CC554" s="32"/>
      <c r="CD554" s="32"/>
      <c r="CE554" s="32"/>
      <c r="CF554" s="32"/>
      <c r="CG554" s="32"/>
      <c r="CH554" s="32"/>
      <c r="CI554" s="32"/>
      <c r="CJ554" s="32"/>
      <c r="CK554" s="32"/>
      <c r="CL554" s="32"/>
      <c r="CM554" s="32"/>
      <c r="CN554" s="32"/>
      <c r="CO554" s="32"/>
      <c r="CP554" s="32"/>
      <c r="CQ554" s="32"/>
      <c r="CR554" s="32"/>
      <c r="CS554" s="32"/>
      <c r="CT554" s="32"/>
      <c r="CU554" s="32"/>
      <c r="CV554" s="32"/>
      <c r="CW554" s="32"/>
      <c r="CX554" s="32"/>
      <c r="CY554" s="32"/>
      <c r="CZ554" s="32"/>
      <c r="DA554" s="32"/>
      <c r="DB554" s="32"/>
      <c r="DC554" s="32"/>
      <c r="DD554" s="32"/>
      <c r="DE554" s="32"/>
      <c r="DF554" s="32"/>
      <c r="DG554" s="32"/>
      <c r="DH554" s="32"/>
      <c r="DI554" s="32"/>
      <c r="DJ554" s="32"/>
      <c r="DK554" s="32"/>
      <c r="DL554" s="32"/>
      <c r="DM554" s="32"/>
      <c r="DN554" s="32"/>
      <c r="DO554" s="32"/>
      <c r="DP554" s="32"/>
      <c r="DQ554" s="32"/>
      <c r="DR554" s="32"/>
      <c r="DS554" s="32"/>
      <c r="DT554" s="32"/>
      <c r="DU554" s="32"/>
      <c r="DV554" s="32"/>
      <c r="DW554" s="32"/>
      <c r="DX554" s="32"/>
      <c r="DY554" s="32"/>
      <c r="DZ554" s="32"/>
      <c r="EA554" s="32"/>
      <c r="EB554" s="32"/>
      <c r="EC554" s="32"/>
      <c r="ED554" s="32"/>
      <c r="EE554" s="32"/>
      <c r="EF554" s="32"/>
      <c r="EG554" s="32"/>
      <c r="EH554" s="32"/>
      <c r="EI554" s="32"/>
      <c r="EJ554" s="32"/>
      <c r="EK554" s="32"/>
      <c r="EL554" s="32"/>
      <c r="EM554" s="32"/>
      <c r="EN554" s="32"/>
      <c r="EO554" s="32"/>
      <c r="EP554" s="32"/>
      <c r="EQ554" s="32"/>
      <c r="ER554" s="32"/>
      <c r="ES554" s="32"/>
      <c r="ET554" s="32"/>
      <c r="EU554" s="32"/>
      <c r="EV554" s="32"/>
      <c r="EW554" s="32"/>
    </row>
    <row r="555" spans="1:153" s="3" customFormat="1" ht="32.450000000000003" hidden="1" customHeight="1" x14ac:dyDescent="0.2">
      <c r="A555" s="458" t="s">
        <v>27</v>
      </c>
      <c r="B555" s="440" t="s">
        <v>26</v>
      </c>
      <c r="C555" s="440" t="s">
        <v>25</v>
      </c>
      <c r="D555" s="440" t="s">
        <v>24</v>
      </c>
      <c r="E555" s="440" t="s">
        <v>23</v>
      </c>
      <c r="F555" s="461" t="s">
        <v>22</v>
      </c>
      <c r="G555" s="440" t="s">
        <v>1247</v>
      </c>
      <c r="H555" s="172" t="s">
        <v>21</v>
      </c>
      <c r="I555" s="172" t="s">
        <v>20</v>
      </c>
      <c r="J555" s="172" t="s">
        <v>19</v>
      </c>
      <c r="K555" s="172" t="s">
        <v>101</v>
      </c>
      <c r="L555" s="440" t="s">
        <v>18</v>
      </c>
      <c r="M555" s="442"/>
    </row>
    <row r="556" spans="1:153" s="3" customFormat="1" ht="30" hidden="1" customHeight="1" thickBot="1" x14ac:dyDescent="0.25">
      <c r="A556" s="459"/>
      <c r="B556" s="460"/>
      <c r="C556" s="460"/>
      <c r="D556" s="460"/>
      <c r="E556" s="460"/>
      <c r="F556" s="462"/>
      <c r="G556" s="460"/>
      <c r="H556" s="68" t="s">
        <v>94</v>
      </c>
      <c r="I556" s="68" t="s">
        <v>95</v>
      </c>
      <c r="J556" s="68" t="s">
        <v>96</v>
      </c>
      <c r="K556" s="68" t="s">
        <v>97</v>
      </c>
      <c r="L556" s="173" t="s">
        <v>1083</v>
      </c>
      <c r="M556" s="69" t="s">
        <v>17</v>
      </c>
    </row>
    <row r="557" spans="1:153" s="12" customFormat="1" ht="24.95" hidden="1" customHeight="1" x14ac:dyDescent="0.25">
      <c r="A557" s="347" t="s">
        <v>16</v>
      </c>
      <c r="B557" s="463" t="s">
        <v>15</v>
      </c>
      <c r="C557" s="464"/>
      <c r="D557" s="464"/>
      <c r="E557" s="464"/>
      <c r="F557" s="465"/>
      <c r="G557" s="66"/>
      <c r="H557" s="66"/>
      <c r="I557" s="66"/>
      <c r="J557" s="66"/>
      <c r="K557" s="66"/>
      <c r="L557" s="66"/>
      <c r="M557" s="67"/>
      <c r="N557" s="33"/>
      <c r="O557" s="33"/>
      <c r="P557" s="33"/>
      <c r="Q557" s="33"/>
      <c r="R557" s="33"/>
      <c r="S557" s="33"/>
      <c r="T557" s="33"/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33"/>
      <c r="BB557" s="33"/>
      <c r="BC557" s="33"/>
      <c r="BD557" s="33"/>
      <c r="BE557" s="33"/>
      <c r="BF557" s="33"/>
      <c r="BG557" s="33"/>
      <c r="BH557" s="33"/>
      <c r="BI557" s="33"/>
      <c r="BJ557" s="33"/>
      <c r="BK557" s="33"/>
      <c r="BL557" s="33"/>
      <c r="BM557" s="33"/>
      <c r="BN557" s="33"/>
      <c r="BO557" s="33"/>
      <c r="BP557" s="33"/>
      <c r="BQ557" s="33"/>
      <c r="BR557" s="33"/>
      <c r="BS557" s="33"/>
      <c r="BT557" s="33"/>
      <c r="BU557" s="33"/>
      <c r="BV557" s="33"/>
      <c r="BW557" s="33"/>
      <c r="BX557" s="33"/>
      <c r="BY557" s="33"/>
      <c r="BZ557" s="33"/>
      <c r="CA557" s="33"/>
      <c r="CB557" s="33"/>
      <c r="CC557" s="33"/>
      <c r="CD557" s="33"/>
      <c r="CE557" s="33"/>
      <c r="CF557" s="33"/>
      <c r="CG557" s="33"/>
      <c r="CH557" s="33"/>
      <c r="CI557" s="33"/>
      <c r="CJ557" s="33"/>
      <c r="CK557" s="33"/>
      <c r="CL557" s="33"/>
      <c r="CM557" s="33"/>
      <c r="CN557" s="33"/>
      <c r="CO557" s="33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</row>
    <row r="558" spans="1:153" s="11" customFormat="1" ht="23.1" hidden="1" customHeight="1" x14ac:dyDescent="0.25">
      <c r="A558" s="348" t="s">
        <v>14</v>
      </c>
      <c r="B558" s="76" t="s">
        <v>13</v>
      </c>
      <c r="C558" s="76"/>
      <c r="D558" s="9"/>
      <c r="E558" s="40"/>
      <c r="F558" s="210"/>
      <c r="G558" s="40"/>
      <c r="H558" s="40"/>
      <c r="I558" s="40"/>
      <c r="J558" s="47"/>
      <c r="K558" s="47"/>
      <c r="L558" s="40"/>
      <c r="M558" s="64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</row>
    <row r="559" spans="1:153" s="10" customFormat="1" ht="33" hidden="1" customHeight="1" x14ac:dyDescent="0.25">
      <c r="A559" s="348" t="s">
        <v>12</v>
      </c>
      <c r="B559" s="76" t="s">
        <v>11</v>
      </c>
      <c r="C559" s="76"/>
      <c r="D559" s="9"/>
      <c r="E559" s="40"/>
      <c r="F559" s="210"/>
      <c r="G559" s="40"/>
      <c r="H559" s="40"/>
      <c r="I559" s="40"/>
      <c r="J559" s="40"/>
      <c r="K559" s="40"/>
      <c r="L559" s="40"/>
      <c r="M559" s="64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</row>
    <row r="560" spans="1:153" s="10" customFormat="1" ht="20.25" hidden="1" customHeight="1" x14ac:dyDescent="0.25">
      <c r="A560" s="348" t="s">
        <v>10</v>
      </c>
      <c r="B560" s="179" t="s">
        <v>9</v>
      </c>
      <c r="C560" s="76"/>
      <c r="D560" s="9"/>
      <c r="E560" s="40"/>
      <c r="F560" s="210"/>
      <c r="G560" s="40"/>
      <c r="H560" s="40"/>
      <c r="I560" s="40"/>
      <c r="J560" s="40"/>
      <c r="K560" s="40"/>
      <c r="L560" s="40"/>
      <c r="M560" s="64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</row>
    <row r="561" spans="1:153" s="10" customFormat="1" ht="23.1" hidden="1" customHeight="1" x14ac:dyDescent="0.25">
      <c r="A561" s="348" t="s">
        <v>8</v>
      </c>
      <c r="B561" s="76" t="s">
        <v>4</v>
      </c>
      <c r="C561" s="76"/>
      <c r="D561" s="9"/>
      <c r="E561" s="40"/>
      <c r="F561" s="210"/>
      <c r="G561" s="40"/>
      <c r="H561" s="40"/>
      <c r="I561" s="40"/>
      <c r="J561" s="40"/>
      <c r="K561" s="40"/>
      <c r="L561" s="40"/>
      <c r="M561" s="64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</row>
    <row r="562" spans="1:153" s="13" customFormat="1" ht="23.1" hidden="1" customHeight="1" x14ac:dyDescent="0.25">
      <c r="A562" s="348" t="s">
        <v>7</v>
      </c>
      <c r="B562" s="179" t="s">
        <v>6</v>
      </c>
      <c r="C562" s="76"/>
      <c r="D562" s="9"/>
      <c r="E562" s="40"/>
      <c r="F562" s="210"/>
      <c r="G562" s="40"/>
      <c r="H562" s="40"/>
      <c r="I562" s="40"/>
      <c r="J562" s="40"/>
      <c r="K562" s="40"/>
      <c r="L562" s="40"/>
      <c r="M562" s="64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</row>
    <row r="563" spans="1:153" s="6" customFormat="1" ht="24.75" hidden="1" customHeight="1" x14ac:dyDescent="0.25">
      <c r="A563" s="355" t="s">
        <v>30</v>
      </c>
      <c r="B563" s="81" t="s">
        <v>5</v>
      </c>
      <c r="C563" s="76"/>
      <c r="D563" s="9"/>
      <c r="E563" s="40"/>
      <c r="F563" s="210"/>
      <c r="G563" s="40"/>
      <c r="H563" s="40"/>
      <c r="I563" s="40"/>
      <c r="J563" s="40"/>
      <c r="K563" s="40"/>
      <c r="L563" s="40"/>
      <c r="M563" s="64"/>
    </row>
    <row r="564" spans="1:153" ht="12" hidden="1" customHeight="1" thickBot="1" x14ac:dyDescent="0.25">
      <c r="A564" s="349"/>
      <c r="B564" s="85"/>
      <c r="C564" s="85"/>
      <c r="D564" s="83"/>
      <c r="E564" s="83"/>
      <c r="F564" s="215"/>
      <c r="G564" s="84"/>
      <c r="H564" s="40"/>
      <c r="I564" s="48"/>
      <c r="J564" s="48"/>
      <c r="K564" s="48"/>
      <c r="L564" s="40"/>
      <c r="M564" s="65"/>
    </row>
    <row r="565" spans="1:153" s="5" customFormat="1" ht="25.9" hidden="1" customHeight="1" thickBot="1" x14ac:dyDescent="0.25">
      <c r="A565" s="350" t="s">
        <v>1</v>
      </c>
      <c r="B565" s="451" t="s">
        <v>0</v>
      </c>
      <c r="C565" s="451"/>
      <c r="D565" s="451"/>
      <c r="E565" s="71"/>
      <c r="F565" s="212"/>
      <c r="G565" s="61">
        <f t="shared" ref="G565:M565" si="43">SUM(G558:G563)</f>
        <v>0</v>
      </c>
      <c r="H565" s="61">
        <f t="shared" si="43"/>
        <v>0</v>
      </c>
      <c r="I565" s="61">
        <f t="shared" si="43"/>
        <v>0</v>
      </c>
      <c r="J565" s="61">
        <f t="shared" si="43"/>
        <v>0</v>
      </c>
      <c r="K565" s="61">
        <f t="shared" si="43"/>
        <v>0</v>
      </c>
      <c r="L565" s="61">
        <f t="shared" si="43"/>
        <v>0</v>
      </c>
      <c r="M565" s="61">
        <f t="shared" si="43"/>
        <v>0</v>
      </c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</row>
    <row r="566" spans="1:153" hidden="1" x14ac:dyDescent="0.2">
      <c r="A566" s="445"/>
      <c r="B566" s="445"/>
      <c r="C566" s="445"/>
      <c r="D566" s="445"/>
      <c r="E566" s="445"/>
      <c r="F566" s="445"/>
      <c r="G566" s="445"/>
      <c r="H566" s="445"/>
    </row>
    <row r="567" spans="1:153" s="22" customFormat="1" ht="10.15" hidden="1" customHeight="1" thickBot="1" x14ac:dyDescent="0.3">
      <c r="A567" s="346"/>
      <c r="B567" s="171"/>
      <c r="C567" s="171"/>
      <c r="E567" s="55"/>
      <c r="F567" s="206"/>
      <c r="G567" s="41"/>
      <c r="H567" s="41"/>
      <c r="I567" s="41"/>
      <c r="J567" s="41"/>
      <c r="K567" s="41"/>
      <c r="L567" s="41"/>
      <c r="M567" s="4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  <c r="DS567" s="31"/>
      <c r="DT567" s="31"/>
      <c r="DU567" s="31"/>
      <c r="DV567" s="31"/>
      <c r="DW567" s="31"/>
      <c r="DX567" s="31"/>
      <c r="DY567" s="31"/>
      <c r="DZ567" s="31"/>
      <c r="EA567" s="31"/>
      <c r="EB567" s="31"/>
      <c r="EC567" s="31"/>
      <c r="ED567" s="31"/>
      <c r="EE567" s="31"/>
      <c r="EF567" s="31"/>
      <c r="EG567" s="31"/>
      <c r="EH567" s="31"/>
      <c r="EI567" s="31"/>
      <c r="EJ567" s="31"/>
      <c r="EK567" s="31"/>
      <c r="EL567" s="31"/>
      <c r="EM567" s="31"/>
      <c r="EN567" s="31"/>
      <c r="EO567" s="31"/>
      <c r="EP567" s="31"/>
      <c r="EQ567" s="31"/>
      <c r="ER567" s="31"/>
      <c r="ES567" s="31"/>
      <c r="ET567" s="31"/>
      <c r="EU567" s="31"/>
      <c r="EV567" s="31"/>
      <c r="EW567" s="31"/>
    </row>
    <row r="568" spans="1:153" s="22" customFormat="1" ht="25.9" customHeight="1" thickBot="1" x14ac:dyDescent="0.3">
      <c r="A568" s="346" t="s">
        <v>29</v>
      </c>
      <c r="B568" s="171"/>
      <c r="C568" s="171"/>
      <c r="D568" s="452" t="s">
        <v>104</v>
      </c>
      <c r="E568" s="453"/>
      <c r="F568" s="453"/>
      <c r="G568" s="454"/>
      <c r="H568" s="41"/>
      <c r="I568" s="41"/>
      <c r="J568" s="41"/>
      <c r="K568" s="41"/>
      <c r="L568" s="41"/>
      <c r="M568" s="4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  <c r="DS568" s="31"/>
      <c r="DT568" s="31"/>
      <c r="DU568" s="31"/>
      <c r="DV568" s="31"/>
      <c r="DW568" s="31"/>
      <c r="DX568" s="31"/>
      <c r="DY568" s="31"/>
      <c r="DZ568" s="31"/>
      <c r="EA568" s="31"/>
      <c r="EB568" s="31"/>
      <c r="EC568" s="31"/>
      <c r="ED568" s="31"/>
      <c r="EE568" s="31"/>
      <c r="EF568" s="31"/>
      <c r="EG568" s="31"/>
      <c r="EH568" s="31"/>
      <c r="EI568" s="31"/>
      <c r="EJ568" s="31"/>
      <c r="EK568" s="31"/>
      <c r="EL568" s="31"/>
      <c r="EM568" s="31"/>
      <c r="EN568" s="31"/>
      <c r="EO568" s="31"/>
      <c r="EP568" s="31"/>
      <c r="EQ568" s="31"/>
      <c r="ER568" s="31"/>
      <c r="ES568" s="31"/>
      <c r="ET568" s="31"/>
      <c r="EU568" s="31"/>
      <c r="EV568" s="31"/>
      <c r="EW568" s="31"/>
    </row>
    <row r="569" spans="1:153" s="14" customFormat="1" ht="13.5" thickBot="1" x14ac:dyDescent="0.25">
      <c r="A569" s="352"/>
      <c r="B569" s="18"/>
      <c r="C569" s="18"/>
      <c r="E569" s="37"/>
      <c r="F569" s="213"/>
      <c r="G569" s="43"/>
      <c r="H569" s="43"/>
      <c r="I569" s="43"/>
      <c r="J569" s="43"/>
      <c r="K569" s="43"/>
      <c r="L569" s="43"/>
      <c r="M569" s="43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2"/>
      <c r="BO569" s="32"/>
      <c r="BP569" s="32"/>
      <c r="BQ569" s="32"/>
      <c r="BR569" s="32"/>
      <c r="BS569" s="32"/>
      <c r="BT569" s="32"/>
      <c r="BU569" s="32"/>
      <c r="BV569" s="32"/>
      <c r="BW569" s="32"/>
      <c r="BX569" s="32"/>
      <c r="BY569" s="32"/>
      <c r="BZ569" s="32"/>
      <c r="CA569" s="32"/>
      <c r="CB569" s="32"/>
      <c r="CC569" s="32"/>
      <c r="CD569" s="32"/>
      <c r="CE569" s="32"/>
      <c r="CF569" s="32"/>
      <c r="CG569" s="32"/>
      <c r="CH569" s="32"/>
      <c r="CI569" s="32"/>
      <c r="CJ569" s="32"/>
      <c r="CK569" s="32"/>
      <c r="CL569" s="32"/>
      <c r="CM569" s="32"/>
      <c r="CN569" s="32"/>
      <c r="CO569" s="32"/>
      <c r="CP569" s="32"/>
      <c r="CQ569" s="32"/>
      <c r="CR569" s="32"/>
      <c r="CS569" s="32"/>
      <c r="CT569" s="32"/>
      <c r="CU569" s="32"/>
      <c r="CV569" s="32"/>
      <c r="CW569" s="32"/>
      <c r="CX569" s="32"/>
      <c r="CY569" s="32"/>
      <c r="CZ569" s="32"/>
      <c r="DA569" s="32"/>
      <c r="DB569" s="32"/>
      <c r="DC569" s="32"/>
      <c r="DD569" s="32"/>
      <c r="DE569" s="32"/>
      <c r="DF569" s="32"/>
      <c r="DG569" s="32"/>
      <c r="DH569" s="32"/>
      <c r="DI569" s="32"/>
      <c r="DJ569" s="32"/>
      <c r="DK569" s="32"/>
      <c r="DL569" s="32"/>
      <c r="DM569" s="32"/>
      <c r="DN569" s="32"/>
      <c r="DO569" s="32"/>
      <c r="DP569" s="32"/>
      <c r="DQ569" s="32"/>
      <c r="DR569" s="32"/>
      <c r="DS569" s="32"/>
      <c r="DT569" s="32"/>
      <c r="DU569" s="32"/>
      <c r="DV569" s="32"/>
      <c r="DW569" s="32"/>
      <c r="DX569" s="32"/>
      <c r="DY569" s="32"/>
      <c r="DZ569" s="32"/>
      <c r="EA569" s="32"/>
      <c r="EB569" s="32"/>
      <c r="EC569" s="32"/>
      <c r="ED569" s="32"/>
      <c r="EE569" s="32"/>
      <c r="EF569" s="32"/>
      <c r="EG569" s="32"/>
      <c r="EH569" s="32"/>
      <c r="EI569" s="32"/>
      <c r="EJ569" s="32"/>
      <c r="EK569" s="32"/>
      <c r="EL569" s="32"/>
      <c r="EM569" s="32"/>
      <c r="EN569" s="32"/>
      <c r="EO569" s="32"/>
      <c r="EP569" s="32"/>
      <c r="EQ569" s="32"/>
      <c r="ER569" s="32"/>
      <c r="ES569" s="32"/>
      <c r="ET569" s="32"/>
      <c r="EU569" s="32"/>
      <c r="EV569" s="32"/>
      <c r="EW569" s="32"/>
    </row>
    <row r="570" spans="1:153" s="19" customFormat="1" ht="40.5" customHeight="1" thickBot="1" x14ac:dyDescent="0.3">
      <c r="A570" s="353" t="s">
        <v>102</v>
      </c>
      <c r="B570" s="21"/>
      <c r="C570" s="139"/>
      <c r="D570" s="455" t="s">
        <v>119</v>
      </c>
      <c r="E570" s="456"/>
      <c r="F570" s="456"/>
      <c r="G570" s="456"/>
      <c r="H570" s="457"/>
      <c r="I570" s="110"/>
      <c r="J570" s="49"/>
      <c r="K570" s="49"/>
      <c r="L570" s="49"/>
      <c r="M570" s="4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</row>
    <row r="571" spans="1:153" s="19" customFormat="1" ht="15.75" customHeight="1" x14ac:dyDescent="0.25">
      <c r="A571" s="353"/>
      <c r="B571" s="21"/>
      <c r="C571" s="21"/>
      <c r="D571" s="20"/>
      <c r="E571" s="174"/>
      <c r="F571" s="214"/>
      <c r="G571" s="174"/>
      <c r="H571" s="174"/>
      <c r="I571" s="174"/>
      <c r="J571" s="49"/>
      <c r="K571" s="49"/>
      <c r="L571" s="49"/>
      <c r="M571" s="4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</row>
    <row r="572" spans="1:153" s="14" customFormat="1" ht="18" x14ac:dyDescent="0.2">
      <c r="A572" s="346" t="s">
        <v>1079</v>
      </c>
      <c r="B572" s="18"/>
      <c r="C572" s="18"/>
      <c r="D572" s="18"/>
      <c r="E572" s="56"/>
      <c r="F572" s="207"/>
      <c r="G572" s="43"/>
      <c r="H572" s="43"/>
      <c r="I572" s="43"/>
      <c r="J572" s="43"/>
      <c r="K572" s="43"/>
      <c r="L572" s="43"/>
      <c r="M572" s="43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2"/>
      <c r="BO572" s="32"/>
      <c r="BP572" s="32"/>
      <c r="BQ572" s="32"/>
      <c r="BR572" s="32"/>
      <c r="BS572" s="32"/>
      <c r="BT572" s="32"/>
      <c r="BU572" s="32"/>
      <c r="BV572" s="32"/>
      <c r="BW572" s="32"/>
      <c r="BX572" s="32"/>
      <c r="BY572" s="32"/>
      <c r="BZ572" s="32"/>
      <c r="CA572" s="32"/>
      <c r="CB572" s="32"/>
      <c r="CC572" s="32"/>
      <c r="CD572" s="32"/>
      <c r="CE572" s="32"/>
      <c r="CF572" s="32"/>
      <c r="CG572" s="32"/>
      <c r="CH572" s="32"/>
      <c r="CI572" s="32"/>
      <c r="CJ572" s="32"/>
      <c r="CK572" s="32"/>
      <c r="CL572" s="32"/>
      <c r="CM572" s="32"/>
      <c r="CN572" s="32"/>
      <c r="CO572" s="32"/>
      <c r="CP572" s="32"/>
      <c r="CQ572" s="32"/>
      <c r="CR572" s="32"/>
      <c r="CS572" s="32"/>
      <c r="CT572" s="32"/>
      <c r="CU572" s="32"/>
      <c r="CV572" s="32"/>
      <c r="CW572" s="32"/>
      <c r="CX572" s="32"/>
      <c r="CY572" s="32"/>
      <c r="CZ572" s="32"/>
      <c r="DA572" s="32"/>
      <c r="DB572" s="32"/>
      <c r="DC572" s="32"/>
      <c r="DD572" s="32"/>
      <c r="DE572" s="32"/>
      <c r="DF572" s="32"/>
      <c r="DG572" s="32"/>
      <c r="DH572" s="32"/>
      <c r="DI572" s="32"/>
      <c r="DJ572" s="32"/>
      <c r="DK572" s="32"/>
      <c r="DL572" s="32"/>
      <c r="DM572" s="32"/>
      <c r="DN572" s="32"/>
      <c r="DO572" s="32"/>
      <c r="DP572" s="32"/>
      <c r="DQ572" s="32"/>
      <c r="DR572" s="32"/>
      <c r="DS572" s="32"/>
      <c r="DT572" s="32"/>
      <c r="DU572" s="32"/>
      <c r="DV572" s="32"/>
      <c r="DW572" s="32"/>
      <c r="DX572" s="32"/>
      <c r="DY572" s="32"/>
      <c r="DZ572" s="32"/>
      <c r="EA572" s="32"/>
      <c r="EB572" s="32"/>
      <c r="EC572" s="32"/>
      <c r="ED572" s="32"/>
      <c r="EE572" s="32"/>
      <c r="EF572" s="32"/>
      <c r="EG572" s="32"/>
      <c r="EH572" s="32"/>
      <c r="EI572" s="32"/>
      <c r="EJ572" s="32"/>
      <c r="EK572" s="32"/>
      <c r="EL572" s="32"/>
      <c r="EM572" s="32"/>
      <c r="EN572" s="32"/>
      <c r="EO572" s="32"/>
      <c r="EP572" s="32"/>
      <c r="EQ572" s="32"/>
      <c r="ER572" s="32"/>
      <c r="ES572" s="32"/>
      <c r="ET572" s="32"/>
      <c r="EU572" s="32"/>
      <c r="EV572" s="32"/>
      <c r="EW572" s="32"/>
    </row>
    <row r="573" spans="1:153" s="14" customFormat="1" ht="18" x14ac:dyDescent="0.25">
      <c r="A573" s="346" t="s">
        <v>28</v>
      </c>
      <c r="B573" s="16"/>
      <c r="C573" s="16"/>
      <c r="D573" s="15"/>
      <c r="E573" s="56"/>
      <c r="F573" s="207"/>
      <c r="G573" s="43"/>
      <c r="H573" s="43"/>
      <c r="I573" s="43"/>
      <c r="J573" s="43"/>
      <c r="K573" s="43"/>
      <c r="L573" s="43"/>
      <c r="M573" s="43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2"/>
      <c r="BO573" s="32"/>
      <c r="BP573" s="32"/>
      <c r="BQ573" s="32"/>
      <c r="BR573" s="32"/>
      <c r="BS573" s="32"/>
      <c r="BT573" s="32"/>
      <c r="BU573" s="32"/>
      <c r="BV573" s="32"/>
      <c r="BW573" s="32"/>
      <c r="BX573" s="32"/>
      <c r="BY573" s="32"/>
      <c r="BZ573" s="32"/>
      <c r="CA573" s="32"/>
      <c r="CB573" s="32"/>
      <c r="CC573" s="32"/>
      <c r="CD573" s="32"/>
      <c r="CE573" s="32"/>
      <c r="CF573" s="32"/>
      <c r="CG573" s="32"/>
      <c r="CH573" s="32"/>
      <c r="CI573" s="32"/>
      <c r="CJ573" s="32"/>
      <c r="CK573" s="32"/>
      <c r="CL573" s="32"/>
      <c r="CM573" s="32"/>
      <c r="CN573" s="32"/>
      <c r="CO573" s="32"/>
      <c r="CP573" s="32"/>
      <c r="CQ573" s="32"/>
      <c r="CR573" s="32"/>
      <c r="CS573" s="32"/>
      <c r="CT573" s="32"/>
      <c r="CU573" s="32"/>
      <c r="CV573" s="32"/>
      <c r="CW573" s="32"/>
      <c r="CX573" s="32"/>
      <c r="CY573" s="32"/>
      <c r="CZ573" s="32"/>
      <c r="DA573" s="32"/>
      <c r="DB573" s="32"/>
      <c r="DC573" s="32"/>
      <c r="DD573" s="32"/>
      <c r="DE573" s="32"/>
      <c r="DF573" s="32"/>
      <c r="DG573" s="32"/>
      <c r="DH573" s="32"/>
      <c r="DI573" s="32"/>
      <c r="DJ573" s="32"/>
      <c r="DK573" s="32"/>
      <c r="DL573" s="32"/>
      <c r="DM573" s="32"/>
      <c r="DN573" s="32"/>
      <c r="DO573" s="32"/>
      <c r="DP573" s="32"/>
      <c r="DQ573" s="32"/>
      <c r="DR573" s="32"/>
      <c r="DS573" s="32"/>
      <c r="DT573" s="32"/>
      <c r="DU573" s="32"/>
      <c r="DV573" s="32"/>
      <c r="DW573" s="32"/>
      <c r="DX573" s="32"/>
      <c r="DY573" s="32"/>
      <c r="DZ573" s="32"/>
      <c r="EA573" s="32"/>
      <c r="EB573" s="32"/>
      <c r="EC573" s="32"/>
      <c r="ED573" s="32"/>
      <c r="EE573" s="32"/>
      <c r="EF573" s="32"/>
      <c r="EG573" s="32"/>
      <c r="EH573" s="32"/>
      <c r="EI573" s="32"/>
      <c r="EJ573" s="32"/>
      <c r="EK573" s="32"/>
      <c r="EL573" s="32"/>
      <c r="EM573" s="32"/>
      <c r="EN573" s="32"/>
      <c r="EO573" s="32"/>
      <c r="EP573" s="32"/>
      <c r="EQ573" s="32"/>
      <c r="ER573" s="32"/>
      <c r="ES573" s="32"/>
      <c r="ET573" s="32"/>
      <c r="EU573" s="32"/>
      <c r="EV573" s="32"/>
      <c r="EW573" s="32"/>
    </row>
    <row r="574" spans="1:153" s="14" customFormat="1" ht="12.6" customHeight="1" x14ac:dyDescent="0.25">
      <c r="A574" s="346"/>
      <c r="B574" s="16"/>
      <c r="C574" s="16"/>
      <c r="D574" s="15"/>
      <c r="E574" s="56"/>
      <c r="F574" s="207"/>
      <c r="G574" s="43"/>
      <c r="H574" s="43"/>
      <c r="I574" s="43"/>
      <c r="J574" s="43"/>
      <c r="K574" s="43"/>
      <c r="L574" s="43"/>
      <c r="M574" s="43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2"/>
      <c r="BO574" s="32"/>
      <c r="BP574" s="32"/>
      <c r="BQ574" s="32"/>
      <c r="BR574" s="32"/>
      <c r="BS574" s="32"/>
      <c r="BT574" s="32"/>
      <c r="BU574" s="32"/>
      <c r="BV574" s="32"/>
      <c r="BW574" s="32"/>
      <c r="BX574" s="32"/>
      <c r="BY574" s="32"/>
      <c r="BZ574" s="32"/>
      <c r="CA574" s="32"/>
      <c r="CB574" s="32"/>
      <c r="CC574" s="32"/>
      <c r="CD574" s="32"/>
      <c r="CE574" s="32"/>
      <c r="CF574" s="32"/>
      <c r="CG574" s="32"/>
      <c r="CH574" s="32"/>
      <c r="CI574" s="32"/>
      <c r="CJ574" s="32"/>
      <c r="CK574" s="32"/>
      <c r="CL574" s="32"/>
      <c r="CM574" s="32"/>
      <c r="CN574" s="32"/>
      <c r="CO574" s="32"/>
      <c r="CP574" s="32"/>
      <c r="CQ574" s="32"/>
      <c r="CR574" s="32"/>
      <c r="CS574" s="32"/>
      <c r="CT574" s="32"/>
      <c r="CU574" s="32"/>
      <c r="CV574" s="32"/>
      <c r="CW574" s="32"/>
      <c r="CX574" s="32"/>
      <c r="CY574" s="32"/>
      <c r="CZ574" s="32"/>
      <c r="DA574" s="32"/>
      <c r="DB574" s="32"/>
      <c r="DC574" s="32"/>
      <c r="DD574" s="32"/>
      <c r="DE574" s="32"/>
      <c r="DF574" s="32"/>
      <c r="DG574" s="32"/>
      <c r="DH574" s="32"/>
      <c r="DI574" s="32"/>
      <c r="DJ574" s="32"/>
      <c r="DK574" s="32"/>
      <c r="DL574" s="32"/>
      <c r="DM574" s="32"/>
      <c r="DN574" s="32"/>
      <c r="DO574" s="32"/>
      <c r="DP574" s="32"/>
      <c r="DQ574" s="32"/>
      <c r="DR574" s="32"/>
      <c r="DS574" s="32"/>
      <c r="DT574" s="32"/>
      <c r="DU574" s="32"/>
      <c r="DV574" s="32"/>
      <c r="DW574" s="32"/>
      <c r="DX574" s="32"/>
      <c r="DY574" s="32"/>
      <c r="DZ574" s="32"/>
      <c r="EA574" s="32"/>
      <c r="EB574" s="32"/>
      <c r="EC574" s="32"/>
      <c r="ED574" s="32"/>
      <c r="EE574" s="32"/>
      <c r="EF574" s="32"/>
      <c r="EG574" s="32"/>
      <c r="EH574" s="32"/>
      <c r="EI574" s="32"/>
      <c r="EJ574" s="32"/>
      <c r="EK574" s="32"/>
      <c r="EL574" s="32"/>
      <c r="EM574" s="32"/>
      <c r="EN574" s="32"/>
      <c r="EO574" s="32"/>
      <c r="EP574" s="32"/>
      <c r="EQ574" s="32"/>
      <c r="ER574" s="32"/>
      <c r="ES574" s="32"/>
      <c r="ET574" s="32"/>
      <c r="EU574" s="32"/>
      <c r="EV574" s="32"/>
      <c r="EW574" s="32"/>
    </row>
    <row r="575" spans="1:153" s="14" customFormat="1" ht="18.75" thickBot="1" x14ac:dyDescent="0.3">
      <c r="A575" s="354"/>
      <c r="B575" s="16"/>
      <c r="C575" s="16"/>
      <c r="D575" s="15"/>
      <c r="E575" s="56"/>
      <c r="F575" s="207"/>
      <c r="G575" s="43"/>
      <c r="H575" s="43"/>
      <c r="I575" s="43"/>
      <c r="J575" s="43"/>
      <c r="K575" s="43"/>
      <c r="L575" s="43"/>
      <c r="M575" s="43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2"/>
      <c r="BO575" s="32"/>
      <c r="BP575" s="32"/>
      <c r="BQ575" s="32"/>
      <c r="BR575" s="32"/>
      <c r="BS575" s="32"/>
      <c r="BT575" s="32"/>
      <c r="BU575" s="32"/>
      <c r="BV575" s="32"/>
      <c r="BW575" s="32"/>
      <c r="BX575" s="32"/>
      <c r="BY575" s="32"/>
      <c r="BZ575" s="32"/>
      <c r="CA575" s="32"/>
      <c r="CB575" s="32"/>
      <c r="CC575" s="32"/>
      <c r="CD575" s="32"/>
      <c r="CE575" s="32"/>
      <c r="CF575" s="32"/>
      <c r="CG575" s="32"/>
      <c r="CH575" s="32"/>
      <c r="CI575" s="32"/>
      <c r="CJ575" s="32"/>
      <c r="CK575" s="32"/>
      <c r="CL575" s="32"/>
      <c r="CM575" s="32"/>
      <c r="CN575" s="32"/>
      <c r="CO575" s="32"/>
      <c r="CP575" s="32"/>
      <c r="CQ575" s="32"/>
      <c r="CR575" s="32"/>
      <c r="CS575" s="32"/>
      <c r="CT575" s="32"/>
      <c r="CU575" s="32"/>
      <c r="CV575" s="32"/>
      <c r="CW575" s="32"/>
      <c r="CX575" s="32"/>
      <c r="CY575" s="32"/>
      <c r="CZ575" s="32"/>
      <c r="DA575" s="32"/>
      <c r="DB575" s="32"/>
      <c r="DC575" s="32"/>
      <c r="DD575" s="32"/>
      <c r="DE575" s="32"/>
      <c r="DF575" s="32"/>
      <c r="DG575" s="32"/>
      <c r="DH575" s="32"/>
      <c r="DI575" s="32"/>
      <c r="DJ575" s="32"/>
      <c r="DK575" s="32"/>
      <c r="DL575" s="32"/>
      <c r="DM575" s="32"/>
      <c r="DN575" s="32"/>
      <c r="DO575" s="32"/>
      <c r="DP575" s="32"/>
      <c r="DQ575" s="32"/>
      <c r="DR575" s="32"/>
      <c r="DS575" s="32"/>
      <c r="DT575" s="32"/>
      <c r="DU575" s="32"/>
      <c r="DV575" s="32"/>
      <c r="DW575" s="32"/>
      <c r="DX575" s="32"/>
      <c r="DY575" s="32"/>
      <c r="DZ575" s="32"/>
      <c r="EA575" s="32"/>
      <c r="EB575" s="32"/>
      <c r="EC575" s="32"/>
      <c r="ED575" s="32"/>
      <c r="EE575" s="32"/>
      <c r="EF575" s="32"/>
      <c r="EG575" s="32"/>
      <c r="EH575" s="32"/>
      <c r="EI575" s="32"/>
      <c r="EJ575" s="32"/>
      <c r="EK575" s="32"/>
      <c r="EL575" s="32"/>
      <c r="EM575" s="32"/>
      <c r="EN575" s="32"/>
      <c r="EO575" s="32"/>
      <c r="EP575" s="32"/>
      <c r="EQ575" s="32"/>
      <c r="ER575" s="32"/>
      <c r="ES575" s="32"/>
      <c r="ET575" s="32"/>
      <c r="EU575" s="32"/>
      <c r="EV575" s="32"/>
      <c r="EW575" s="32"/>
    </row>
    <row r="576" spans="1:153" s="3" customFormat="1" ht="32.450000000000003" customHeight="1" x14ac:dyDescent="0.2">
      <c r="A576" s="458" t="s">
        <v>27</v>
      </c>
      <c r="B576" s="440" t="s">
        <v>26</v>
      </c>
      <c r="C576" s="440" t="s">
        <v>25</v>
      </c>
      <c r="D576" s="440" t="s">
        <v>24</v>
      </c>
      <c r="E576" s="440" t="s">
        <v>23</v>
      </c>
      <c r="F576" s="461" t="s">
        <v>22</v>
      </c>
      <c r="G576" s="440" t="s">
        <v>1247</v>
      </c>
      <c r="H576" s="172" t="s">
        <v>21</v>
      </c>
      <c r="I576" s="172" t="s">
        <v>20</v>
      </c>
      <c r="J576" s="172" t="s">
        <v>19</v>
      </c>
      <c r="K576" s="172" t="s">
        <v>101</v>
      </c>
      <c r="L576" s="440" t="s">
        <v>18</v>
      </c>
      <c r="M576" s="442"/>
    </row>
    <row r="577" spans="1:153" s="3" customFormat="1" ht="30" customHeight="1" thickBot="1" x14ac:dyDescent="0.25">
      <c r="A577" s="459"/>
      <c r="B577" s="460"/>
      <c r="C577" s="460"/>
      <c r="D577" s="460"/>
      <c r="E577" s="460"/>
      <c r="F577" s="462"/>
      <c r="G577" s="460"/>
      <c r="H577" s="68" t="s">
        <v>1163</v>
      </c>
      <c r="I577" s="68" t="s">
        <v>1162</v>
      </c>
      <c r="J577" s="68" t="s">
        <v>96</v>
      </c>
      <c r="K577" s="68" t="s">
        <v>97</v>
      </c>
      <c r="L577" s="173" t="s">
        <v>1083</v>
      </c>
      <c r="M577" s="69" t="s">
        <v>17</v>
      </c>
    </row>
    <row r="578" spans="1:153" s="12" customFormat="1" ht="24.95" customHeight="1" x14ac:dyDescent="0.25">
      <c r="A578" s="347" t="s">
        <v>16</v>
      </c>
      <c r="B578" s="463" t="s">
        <v>15</v>
      </c>
      <c r="C578" s="464"/>
      <c r="D578" s="464"/>
      <c r="E578" s="464"/>
      <c r="F578" s="465"/>
      <c r="G578" s="66"/>
      <c r="H578" s="66"/>
      <c r="I578" s="66"/>
      <c r="J578" s="66"/>
      <c r="K578" s="66"/>
      <c r="L578" s="66"/>
      <c r="M578" s="67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33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</row>
    <row r="579" spans="1:153" s="11" customFormat="1" ht="23.1" customHeight="1" x14ac:dyDescent="0.25">
      <c r="A579" s="348" t="s">
        <v>14</v>
      </c>
      <c r="B579" s="8" t="s">
        <v>13</v>
      </c>
      <c r="C579" s="76"/>
      <c r="D579" s="9"/>
      <c r="E579" s="40"/>
      <c r="F579" s="210"/>
      <c r="G579" s="40"/>
      <c r="H579" s="40"/>
      <c r="I579" s="40"/>
      <c r="J579" s="47"/>
      <c r="K579" s="47"/>
      <c r="L579" s="40"/>
      <c r="M579" s="64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</row>
    <row r="580" spans="1:153" s="10" customFormat="1" ht="23.1" customHeight="1" x14ac:dyDescent="0.25">
      <c r="A580" s="348" t="s">
        <v>12</v>
      </c>
      <c r="B580" s="8" t="s">
        <v>11</v>
      </c>
      <c r="C580" s="76"/>
      <c r="D580" s="9"/>
      <c r="E580" s="40"/>
      <c r="F580" s="210"/>
      <c r="G580" s="40"/>
      <c r="H580" s="40"/>
      <c r="I580" s="40"/>
      <c r="J580" s="40"/>
      <c r="K580" s="40"/>
      <c r="L580" s="40"/>
      <c r="M580" s="64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/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</row>
    <row r="581" spans="1:153" s="10" customFormat="1" ht="23.1" customHeight="1" x14ac:dyDescent="0.25">
      <c r="A581" s="348" t="s">
        <v>10</v>
      </c>
      <c r="B581" s="179" t="s">
        <v>9</v>
      </c>
      <c r="C581" s="76"/>
      <c r="D581" s="9"/>
      <c r="E581" s="40"/>
      <c r="F581" s="210"/>
      <c r="G581" s="40"/>
      <c r="H581" s="40"/>
      <c r="I581" s="40"/>
      <c r="J581" s="40"/>
      <c r="K581" s="40"/>
      <c r="L581" s="40"/>
      <c r="M581" s="64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</row>
    <row r="582" spans="1:153" s="10" customFormat="1" ht="23.1" customHeight="1" x14ac:dyDescent="0.25">
      <c r="A582" s="348" t="s">
        <v>8</v>
      </c>
      <c r="B582" s="179" t="s">
        <v>4</v>
      </c>
      <c r="C582" s="76"/>
      <c r="D582" s="9"/>
      <c r="E582" s="40"/>
      <c r="F582" s="210"/>
      <c r="G582" s="40"/>
      <c r="H582" s="40"/>
      <c r="I582" s="40"/>
      <c r="J582" s="40"/>
      <c r="K582" s="40"/>
      <c r="L582" s="40"/>
      <c r="M582" s="64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/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</row>
    <row r="583" spans="1:153" s="13" customFormat="1" ht="23.1" customHeight="1" x14ac:dyDescent="0.25">
      <c r="A583" s="348" t="s">
        <v>7</v>
      </c>
      <c r="B583" s="179" t="s">
        <v>6</v>
      </c>
      <c r="C583" s="76" t="s">
        <v>436</v>
      </c>
      <c r="D583" s="9" t="s">
        <v>2</v>
      </c>
      <c r="E583" s="40">
        <v>1500</v>
      </c>
      <c r="F583" s="210">
        <f>'Costuri unitare (2)'!$Q$25</f>
        <v>181.09740000000002</v>
      </c>
      <c r="G583" s="379">
        <f>261343/1000</f>
        <v>261.34300000000002</v>
      </c>
      <c r="H583" s="379">
        <v>0</v>
      </c>
      <c r="I583" s="379">
        <f>G583</f>
        <v>261.34300000000002</v>
      </c>
      <c r="J583" s="379"/>
      <c r="K583" s="379"/>
      <c r="L583" s="379">
        <f>H583</f>
        <v>0</v>
      </c>
      <c r="M583" s="380">
        <f>I583</f>
        <v>261.34300000000002</v>
      </c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/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</row>
    <row r="584" spans="1:153" s="6" customFormat="1" ht="21.75" customHeight="1" x14ac:dyDescent="0.25">
      <c r="A584" s="355" t="s">
        <v>30</v>
      </c>
      <c r="B584" s="81" t="s">
        <v>5</v>
      </c>
      <c r="C584" s="76"/>
      <c r="D584" s="9"/>
      <c r="E584" s="40"/>
      <c r="F584" s="210"/>
      <c r="G584" s="379"/>
      <c r="H584" s="379"/>
      <c r="I584" s="379"/>
      <c r="J584" s="379"/>
      <c r="K584" s="379"/>
      <c r="L584" s="379"/>
      <c r="M584" s="380"/>
    </row>
    <row r="585" spans="1:153" ht="12" customHeight="1" thickBot="1" x14ac:dyDescent="0.25">
      <c r="A585" s="349"/>
      <c r="B585" s="85"/>
      <c r="C585" s="85"/>
      <c r="D585" s="83"/>
      <c r="E585" s="83"/>
      <c r="F585" s="215"/>
      <c r="G585" s="388"/>
      <c r="H585" s="379"/>
      <c r="I585" s="386"/>
      <c r="J585" s="386"/>
      <c r="K585" s="386"/>
      <c r="L585" s="379"/>
      <c r="M585" s="387"/>
    </row>
    <row r="586" spans="1:153" s="5" customFormat="1" ht="25.9" customHeight="1" thickBot="1" x14ac:dyDescent="0.25">
      <c r="A586" s="350" t="s">
        <v>1</v>
      </c>
      <c r="B586" s="451" t="s">
        <v>0</v>
      </c>
      <c r="C586" s="451"/>
      <c r="D586" s="451"/>
      <c r="E586" s="71"/>
      <c r="F586" s="212"/>
      <c r="G586" s="381">
        <f t="shared" ref="G586:M586" si="44">SUM(G579:G584)</f>
        <v>261.34300000000002</v>
      </c>
      <c r="H586" s="381">
        <f t="shared" si="44"/>
        <v>0</v>
      </c>
      <c r="I586" s="381">
        <f t="shared" si="44"/>
        <v>261.34300000000002</v>
      </c>
      <c r="J586" s="381">
        <f t="shared" si="44"/>
        <v>0</v>
      </c>
      <c r="K586" s="381">
        <f t="shared" si="44"/>
        <v>0</v>
      </c>
      <c r="L586" s="381">
        <f t="shared" si="44"/>
        <v>0</v>
      </c>
      <c r="M586" s="381">
        <f t="shared" si="44"/>
        <v>261.34300000000002</v>
      </c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</row>
    <row r="587" spans="1:153" x14ac:dyDescent="0.2">
      <c r="A587" s="445"/>
      <c r="B587" s="445"/>
      <c r="C587" s="445"/>
      <c r="D587" s="445"/>
      <c r="E587" s="445"/>
      <c r="F587" s="445"/>
      <c r="G587" s="445"/>
      <c r="H587" s="445"/>
    </row>
    <row r="588" spans="1:153" ht="18.75" thickBot="1" x14ac:dyDescent="0.25">
      <c r="A588" s="346" t="str">
        <f>A19</f>
        <v>Costuri investitionale unitare pentru etapa 2014-2023</v>
      </c>
      <c r="F588" s="52"/>
      <c r="L588" s="1"/>
      <c r="M588" s="1"/>
    </row>
    <row r="589" spans="1:153" ht="40.5" customHeight="1" thickBot="1" x14ac:dyDescent="0.25">
      <c r="A589" s="466" t="s">
        <v>1118</v>
      </c>
      <c r="B589" s="263" t="s">
        <v>1119</v>
      </c>
      <c r="C589" s="263" t="s">
        <v>1249</v>
      </c>
      <c r="D589" s="468" t="s">
        <v>1120</v>
      </c>
      <c r="E589" s="469"/>
      <c r="F589" s="470" t="s">
        <v>1250</v>
      </c>
      <c r="G589" s="470"/>
      <c r="H589" s="471" t="s">
        <v>1251</v>
      </c>
      <c r="I589" s="471"/>
      <c r="L589" s="275" t="s">
        <v>1252</v>
      </c>
      <c r="N589" s="27"/>
    </row>
    <row r="590" spans="1:153" ht="16.5" thickBot="1" x14ac:dyDescent="0.25">
      <c r="A590" s="467"/>
      <c r="B590" s="265">
        <v>0</v>
      </c>
      <c r="C590" s="266">
        <v>0</v>
      </c>
      <c r="D590" s="472">
        <v>158</v>
      </c>
      <c r="E590" s="473"/>
      <c r="F590" s="482">
        <v>0</v>
      </c>
      <c r="G590" s="482"/>
      <c r="H590" s="483">
        <f>F590/D590</f>
        <v>0</v>
      </c>
      <c r="I590" s="483"/>
      <c r="L590" s="268">
        <f>H590*$O$2</f>
        <v>0</v>
      </c>
      <c r="N590" s="27"/>
    </row>
    <row r="591" spans="1:153" s="22" customFormat="1" ht="10.15" customHeight="1" thickBot="1" x14ac:dyDescent="0.3">
      <c r="A591" s="346"/>
      <c r="B591" s="171"/>
      <c r="C591" s="171"/>
      <c r="E591" s="55"/>
      <c r="F591" s="206"/>
      <c r="G591" s="41"/>
      <c r="H591" s="41"/>
      <c r="I591" s="41"/>
      <c r="J591" s="41"/>
      <c r="K591" s="41"/>
      <c r="L591" s="41"/>
      <c r="M591" s="4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  <c r="DS591" s="31"/>
      <c r="DT591" s="31"/>
      <c r="DU591" s="31"/>
      <c r="DV591" s="31"/>
      <c r="DW591" s="31"/>
      <c r="DX591" s="31"/>
      <c r="DY591" s="31"/>
      <c r="DZ591" s="31"/>
      <c r="EA591" s="31"/>
      <c r="EB591" s="31"/>
      <c r="EC591" s="31"/>
      <c r="ED591" s="31"/>
      <c r="EE591" s="31"/>
      <c r="EF591" s="31"/>
      <c r="EG591" s="31"/>
      <c r="EH591" s="31"/>
      <c r="EI591" s="31"/>
      <c r="EJ591" s="31"/>
      <c r="EK591" s="31"/>
      <c r="EL591" s="31"/>
      <c r="EM591" s="31"/>
      <c r="EN591" s="31"/>
      <c r="EO591" s="31"/>
      <c r="EP591" s="31"/>
      <c r="EQ591" s="31"/>
      <c r="ER591" s="31"/>
      <c r="ES591" s="31"/>
      <c r="ET591" s="31"/>
      <c r="EU591" s="31"/>
      <c r="EV591" s="31"/>
      <c r="EW591" s="31"/>
    </row>
    <row r="592" spans="1:153" s="22" customFormat="1" ht="25.9" hidden="1" customHeight="1" thickBot="1" x14ac:dyDescent="0.3">
      <c r="A592" s="346" t="s">
        <v>29</v>
      </c>
      <c r="B592" s="171"/>
      <c r="C592" s="171"/>
      <c r="D592" s="452" t="s">
        <v>104</v>
      </c>
      <c r="E592" s="453"/>
      <c r="F592" s="453"/>
      <c r="G592" s="454"/>
      <c r="H592" s="41"/>
      <c r="I592" s="41"/>
      <c r="J592" s="41"/>
      <c r="K592" s="41"/>
      <c r="L592" s="41"/>
      <c r="M592" s="4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  <c r="DS592" s="31"/>
      <c r="DT592" s="31"/>
      <c r="DU592" s="31"/>
      <c r="DV592" s="31"/>
      <c r="DW592" s="31"/>
      <c r="DX592" s="31"/>
      <c r="DY592" s="31"/>
      <c r="DZ592" s="31"/>
      <c r="EA592" s="31"/>
      <c r="EB592" s="31"/>
      <c r="EC592" s="31"/>
      <c r="ED592" s="31"/>
      <c r="EE592" s="31"/>
      <c r="EF592" s="31"/>
      <c r="EG592" s="31"/>
      <c r="EH592" s="31"/>
      <c r="EI592" s="31"/>
      <c r="EJ592" s="31"/>
      <c r="EK592" s="31"/>
      <c r="EL592" s="31"/>
      <c r="EM592" s="31"/>
      <c r="EN592" s="31"/>
      <c r="EO592" s="31"/>
      <c r="EP592" s="31"/>
      <c r="EQ592" s="31"/>
      <c r="ER592" s="31"/>
      <c r="ES592" s="31"/>
      <c r="ET592" s="31"/>
      <c r="EU592" s="31"/>
      <c r="EV592" s="31"/>
      <c r="EW592" s="31"/>
    </row>
    <row r="593" spans="1:153" s="14" customFormat="1" ht="13.5" hidden="1" thickBot="1" x14ac:dyDescent="0.25">
      <c r="A593" s="352"/>
      <c r="B593" s="18"/>
      <c r="C593" s="18"/>
      <c r="E593" s="37"/>
      <c r="F593" s="213"/>
      <c r="G593" s="43"/>
      <c r="H593" s="43"/>
      <c r="I593" s="43"/>
      <c r="J593" s="43"/>
      <c r="K593" s="43"/>
      <c r="L593" s="43"/>
      <c r="M593" s="43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32"/>
      <c r="BB593" s="32"/>
      <c r="BC593" s="32"/>
      <c r="BD593" s="32"/>
      <c r="BE593" s="32"/>
      <c r="BF593" s="32"/>
      <c r="BG593" s="32"/>
      <c r="BH593" s="32"/>
      <c r="BI593" s="32"/>
      <c r="BJ593" s="32"/>
      <c r="BK593" s="32"/>
      <c r="BL593" s="32"/>
      <c r="BM593" s="32"/>
      <c r="BN593" s="32"/>
      <c r="BO593" s="32"/>
      <c r="BP593" s="32"/>
      <c r="BQ593" s="32"/>
      <c r="BR593" s="32"/>
      <c r="BS593" s="32"/>
      <c r="BT593" s="32"/>
      <c r="BU593" s="32"/>
      <c r="BV593" s="32"/>
      <c r="BW593" s="32"/>
      <c r="BX593" s="32"/>
      <c r="BY593" s="32"/>
      <c r="BZ593" s="32"/>
      <c r="CA593" s="32"/>
      <c r="CB593" s="32"/>
      <c r="CC593" s="32"/>
      <c r="CD593" s="32"/>
      <c r="CE593" s="32"/>
      <c r="CF593" s="32"/>
      <c r="CG593" s="32"/>
      <c r="CH593" s="32"/>
      <c r="CI593" s="32"/>
      <c r="CJ593" s="32"/>
      <c r="CK593" s="32"/>
      <c r="CL593" s="32"/>
      <c r="CM593" s="32"/>
      <c r="CN593" s="32"/>
      <c r="CO593" s="32"/>
      <c r="CP593" s="32"/>
      <c r="CQ593" s="32"/>
      <c r="CR593" s="32"/>
      <c r="CS593" s="32"/>
      <c r="CT593" s="32"/>
      <c r="CU593" s="32"/>
      <c r="CV593" s="32"/>
      <c r="CW593" s="32"/>
      <c r="CX593" s="32"/>
      <c r="CY593" s="32"/>
      <c r="CZ593" s="32"/>
      <c r="DA593" s="32"/>
      <c r="DB593" s="32"/>
      <c r="DC593" s="32"/>
      <c r="DD593" s="32"/>
      <c r="DE593" s="32"/>
      <c r="DF593" s="32"/>
      <c r="DG593" s="32"/>
      <c r="DH593" s="32"/>
      <c r="DI593" s="32"/>
      <c r="DJ593" s="32"/>
      <c r="DK593" s="32"/>
      <c r="DL593" s="32"/>
      <c r="DM593" s="32"/>
      <c r="DN593" s="32"/>
      <c r="DO593" s="32"/>
      <c r="DP593" s="32"/>
      <c r="DQ593" s="32"/>
      <c r="DR593" s="32"/>
      <c r="DS593" s="32"/>
      <c r="DT593" s="32"/>
      <c r="DU593" s="32"/>
      <c r="DV593" s="32"/>
      <c r="DW593" s="32"/>
      <c r="DX593" s="32"/>
      <c r="DY593" s="32"/>
      <c r="DZ593" s="32"/>
      <c r="EA593" s="32"/>
      <c r="EB593" s="32"/>
      <c r="EC593" s="32"/>
      <c r="ED593" s="32"/>
      <c r="EE593" s="32"/>
      <c r="EF593" s="32"/>
      <c r="EG593" s="32"/>
      <c r="EH593" s="32"/>
      <c r="EI593" s="32"/>
      <c r="EJ593" s="32"/>
      <c r="EK593" s="32"/>
      <c r="EL593" s="32"/>
      <c r="EM593" s="32"/>
      <c r="EN593" s="32"/>
      <c r="EO593" s="32"/>
      <c r="EP593" s="32"/>
      <c r="EQ593" s="32"/>
      <c r="ER593" s="32"/>
      <c r="ES593" s="32"/>
      <c r="ET593" s="32"/>
      <c r="EU593" s="32"/>
      <c r="EV593" s="32"/>
      <c r="EW593" s="32"/>
    </row>
    <row r="594" spans="1:153" s="22" customFormat="1" ht="40.5" hidden="1" customHeight="1" thickBot="1" x14ac:dyDescent="0.3">
      <c r="A594" s="346" t="s">
        <v>102</v>
      </c>
      <c r="B594" s="171"/>
      <c r="C594" s="139"/>
      <c r="D594" s="492" t="s">
        <v>120</v>
      </c>
      <c r="E594" s="493"/>
      <c r="F594" s="493"/>
      <c r="G594" s="493"/>
      <c r="H594" s="493"/>
      <c r="I594" s="494"/>
      <c r="J594" s="112"/>
      <c r="K594" s="88"/>
      <c r="L594" s="41"/>
      <c r="M594" s="4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  <c r="DS594" s="31"/>
      <c r="DT594" s="31"/>
      <c r="DU594" s="31"/>
      <c r="DV594" s="31"/>
      <c r="DW594" s="31"/>
      <c r="DX594" s="31"/>
      <c r="DY594" s="31"/>
      <c r="DZ594" s="31"/>
      <c r="EA594" s="31"/>
      <c r="EB594" s="31"/>
      <c r="EC594" s="31"/>
      <c r="ED594" s="31"/>
      <c r="EE594" s="31"/>
      <c r="EF594" s="31"/>
      <c r="EG594" s="31"/>
      <c r="EH594" s="31"/>
      <c r="EI594" s="31"/>
      <c r="EJ594" s="31"/>
      <c r="EK594" s="31"/>
      <c r="EL594" s="31"/>
      <c r="EM594" s="31"/>
      <c r="EN594" s="31"/>
      <c r="EO594" s="31"/>
      <c r="EP594" s="31"/>
      <c r="EQ594" s="31"/>
      <c r="ER594" s="31"/>
      <c r="ES594" s="31"/>
      <c r="ET594" s="31"/>
      <c r="EU594" s="31"/>
      <c r="EV594" s="31"/>
      <c r="EW594" s="31"/>
    </row>
    <row r="595" spans="1:153" s="19" customFormat="1" ht="15.75" hidden="1" customHeight="1" x14ac:dyDescent="0.25">
      <c r="A595" s="353"/>
      <c r="B595" s="21"/>
      <c r="C595" s="21"/>
      <c r="D595" s="20"/>
      <c r="E595" s="174"/>
      <c r="F595" s="214"/>
      <c r="G595" s="174"/>
      <c r="H595" s="174"/>
      <c r="I595" s="174"/>
      <c r="J595" s="49"/>
      <c r="K595" s="49"/>
      <c r="L595" s="49"/>
      <c r="M595" s="4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</row>
    <row r="596" spans="1:153" s="14" customFormat="1" ht="18" hidden="1" x14ac:dyDescent="0.2">
      <c r="A596" s="346" t="s">
        <v>1040</v>
      </c>
      <c r="B596" s="18"/>
      <c r="C596" s="18"/>
      <c r="D596" s="18"/>
      <c r="E596" s="56"/>
      <c r="F596" s="207"/>
      <c r="G596" s="43"/>
      <c r="H596" s="43"/>
      <c r="I596" s="43"/>
      <c r="J596" s="43"/>
      <c r="K596" s="43"/>
      <c r="L596" s="43"/>
      <c r="M596" s="43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32"/>
      <c r="BB596" s="32"/>
      <c r="BC596" s="32"/>
      <c r="BD596" s="32"/>
      <c r="BE596" s="32"/>
      <c r="BF596" s="32"/>
      <c r="BG596" s="32"/>
      <c r="BH596" s="32"/>
      <c r="BI596" s="32"/>
      <c r="BJ596" s="32"/>
      <c r="BK596" s="32"/>
      <c r="BL596" s="32"/>
      <c r="BM596" s="32"/>
      <c r="BN596" s="32"/>
      <c r="BO596" s="32"/>
      <c r="BP596" s="32"/>
      <c r="BQ596" s="32"/>
      <c r="BR596" s="32"/>
      <c r="BS596" s="32"/>
      <c r="BT596" s="32"/>
      <c r="BU596" s="32"/>
      <c r="BV596" s="32"/>
      <c r="BW596" s="32"/>
      <c r="BX596" s="32"/>
      <c r="BY596" s="32"/>
      <c r="BZ596" s="32"/>
      <c r="CA596" s="32"/>
      <c r="CB596" s="32"/>
      <c r="CC596" s="32"/>
      <c r="CD596" s="32"/>
      <c r="CE596" s="32"/>
      <c r="CF596" s="32"/>
      <c r="CG596" s="32"/>
      <c r="CH596" s="32"/>
      <c r="CI596" s="32"/>
      <c r="CJ596" s="32"/>
      <c r="CK596" s="32"/>
      <c r="CL596" s="32"/>
      <c r="CM596" s="32"/>
      <c r="CN596" s="32"/>
      <c r="CO596" s="32"/>
      <c r="CP596" s="32"/>
      <c r="CQ596" s="32"/>
      <c r="CR596" s="32"/>
      <c r="CS596" s="32"/>
      <c r="CT596" s="32"/>
      <c r="CU596" s="32"/>
      <c r="CV596" s="32"/>
      <c r="CW596" s="32"/>
      <c r="CX596" s="32"/>
      <c r="CY596" s="32"/>
      <c r="CZ596" s="32"/>
      <c r="DA596" s="32"/>
      <c r="DB596" s="32"/>
      <c r="DC596" s="32"/>
      <c r="DD596" s="32"/>
      <c r="DE596" s="32"/>
      <c r="DF596" s="32"/>
      <c r="DG596" s="32"/>
      <c r="DH596" s="32"/>
      <c r="DI596" s="32"/>
      <c r="DJ596" s="32"/>
      <c r="DK596" s="32"/>
      <c r="DL596" s="32"/>
      <c r="DM596" s="32"/>
      <c r="DN596" s="32"/>
      <c r="DO596" s="32"/>
      <c r="DP596" s="32"/>
      <c r="DQ596" s="32"/>
      <c r="DR596" s="32"/>
      <c r="DS596" s="32"/>
      <c r="DT596" s="32"/>
      <c r="DU596" s="32"/>
      <c r="DV596" s="32"/>
      <c r="DW596" s="32"/>
      <c r="DX596" s="32"/>
      <c r="DY596" s="32"/>
      <c r="DZ596" s="32"/>
      <c r="EA596" s="32"/>
      <c r="EB596" s="32"/>
      <c r="EC596" s="32"/>
      <c r="ED596" s="32"/>
      <c r="EE596" s="32"/>
      <c r="EF596" s="32"/>
      <c r="EG596" s="32"/>
      <c r="EH596" s="32"/>
      <c r="EI596" s="32"/>
      <c r="EJ596" s="32"/>
      <c r="EK596" s="32"/>
      <c r="EL596" s="32"/>
      <c r="EM596" s="32"/>
      <c r="EN596" s="32"/>
      <c r="EO596" s="32"/>
      <c r="EP596" s="32"/>
      <c r="EQ596" s="32"/>
      <c r="ER596" s="32"/>
      <c r="ES596" s="32"/>
      <c r="ET596" s="32"/>
      <c r="EU596" s="32"/>
      <c r="EV596" s="32"/>
      <c r="EW596" s="32"/>
    </row>
    <row r="597" spans="1:153" s="14" customFormat="1" ht="18" hidden="1" x14ac:dyDescent="0.25">
      <c r="A597" s="346" t="s">
        <v>28</v>
      </c>
      <c r="B597" s="16"/>
      <c r="C597" s="16"/>
      <c r="D597" s="15"/>
      <c r="E597" s="56"/>
      <c r="F597" s="207"/>
      <c r="G597" s="43"/>
      <c r="H597" s="43"/>
      <c r="I597" s="43"/>
      <c r="J597" s="43"/>
      <c r="K597" s="43"/>
      <c r="L597" s="43"/>
      <c r="M597" s="43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32"/>
      <c r="BB597" s="32"/>
      <c r="BC597" s="32"/>
      <c r="BD597" s="32"/>
      <c r="BE597" s="32"/>
      <c r="BF597" s="32"/>
      <c r="BG597" s="32"/>
      <c r="BH597" s="32"/>
      <c r="BI597" s="32"/>
      <c r="BJ597" s="32"/>
      <c r="BK597" s="32"/>
      <c r="BL597" s="32"/>
      <c r="BM597" s="32"/>
      <c r="BN597" s="32"/>
      <c r="BO597" s="32"/>
      <c r="BP597" s="32"/>
      <c r="BQ597" s="32"/>
      <c r="BR597" s="32"/>
      <c r="BS597" s="32"/>
      <c r="BT597" s="32"/>
      <c r="BU597" s="32"/>
      <c r="BV597" s="32"/>
      <c r="BW597" s="32"/>
      <c r="BX597" s="32"/>
      <c r="BY597" s="32"/>
      <c r="BZ597" s="32"/>
      <c r="CA597" s="32"/>
      <c r="CB597" s="32"/>
      <c r="CC597" s="32"/>
      <c r="CD597" s="32"/>
      <c r="CE597" s="32"/>
      <c r="CF597" s="32"/>
      <c r="CG597" s="32"/>
      <c r="CH597" s="32"/>
      <c r="CI597" s="32"/>
      <c r="CJ597" s="32"/>
      <c r="CK597" s="32"/>
      <c r="CL597" s="32"/>
      <c r="CM597" s="32"/>
      <c r="CN597" s="32"/>
      <c r="CO597" s="32"/>
      <c r="CP597" s="32"/>
      <c r="CQ597" s="32"/>
      <c r="CR597" s="32"/>
      <c r="CS597" s="32"/>
      <c r="CT597" s="32"/>
      <c r="CU597" s="32"/>
      <c r="CV597" s="32"/>
      <c r="CW597" s="32"/>
      <c r="CX597" s="32"/>
      <c r="CY597" s="32"/>
      <c r="CZ597" s="32"/>
      <c r="DA597" s="32"/>
      <c r="DB597" s="32"/>
      <c r="DC597" s="32"/>
      <c r="DD597" s="32"/>
      <c r="DE597" s="32"/>
      <c r="DF597" s="32"/>
      <c r="DG597" s="32"/>
      <c r="DH597" s="32"/>
      <c r="DI597" s="32"/>
      <c r="DJ597" s="32"/>
      <c r="DK597" s="32"/>
      <c r="DL597" s="32"/>
      <c r="DM597" s="32"/>
      <c r="DN597" s="32"/>
      <c r="DO597" s="32"/>
      <c r="DP597" s="32"/>
      <c r="DQ597" s="32"/>
      <c r="DR597" s="32"/>
      <c r="DS597" s="32"/>
      <c r="DT597" s="32"/>
      <c r="DU597" s="32"/>
      <c r="DV597" s="32"/>
      <c r="DW597" s="32"/>
      <c r="DX597" s="32"/>
      <c r="DY597" s="32"/>
      <c r="DZ597" s="32"/>
      <c r="EA597" s="32"/>
      <c r="EB597" s="32"/>
      <c r="EC597" s="32"/>
      <c r="ED597" s="32"/>
      <c r="EE597" s="32"/>
      <c r="EF597" s="32"/>
      <c r="EG597" s="32"/>
      <c r="EH597" s="32"/>
      <c r="EI597" s="32"/>
      <c r="EJ597" s="32"/>
      <c r="EK597" s="32"/>
      <c r="EL597" s="32"/>
      <c r="EM597" s="32"/>
      <c r="EN597" s="32"/>
      <c r="EO597" s="32"/>
      <c r="EP597" s="32"/>
      <c r="EQ597" s="32"/>
      <c r="ER597" s="32"/>
      <c r="ES597" s="32"/>
      <c r="ET597" s="32"/>
      <c r="EU597" s="32"/>
      <c r="EV597" s="32"/>
      <c r="EW597" s="32"/>
    </row>
    <row r="598" spans="1:153" s="14" customFormat="1" ht="12.6" hidden="1" customHeight="1" x14ac:dyDescent="0.25">
      <c r="A598" s="346"/>
      <c r="B598" s="16"/>
      <c r="C598" s="16"/>
      <c r="D598" s="15"/>
      <c r="E598" s="56"/>
      <c r="F598" s="207"/>
      <c r="G598" s="43"/>
      <c r="H598" s="43"/>
      <c r="I598" s="43"/>
      <c r="J598" s="43"/>
      <c r="K598" s="43"/>
      <c r="L598" s="43"/>
      <c r="M598" s="43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2"/>
      <c r="BO598" s="32"/>
      <c r="BP598" s="32"/>
      <c r="BQ598" s="32"/>
      <c r="BR598" s="32"/>
      <c r="BS598" s="32"/>
      <c r="BT598" s="32"/>
      <c r="BU598" s="32"/>
      <c r="BV598" s="32"/>
      <c r="BW598" s="32"/>
      <c r="BX598" s="32"/>
      <c r="BY598" s="32"/>
      <c r="BZ598" s="32"/>
      <c r="CA598" s="32"/>
      <c r="CB598" s="32"/>
      <c r="CC598" s="32"/>
      <c r="CD598" s="32"/>
      <c r="CE598" s="32"/>
      <c r="CF598" s="32"/>
      <c r="CG598" s="32"/>
      <c r="CH598" s="32"/>
      <c r="CI598" s="32"/>
      <c r="CJ598" s="32"/>
      <c r="CK598" s="32"/>
      <c r="CL598" s="32"/>
      <c r="CM598" s="32"/>
      <c r="CN598" s="32"/>
      <c r="CO598" s="32"/>
      <c r="CP598" s="32"/>
      <c r="CQ598" s="32"/>
      <c r="CR598" s="32"/>
      <c r="CS598" s="32"/>
      <c r="CT598" s="32"/>
      <c r="CU598" s="32"/>
      <c r="CV598" s="32"/>
      <c r="CW598" s="32"/>
      <c r="CX598" s="32"/>
      <c r="CY598" s="32"/>
      <c r="CZ598" s="32"/>
      <c r="DA598" s="32"/>
      <c r="DB598" s="32"/>
      <c r="DC598" s="32"/>
      <c r="DD598" s="32"/>
      <c r="DE598" s="32"/>
      <c r="DF598" s="32"/>
      <c r="DG598" s="32"/>
      <c r="DH598" s="32"/>
      <c r="DI598" s="32"/>
      <c r="DJ598" s="32"/>
      <c r="DK598" s="32"/>
      <c r="DL598" s="32"/>
      <c r="DM598" s="32"/>
      <c r="DN598" s="32"/>
      <c r="DO598" s="32"/>
      <c r="DP598" s="32"/>
      <c r="DQ598" s="32"/>
      <c r="DR598" s="32"/>
      <c r="DS598" s="32"/>
      <c r="DT598" s="32"/>
      <c r="DU598" s="32"/>
      <c r="DV598" s="32"/>
      <c r="DW598" s="32"/>
      <c r="DX598" s="32"/>
      <c r="DY598" s="32"/>
      <c r="DZ598" s="32"/>
      <c r="EA598" s="32"/>
      <c r="EB598" s="32"/>
      <c r="EC598" s="32"/>
      <c r="ED598" s="32"/>
      <c r="EE598" s="32"/>
      <c r="EF598" s="32"/>
      <c r="EG598" s="32"/>
      <c r="EH598" s="32"/>
      <c r="EI598" s="32"/>
      <c r="EJ598" s="32"/>
      <c r="EK598" s="32"/>
      <c r="EL598" s="32"/>
      <c r="EM598" s="32"/>
      <c r="EN598" s="32"/>
      <c r="EO598" s="32"/>
      <c r="EP598" s="32"/>
      <c r="EQ598" s="32"/>
      <c r="ER598" s="32"/>
      <c r="ES598" s="32"/>
      <c r="ET598" s="32"/>
      <c r="EU598" s="32"/>
      <c r="EV598" s="32"/>
      <c r="EW598" s="32"/>
    </row>
    <row r="599" spans="1:153" s="14" customFormat="1" ht="18.75" hidden="1" thickBot="1" x14ac:dyDescent="0.3">
      <c r="A599" s="354"/>
      <c r="B599" s="16"/>
      <c r="C599" s="16"/>
      <c r="D599" s="15"/>
      <c r="E599" s="56"/>
      <c r="F599" s="207"/>
      <c r="G599" s="43"/>
      <c r="H599" s="43"/>
      <c r="I599" s="43"/>
      <c r="J599" s="43"/>
      <c r="K599" s="43"/>
      <c r="L599" s="43"/>
      <c r="M599" s="43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2"/>
      <c r="BO599" s="32"/>
      <c r="BP599" s="32"/>
      <c r="BQ599" s="32"/>
      <c r="BR599" s="32"/>
      <c r="BS599" s="32"/>
      <c r="BT599" s="32"/>
      <c r="BU599" s="32"/>
      <c r="BV599" s="32"/>
      <c r="BW599" s="32"/>
      <c r="BX599" s="32"/>
      <c r="BY599" s="32"/>
      <c r="BZ599" s="32"/>
      <c r="CA599" s="32"/>
      <c r="CB599" s="32"/>
      <c r="CC599" s="32"/>
      <c r="CD599" s="32"/>
      <c r="CE599" s="32"/>
      <c r="CF599" s="32"/>
      <c r="CG599" s="32"/>
      <c r="CH599" s="32"/>
      <c r="CI599" s="32"/>
      <c r="CJ599" s="32"/>
      <c r="CK599" s="32"/>
      <c r="CL599" s="32"/>
      <c r="CM599" s="32"/>
      <c r="CN599" s="32"/>
      <c r="CO599" s="32"/>
      <c r="CP599" s="32"/>
      <c r="CQ599" s="32"/>
      <c r="CR599" s="32"/>
      <c r="CS599" s="32"/>
      <c r="CT599" s="32"/>
      <c r="CU599" s="32"/>
      <c r="CV599" s="32"/>
      <c r="CW599" s="32"/>
      <c r="CX599" s="32"/>
      <c r="CY599" s="32"/>
      <c r="CZ599" s="32"/>
      <c r="DA599" s="32"/>
      <c r="DB599" s="32"/>
      <c r="DC599" s="32"/>
      <c r="DD599" s="32"/>
      <c r="DE599" s="32"/>
      <c r="DF599" s="32"/>
      <c r="DG599" s="32"/>
      <c r="DH599" s="32"/>
      <c r="DI599" s="32"/>
      <c r="DJ599" s="32"/>
      <c r="DK599" s="32"/>
      <c r="DL599" s="32"/>
      <c r="DM599" s="32"/>
      <c r="DN599" s="32"/>
      <c r="DO599" s="32"/>
      <c r="DP599" s="32"/>
      <c r="DQ599" s="32"/>
      <c r="DR599" s="32"/>
      <c r="DS599" s="32"/>
      <c r="DT599" s="32"/>
      <c r="DU599" s="32"/>
      <c r="DV599" s="32"/>
      <c r="DW599" s="32"/>
      <c r="DX599" s="32"/>
      <c r="DY599" s="32"/>
      <c r="DZ599" s="32"/>
      <c r="EA599" s="32"/>
      <c r="EB599" s="32"/>
      <c r="EC599" s="32"/>
      <c r="ED599" s="32"/>
      <c r="EE599" s="32"/>
      <c r="EF599" s="32"/>
      <c r="EG599" s="32"/>
      <c r="EH599" s="32"/>
      <c r="EI599" s="32"/>
      <c r="EJ599" s="32"/>
      <c r="EK599" s="32"/>
      <c r="EL599" s="32"/>
      <c r="EM599" s="32"/>
      <c r="EN599" s="32"/>
      <c r="EO599" s="32"/>
      <c r="EP599" s="32"/>
      <c r="EQ599" s="32"/>
      <c r="ER599" s="32"/>
      <c r="ES599" s="32"/>
      <c r="ET599" s="32"/>
      <c r="EU599" s="32"/>
      <c r="EV599" s="32"/>
      <c r="EW599" s="32"/>
    </row>
    <row r="600" spans="1:153" s="3" customFormat="1" ht="32.450000000000003" hidden="1" customHeight="1" x14ac:dyDescent="0.2">
      <c r="A600" s="458" t="s">
        <v>27</v>
      </c>
      <c r="B600" s="440" t="s">
        <v>26</v>
      </c>
      <c r="C600" s="440" t="s">
        <v>25</v>
      </c>
      <c r="D600" s="440" t="s">
        <v>24</v>
      </c>
      <c r="E600" s="440" t="s">
        <v>23</v>
      </c>
      <c r="F600" s="461" t="s">
        <v>22</v>
      </c>
      <c r="G600" s="440" t="s">
        <v>1247</v>
      </c>
      <c r="H600" s="172" t="s">
        <v>21</v>
      </c>
      <c r="I600" s="172" t="s">
        <v>20</v>
      </c>
      <c r="J600" s="172" t="s">
        <v>19</v>
      </c>
      <c r="K600" s="172" t="s">
        <v>101</v>
      </c>
      <c r="L600" s="440" t="s">
        <v>18</v>
      </c>
      <c r="M600" s="442"/>
    </row>
    <row r="601" spans="1:153" s="3" customFormat="1" ht="30" hidden="1" customHeight="1" thickBot="1" x14ac:dyDescent="0.25">
      <c r="A601" s="459"/>
      <c r="B601" s="460"/>
      <c r="C601" s="460"/>
      <c r="D601" s="460"/>
      <c r="E601" s="460"/>
      <c r="F601" s="462"/>
      <c r="G601" s="460"/>
      <c r="H601" s="68" t="s">
        <v>94</v>
      </c>
      <c r="I601" s="68" t="s">
        <v>95</v>
      </c>
      <c r="J601" s="68" t="s">
        <v>96</v>
      </c>
      <c r="K601" s="68" t="s">
        <v>97</v>
      </c>
      <c r="L601" s="173" t="s">
        <v>1083</v>
      </c>
      <c r="M601" s="69" t="s">
        <v>17</v>
      </c>
    </row>
    <row r="602" spans="1:153" s="12" customFormat="1" ht="24.95" hidden="1" customHeight="1" x14ac:dyDescent="0.25">
      <c r="A602" s="347" t="s">
        <v>16</v>
      </c>
      <c r="B602" s="463" t="s">
        <v>15</v>
      </c>
      <c r="C602" s="464"/>
      <c r="D602" s="464"/>
      <c r="E602" s="464"/>
      <c r="F602" s="465"/>
      <c r="G602" s="66"/>
      <c r="H602" s="66"/>
      <c r="I602" s="66"/>
      <c r="J602" s="66"/>
      <c r="K602" s="66"/>
      <c r="L602" s="66"/>
      <c r="M602" s="67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</row>
    <row r="603" spans="1:153" s="11" customFormat="1" ht="23.1" hidden="1" customHeight="1" x14ac:dyDescent="0.25">
      <c r="A603" s="348" t="s">
        <v>14</v>
      </c>
      <c r="B603" s="175" t="s">
        <v>13</v>
      </c>
      <c r="C603" s="76"/>
      <c r="D603" s="9"/>
      <c r="E603" s="40"/>
      <c r="F603" s="210"/>
      <c r="G603" s="40"/>
      <c r="H603" s="40"/>
      <c r="I603" s="40"/>
      <c r="J603" s="47"/>
      <c r="K603" s="47"/>
      <c r="L603" s="40"/>
      <c r="M603" s="64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/>
      <c r="BI603" s="6"/>
      <c r="BJ603" s="6"/>
      <c r="BK603" s="6"/>
      <c r="BL603" s="6"/>
      <c r="BM603" s="6"/>
      <c r="BN603" s="6"/>
      <c r="BO603" s="6"/>
      <c r="BP603" s="6"/>
      <c r="BQ603" s="6"/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6"/>
      <c r="CC603" s="6"/>
      <c r="CD603" s="6"/>
      <c r="CE603" s="6"/>
      <c r="CF603" s="6"/>
      <c r="CG603" s="6"/>
      <c r="CH603" s="6"/>
      <c r="CI603" s="6"/>
      <c r="CJ603" s="6"/>
      <c r="CK603" s="6"/>
      <c r="CL603" s="6"/>
      <c r="CM603" s="6"/>
      <c r="CN603" s="6"/>
      <c r="CO603" s="6"/>
      <c r="CP603" s="6"/>
      <c r="CQ603" s="6"/>
      <c r="CR603" s="6"/>
      <c r="CS603" s="6"/>
      <c r="CT603" s="6"/>
      <c r="CU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  <c r="EB603" s="6"/>
      <c r="EC603" s="6"/>
      <c r="ED603" s="6"/>
      <c r="EE603" s="6"/>
      <c r="EF603" s="6"/>
      <c r="EG603" s="6"/>
      <c r="EH603" s="6"/>
      <c r="EI603" s="6"/>
      <c r="EJ603" s="6"/>
      <c r="EK603" s="6"/>
      <c r="EL603" s="6"/>
      <c r="EM603" s="6"/>
      <c r="EN603" s="6"/>
      <c r="EO603" s="6"/>
      <c r="EP603" s="6"/>
      <c r="EQ603" s="6"/>
      <c r="ER603" s="6"/>
      <c r="ES603" s="6"/>
      <c r="ET603" s="6"/>
      <c r="EU603" s="6"/>
      <c r="EV603" s="6"/>
      <c r="EW603" s="6"/>
    </row>
    <row r="604" spans="1:153" s="10" customFormat="1" ht="23.1" hidden="1" customHeight="1" x14ac:dyDescent="0.25">
      <c r="A604" s="348" t="s">
        <v>12</v>
      </c>
      <c r="B604" s="175" t="s">
        <v>11</v>
      </c>
      <c r="C604" s="76"/>
      <c r="D604" s="9"/>
      <c r="E604" s="40"/>
      <c r="F604" s="210"/>
      <c r="G604" s="40"/>
      <c r="H604" s="40"/>
      <c r="I604" s="40"/>
      <c r="J604" s="40"/>
      <c r="K604" s="40"/>
      <c r="L604" s="40"/>
      <c r="M604" s="64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6"/>
      <c r="CC604" s="6"/>
      <c r="CD604" s="6"/>
      <c r="CE604" s="6"/>
      <c r="CF604" s="6"/>
      <c r="CG604" s="6"/>
      <c r="CH604" s="6"/>
      <c r="CI604" s="6"/>
      <c r="CJ604" s="6"/>
      <c r="CK604" s="6"/>
      <c r="CL604" s="6"/>
      <c r="CM604" s="6"/>
      <c r="CN604" s="6"/>
      <c r="CO604" s="6"/>
      <c r="CP604" s="6"/>
      <c r="CQ604" s="6"/>
      <c r="CR604" s="6"/>
      <c r="CS604" s="6"/>
      <c r="CT604" s="6"/>
      <c r="CU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  <c r="EB604" s="6"/>
      <c r="EC604" s="6"/>
      <c r="ED604" s="6"/>
      <c r="EE604" s="6"/>
      <c r="EF604" s="6"/>
      <c r="EG604" s="6"/>
      <c r="EH604" s="6"/>
      <c r="EI604" s="6"/>
      <c r="EJ604" s="6"/>
      <c r="EK604" s="6"/>
      <c r="EL604" s="6"/>
      <c r="EM604" s="6"/>
      <c r="EN604" s="6"/>
      <c r="EO604" s="6"/>
      <c r="EP604" s="6"/>
      <c r="EQ604" s="6"/>
      <c r="ER604" s="6"/>
      <c r="ES604" s="6"/>
      <c r="ET604" s="6"/>
      <c r="EU604" s="6"/>
      <c r="EV604" s="6"/>
      <c r="EW604" s="6"/>
    </row>
    <row r="605" spans="1:153" s="10" customFormat="1" ht="23.1" hidden="1" customHeight="1" x14ac:dyDescent="0.25">
      <c r="A605" s="348" t="s">
        <v>10</v>
      </c>
      <c r="B605" s="201" t="s">
        <v>9</v>
      </c>
      <c r="C605" s="76"/>
      <c r="D605" s="9"/>
      <c r="E605" s="40"/>
      <c r="F605" s="210"/>
      <c r="G605" s="40"/>
      <c r="H605" s="40"/>
      <c r="I605" s="40"/>
      <c r="J605" s="40"/>
      <c r="K605" s="40"/>
      <c r="L605" s="40"/>
      <c r="M605" s="64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6"/>
      <c r="CC605" s="6"/>
      <c r="CD605" s="6"/>
      <c r="CE605" s="6"/>
      <c r="CF605" s="6"/>
      <c r="CG605" s="6"/>
      <c r="CH605" s="6"/>
      <c r="CI605" s="6"/>
      <c r="CJ605" s="6"/>
      <c r="CK605" s="6"/>
      <c r="CL605" s="6"/>
      <c r="CM605" s="6"/>
      <c r="CN605" s="6"/>
      <c r="CO605" s="6"/>
      <c r="CP605" s="6"/>
      <c r="CQ605" s="6"/>
      <c r="CR605" s="6"/>
      <c r="CS605" s="6"/>
      <c r="CT605" s="6"/>
      <c r="CU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  <c r="EB605" s="6"/>
      <c r="EC605" s="6"/>
      <c r="ED605" s="6"/>
      <c r="EE605" s="6"/>
      <c r="EF605" s="6"/>
      <c r="EG605" s="6"/>
      <c r="EH605" s="6"/>
      <c r="EI605" s="6"/>
      <c r="EJ605" s="6"/>
      <c r="EK605" s="6"/>
      <c r="EL605" s="6"/>
      <c r="EM605" s="6"/>
      <c r="EN605" s="6"/>
      <c r="EO605" s="6"/>
      <c r="EP605" s="6"/>
      <c r="EQ605" s="6"/>
      <c r="ER605" s="6"/>
      <c r="ES605" s="6"/>
      <c r="ET605" s="6"/>
      <c r="EU605" s="6"/>
      <c r="EV605" s="6"/>
      <c r="EW605" s="6"/>
    </row>
    <row r="606" spans="1:153" s="10" customFormat="1" ht="23.1" hidden="1" customHeight="1" x14ac:dyDescent="0.25">
      <c r="A606" s="348" t="s">
        <v>8</v>
      </c>
      <c r="B606" s="175" t="s">
        <v>4</v>
      </c>
      <c r="C606" s="76"/>
      <c r="D606" s="9"/>
      <c r="E606" s="40"/>
      <c r="F606" s="210"/>
      <c r="G606" s="40"/>
      <c r="H606" s="40"/>
      <c r="I606" s="40"/>
      <c r="J606" s="40"/>
      <c r="K606" s="40"/>
      <c r="L606" s="40"/>
      <c r="M606" s="64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6"/>
      <c r="CC606" s="6"/>
      <c r="CD606" s="6"/>
      <c r="CE606" s="6"/>
      <c r="CF606" s="6"/>
      <c r="CG606" s="6"/>
      <c r="CH606" s="6"/>
      <c r="CI606" s="6"/>
      <c r="CJ606" s="6"/>
      <c r="CK606" s="6"/>
      <c r="CL606" s="6"/>
      <c r="CM606" s="6"/>
      <c r="CN606" s="6"/>
      <c r="CO606" s="6"/>
      <c r="CP606" s="6"/>
      <c r="CQ606" s="6"/>
      <c r="CR606" s="6"/>
      <c r="CS606" s="6"/>
      <c r="CT606" s="6"/>
      <c r="CU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  <c r="EB606" s="6"/>
      <c r="EC606" s="6"/>
      <c r="ED606" s="6"/>
      <c r="EE606" s="6"/>
      <c r="EF606" s="6"/>
      <c r="EG606" s="6"/>
      <c r="EH606" s="6"/>
      <c r="EI606" s="6"/>
      <c r="EJ606" s="6"/>
      <c r="EK606" s="6"/>
      <c r="EL606" s="6"/>
      <c r="EM606" s="6"/>
      <c r="EN606" s="6"/>
      <c r="EO606" s="6"/>
      <c r="EP606" s="6"/>
      <c r="EQ606" s="6"/>
      <c r="ER606" s="6"/>
      <c r="ES606" s="6"/>
      <c r="ET606" s="6"/>
      <c r="EU606" s="6"/>
      <c r="EV606" s="6"/>
      <c r="EW606" s="6"/>
    </row>
    <row r="607" spans="1:153" s="13" customFormat="1" ht="23.1" hidden="1" customHeight="1" x14ac:dyDescent="0.25">
      <c r="A607" s="348" t="s">
        <v>7</v>
      </c>
      <c r="B607" s="201" t="s">
        <v>6</v>
      </c>
      <c r="C607" s="76"/>
      <c r="D607" s="9"/>
      <c r="E607" s="40"/>
      <c r="F607" s="210"/>
      <c r="G607" s="40"/>
      <c r="H607" s="40"/>
      <c r="I607" s="40"/>
      <c r="J607" s="40"/>
      <c r="K607" s="40"/>
      <c r="L607" s="40"/>
      <c r="M607" s="64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6"/>
      <c r="CC607" s="6"/>
      <c r="CD607" s="6"/>
      <c r="CE607" s="6"/>
      <c r="CF607" s="6"/>
      <c r="CG607" s="6"/>
      <c r="CH607" s="6"/>
      <c r="CI607" s="6"/>
      <c r="CJ607" s="6"/>
      <c r="CK607" s="6"/>
      <c r="CL607" s="6"/>
      <c r="CM607" s="6"/>
      <c r="CN607" s="6"/>
      <c r="CO607" s="6"/>
      <c r="CP607" s="6"/>
      <c r="CQ607" s="6"/>
      <c r="CR607" s="6"/>
      <c r="CS607" s="6"/>
      <c r="CT607" s="6"/>
      <c r="CU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  <c r="EB607" s="6"/>
      <c r="EC607" s="6"/>
      <c r="ED607" s="6"/>
      <c r="EE607" s="6"/>
      <c r="EF607" s="6"/>
      <c r="EG607" s="6"/>
      <c r="EH607" s="6"/>
      <c r="EI607" s="6"/>
      <c r="EJ607" s="6"/>
      <c r="EK607" s="6"/>
      <c r="EL607" s="6"/>
      <c r="EM607" s="6"/>
      <c r="EN607" s="6"/>
      <c r="EO607" s="6"/>
      <c r="EP607" s="6"/>
      <c r="EQ607" s="6"/>
      <c r="ER607" s="6"/>
      <c r="ES607" s="6"/>
      <c r="ET607" s="6"/>
      <c r="EU607" s="6"/>
      <c r="EV607" s="6"/>
      <c r="EW607" s="6"/>
    </row>
    <row r="608" spans="1:153" s="6" customFormat="1" ht="21.75" hidden="1" customHeight="1" x14ac:dyDescent="0.25">
      <c r="A608" s="355" t="s">
        <v>30</v>
      </c>
      <c r="B608" s="177" t="s">
        <v>5</v>
      </c>
      <c r="C608" s="76"/>
      <c r="D608" s="9"/>
      <c r="E608" s="40"/>
      <c r="F608" s="210"/>
      <c r="G608" s="40"/>
      <c r="H608" s="40"/>
      <c r="I608" s="40"/>
      <c r="J608" s="40"/>
      <c r="K608" s="40"/>
      <c r="L608" s="40"/>
      <c r="M608" s="64"/>
    </row>
    <row r="609" spans="1:153" ht="12" hidden="1" customHeight="1" thickBot="1" x14ac:dyDescent="0.25">
      <c r="A609" s="349"/>
      <c r="B609" s="25"/>
      <c r="C609" s="25"/>
      <c r="D609" s="23"/>
      <c r="E609" s="23"/>
      <c r="F609" s="211"/>
      <c r="G609" s="48"/>
      <c r="H609" s="40"/>
      <c r="I609" s="48"/>
      <c r="J609" s="48"/>
      <c r="K609" s="48"/>
      <c r="L609" s="40"/>
      <c r="M609" s="65"/>
    </row>
    <row r="610" spans="1:153" s="5" customFormat="1" ht="25.9" hidden="1" customHeight="1" thickBot="1" x14ac:dyDescent="0.25">
      <c r="A610" s="350" t="s">
        <v>1</v>
      </c>
      <c r="B610" s="451" t="s">
        <v>0</v>
      </c>
      <c r="C610" s="451"/>
      <c r="D610" s="451"/>
      <c r="E610" s="71"/>
      <c r="F610" s="212"/>
      <c r="G610" s="61">
        <f t="shared" ref="G610:M610" si="45">SUM(G603:G608)</f>
        <v>0</v>
      </c>
      <c r="H610" s="61">
        <f t="shared" si="45"/>
        <v>0</v>
      </c>
      <c r="I610" s="61">
        <f t="shared" si="45"/>
        <v>0</v>
      </c>
      <c r="J610" s="61">
        <f t="shared" si="45"/>
        <v>0</v>
      </c>
      <c r="K610" s="61">
        <f t="shared" si="45"/>
        <v>0</v>
      </c>
      <c r="L610" s="61">
        <f t="shared" si="45"/>
        <v>0</v>
      </c>
      <c r="M610" s="61">
        <f t="shared" si="45"/>
        <v>0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</row>
    <row r="611" spans="1:153" hidden="1" x14ac:dyDescent="0.2">
      <c r="A611" s="445"/>
      <c r="B611" s="445"/>
      <c r="C611" s="445"/>
      <c r="D611" s="445"/>
      <c r="E611" s="445"/>
      <c r="F611" s="445"/>
      <c r="G611" s="445"/>
      <c r="H611" s="445"/>
    </row>
    <row r="612" spans="1:153" s="22" customFormat="1" ht="10.15" hidden="1" customHeight="1" thickBot="1" x14ac:dyDescent="0.3">
      <c r="A612" s="346"/>
      <c r="B612" s="171"/>
      <c r="C612" s="171"/>
      <c r="E612" s="55"/>
      <c r="F612" s="206"/>
      <c r="G612" s="41"/>
      <c r="H612" s="41"/>
      <c r="I612" s="41"/>
      <c r="J612" s="41"/>
      <c r="K612" s="41"/>
      <c r="L612" s="41"/>
      <c r="M612" s="4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F612" s="31"/>
      <c r="AG612" s="31"/>
      <c r="AH612" s="31"/>
      <c r="AI612" s="31"/>
      <c r="AJ612" s="31"/>
      <c r="AK612" s="31"/>
      <c r="AL612" s="31"/>
      <c r="AM612" s="31"/>
      <c r="AN612" s="31"/>
      <c r="AO612" s="31"/>
      <c r="AP612" s="31"/>
      <c r="AQ612" s="31"/>
      <c r="AR612" s="31"/>
      <c r="AS612" s="31"/>
      <c r="AT612" s="31"/>
      <c r="AU612" s="31"/>
      <c r="AV612" s="31"/>
      <c r="AW612" s="31"/>
      <c r="AX612" s="31"/>
      <c r="AY612" s="31"/>
      <c r="AZ612" s="31"/>
      <c r="BA612" s="31"/>
      <c r="BB612" s="31"/>
      <c r="BC612" s="31"/>
      <c r="BD612" s="31"/>
      <c r="BE612" s="31"/>
      <c r="BF612" s="31"/>
      <c r="BG612" s="31"/>
      <c r="BH612" s="31"/>
      <c r="BI612" s="31"/>
      <c r="BJ612" s="31"/>
      <c r="BK612" s="31"/>
      <c r="BL612" s="31"/>
      <c r="BM612" s="31"/>
      <c r="BN612" s="31"/>
      <c r="BO612" s="31"/>
      <c r="BP612" s="31"/>
      <c r="BQ612" s="31"/>
      <c r="BR612" s="31"/>
      <c r="BS612" s="31"/>
      <c r="BT612" s="31"/>
      <c r="BU612" s="31"/>
      <c r="BV612" s="31"/>
      <c r="BW612" s="31"/>
      <c r="BX612" s="31"/>
      <c r="BY612" s="31"/>
      <c r="BZ612" s="31"/>
      <c r="CA612" s="31"/>
      <c r="CB612" s="31"/>
      <c r="CC612" s="31"/>
      <c r="CD612" s="31"/>
      <c r="CE612" s="31"/>
      <c r="CF612" s="31"/>
      <c r="CG612" s="31"/>
      <c r="CH612" s="31"/>
      <c r="CI612" s="31"/>
      <c r="CJ612" s="31"/>
      <c r="CK612" s="31"/>
      <c r="CL612" s="31"/>
      <c r="CM612" s="31"/>
      <c r="CN612" s="31"/>
      <c r="CO612" s="31"/>
      <c r="CP612" s="31"/>
      <c r="CQ612" s="31"/>
      <c r="CR612" s="31"/>
      <c r="CS612" s="31"/>
      <c r="CT612" s="31"/>
      <c r="CU612" s="31"/>
      <c r="CV612" s="31"/>
      <c r="CW612" s="31"/>
      <c r="CX612" s="31"/>
      <c r="CY612" s="31"/>
      <c r="CZ612" s="31"/>
      <c r="DA612" s="31"/>
      <c r="DB612" s="31"/>
      <c r="DC612" s="31"/>
      <c r="DD612" s="31"/>
      <c r="DE612" s="31"/>
      <c r="DF612" s="31"/>
      <c r="DG612" s="31"/>
      <c r="DH612" s="31"/>
      <c r="DI612" s="31"/>
      <c r="DJ612" s="31"/>
      <c r="DK612" s="31"/>
      <c r="DL612" s="31"/>
      <c r="DM612" s="31"/>
      <c r="DN612" s="31"/>
      <c r="DO612" s="31"/>
      <c r="DP612" s="31"/>
      <c r="DQ612" s="31"/>
      <c r="DR612" s="31"/>
      <c r="DS612" s="31"/>
      <c r="DT612" s="31"/>
      <c r="DU612" s="31"/>
      <c r="DV612" s="31"/>
      <c r="DW612" s="31"/>
      <c r="DX612" s="31"/>
      <c r="DY612" s="31"/>
      <c r="DZ612" s="31"/>
      <c r="EA612" s="31"/>
      <c r="EB612" s="31"/>
      <c r="EC612" s="31"/>
      <c r="ED612" s="31"/>
      <c r="EE612" s="31"/>
      <c r="EF612" s="31"/>
      <c r="EG612" s="31"/>
      <c r="EH612" s="31"/>
      <c r="EI612" s="31"/>
      <c r="EJ612" s="31"/>
      <c r="EK612" s="31"/>
      <c r="EL612" s="31"/>
      <c r="EM612" s="31"/>
      <c r="EN612" s="31"/>
      <c r="EO612" s="31"/>
      <c r="EP612" s="31"/>
      <c r="EQ612" s="31"/>
      <c r="ER612" s="31"/>
      <c r="ES612" s="31"/>
      <c r="ET612" s="31"/>
      <c r="EU612" s="31"/>
      <c r="EV612" s="31"/>
      <c r="EW612" s="31"/>
    </row>
    <row r="613" spans="1:153" s="22" customFormat="1" ht="25.9" customHeight="1" thickBot="1" x14ac:dyDescent="0.3">
      <c r="A613" s="346" t="s">
        <v>29</v>
      </c>
      <c r="B613" s="171"/>
      <c r="C613" s="171"/>
      <c r="D613" s="452" t="s">
        <v>104</v>
      </c>
      <c r="E613" s="453"/>
      <c r="F613" s="453"/>
      <c r="G613" s="454"/>
      <c r="H613" s="41"/>
      <c r="I613" s="41"/>
      <c r="J613" s="41"/>
      <c r="K613" s="41"/>
      <c r="L613" s="41"/>
      <c r="M613" s="4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F613" s="31"/>
      <c r="AG613" s="31"/>
      <c r="AH613" s="31"/>
      <c r="AI613" s="31"/>
      <c r="AJ613" s="31"/>
      <c r="AK613" s="31"/>
      <c r="AL613" s="31"/>
      <c r="AM613" s="31"/>
      <c r="AN613" s="31"/>
      <c r="AO613" s="31"/>
      <c r="AP613" s="31"/>
      <c r="AQ613" s="31"/>
      <c r="AR613" s="31"/>
      <c r="AS613" s="31"/>
      <c r="AT613" s="31"/>
      <c r="AU613" s="31"/>
      <c r="AV613" s="31"/>
      <c r="AW613" s="31"/>
      <c r="AX613" s="31"/>
      <c r="AY613" s="31"/>
      <c r="AZ613" s="31"/>
      <c r="BA613" s="31"/>
      <c r="BB613" s="31"/>
      <c r="BC613" s="31"/>
      <c r="BD613" s="31"/>
      <c r="BE613" s="31"/>
      <c r="BF613" s="31"/>
      <c r="BG613" s="31"/>
      <c r="BH613" s="31"/>
      <c r="BI613" s="31"/>
      <c r="BJ613" s="31"/>
      <c r="BK613" s="31"/>
      <c r="BL613" s="31"/>
      <c r="BM613" s="31"/>
      <c r="BN613" s="31"/>
      <c r="BO613" s="31"/>
      <c r="BP613" s="31"/>
      <c r="BQ613" s="31"/>
      <c r="BR613" s="31"/>
      <c r="BS613" s="31"/>
      <c r="BT613" s="31"/>
      <c r="BU613" s="31"/>
      <c r="BV613" s="31"/>
      <c r="BW613" s="31"/>
      <c r="BX613" s="31"/>
      <c r="BY613" s="31"/>
      <c r="BZ613" s="31"/>
      <c r="CA613" s="31"/>
      <c r="CB613" s="31"/>
      <c r="CC613" s="31"/>
      <c r="CD613" s="31"/>
      <c r="CE613" s="31"/>
      <c r="CF613" s="31"/>
      <c r="CG613" s="31"/>
      <c r="CH613" s="31"/>
      <c r="CI613" s="31"/>
      <c r="CJ613" s="31"/>
      <c r="CK613" s="31"/>
      <c r="CL613" s="31"/>
      <c r="CM613" s="31"/>
      <c r="CN613" s="31"/>
      <c r="CO613" s="31"/>
      <c r="CP613" s="31"/>
      <c r="CQ613" s="31"/>
      <c r="CR613" s="31"/>
      <c r="CS613" s="31"/>
      <c r="CT613" s="31"/>
      <c r="CU613" s="31"/>
      <c r="CV613" s="31"/>
      <c r="CW613" s="31"/>
      <c r="CX613" s="31"/>
      <c r="CY613" s="31"/>
      <c r="CZ613" s="31"/>
      <c r="DA613" s="31"/>
      <c r="DB613" s="31"/>
      <c r="DC613" s="31"/>
      <c r="DD613" s="31"/>
      <c r="DE613" s="31"/>
      <c r="DF613" s="31"/>
      <c r="DG613" s="31"/>
      <c r="DH613" s="31"/>
      <c r="DI613" s="31"/>
      <c r="DJ613" s="31"/>
      <c r="DK613" s="31"/>
      <c r="DL613" s="31"/>
      <c r="DM613" s="31"/>
      <c r="DN613" s="31"/>
      <c r="DO613" s="31"/>
      <c r="DP613" s="31"/>
      <c r="DQ613" s="31"/>
      <c r="DR613" s="31"/>
      <c r="DS613" s="31"/>
      <c r="DT613" s="31"/>
      <c r="DU613" s="31"/>
      <c r="DV613" s="31"/>
      <c r="DW613" s="31"/>
      <c r="DX613" s="31"/>
      <c r="DY613" s="31"/>
      <c r="DZ613" s="31"/>
      <c r="EA613" s="31"/>
      <c r="EB613" s="31"/>
      <c r="EC613" s="31"/>
      <c r="ED613" s="31"/>
      <c r="EE613" s="31"/>
      <c r="EF613" s="31"/>
      <c r="EG613" s="31"/>
      <c r="EH613" s="31"/>
      <c r="EI613" s="31"/>
      <c r="EJ613" s="31"/>
      <c r="EK613" s="31"/>
      <c r="EL613" s="31"/>
      <c r="EM613" s="31"/>
      <c r="EN613" s="31"/>
      <c r="EO613" s="31"/>
      <c r="EP613" s="31"/>
      <c r="EQ613" s="31"/>
      <c r="ER613" s="31"/>
      <c r="ES613" s="31"/>
      <c r="ET613" s="31"/>
      <c r="EU613" s="31"/>
      <c r="EV613" s="31"/>
      <c r="EW613" s="31"/>
    </row>
    <row r="614" spans="1:153" s="14" customFormat="1" ht="13.5" thickBot="1" x14ac:dyDescent="0.25">
      <c r="A614" s="352"/>
      <c r="B614" s="18"/>
      <c r="C614" s="18"/>
      <c r="E614" s="37"/>
      <c r="F614" s="213"/>
      <c r="G614" s="43"/>
      <c r="H614" s="43"/>
      <c r="I614" s="43"/>
      <c r="J614" s="43"/>
      <c r="K614" s="43"/>
      <c r="L614" s="43"/>
      <c r="M614" s="43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2"/>
      <c r="BO614" s="32"/>
      <c r="BP614" s="32"/>
      <c r="BQ614" s="32"/>
      <c r="BR614" s="32"/>
      <c r="BS614" s="32"/>
      <c r="BT614" s="32"/>
      <c r="BU614" s="32"/>
      <c r="BV614" s="32"/>
      <c r="BW614" s="32"/>
      <c r="BX614" s="32"/>
      <c r="BY614" s="32"/>
      <c r="BZ614" s="32"/>
      <c r="CA614" s="32"/>
      <c r="CB614" s="32"/>
      <c r="CC614" s="32"/>
      <c r="CD614" s="32"/>
      <c r="CE614" s="32"/>
      <c r="CF614" s="32"/>
      <c r="CG614" s="32"/>
      <c r="CH614" s="32"/>
      <c r="CI614" s="32"/>
      <c r="CJ614" s="32"/>
      <c r="CK614" s="32"/>
      <c r="CL614" s="32"/>
      <c r="CM614" s="32"/>
      <c r="CN614" s="32"/>
      <c r="CO614" s="32"/>
      <c r="CP614" s="32"/>
      <c r="CQ614" s="32"/>
      <c r="CR614" s="32"/>
      <c r="CS614" s="32"/>
      <c r="CT614" s="32"/>
      <c r="CU614" s="32"/>
      <c r="CV614" s="32"/>
      <c r="CW614" s="32"/>
      <c r="CX614" s="32"/>
      <c r="CY614" s="32"/>
      <c r="CZ614" s="32"/>
      <c r="DA614" s="32"/>
      <c r="DB614" s="32"/>
      <c r="DC614" s="32"/>
      <c r="DD614" s="32"/>
      <c r="DE614" s="32"/>
      <c r="DF614" s="32"/>
      <c r="DG614" s="32"/>
      <c r="DH614" s="32"/>
      <c r="DI614" s="32"/>
      <c r="DJ614" s="32"/>
      <c r="DK614" s="32"/>
      <c r="DL614" s="32"/>
      <c r="DM614" s="32"/>
      <c r="DN614" s="32"/>
      <c r="DO614" s="32"/>
      <c r="DP614" s="32"/>
      <c r="DQ614" s="32"/>
      <c r="DR614" s="32"/>
      <c r="DS614" s="32"/>
      <c r="DT614" s="32"/>
      <c r="DU614" s="32"/>
      <c r="DV614" s="32"/>
      <c r="DW614" s="32"/>
      <c r="DX614" s="32"/>
      <c r="DY614" s="32"/>
      <c r="DZ614" s="32"/>
      <c r="EA614" s="32"/>
      <c r="EB614" s="32"/>
      <c r="EC614" s="32"/>
      <c r="ED614" s="32"/>
      <c r="EE614" s="32"/>
      <c r="EF614" s="32"/>
      <c r="EG614" s="32"/>
      <c r="EH614" s="32"/>
      <c r="EI614" s="32"/>
      <c r="EJ614" s="32"/>
      <c r="EK614" s="32"/>
      <c r="EL614" s="32"/>
      <c r="EM614" s="32"/>
      <c r="EN614" s="32"/>
      <c r="EO614" s="32"/>
      <c r="EP614" s="32"/>
      <c r="EQ614" s="32"/>
      <c r="ER614" s="32"/>
      <c r="ES614" s="32"/>
      <c r="ET614" s="32"/>
      <c r="EU614" s="32"/>
      <c r="EV614" s="32"/>
      <c r="EW614" s="32"/>
    </row>
    <row r="615" spans="1:153" s="22" customFormat="1" ht="57" customHeight="1" thickBot="1" x14ac:dyDescent="0.3">
      <c r="A615" s="346" t="s">
        <v>102</v>
      </c>
      <c r="B615" s="171"/>
      <c r="C615" s="139"/>
      <c r="D615" s="455" t="s">
        <v>325</v>
      </c>
      <c r="E615" s="456"/>
      <c r="F615" s="456"/>
      <c r="G615" s="456"/>
      <c r="H615" s="111"/>
      <c r="I615" s="138"/>
      <c r="K615" s="41"/>
      <c r="L615" s="41"/>
      <c r="M615" s="4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F615" s="31"/>
      <c r="AG615" s="31"/>
      <c r="AH615" s="31"/>
      <c r="AI615" s="31"/>
      <c r="AJ615" s="31"/>
      <c r="AK615" s="31"/>
      <c r="AL615" s="31"/>
      <c r="AM615" s="31"/>
      <c r="AN615" s="31"/>
      <c r="AO615" s="31"/>
      <c r="AP615" s="31"/>
      <c r="AQ615" s="31"/>
      <c r="AR615" s="31"/>
      <c r="AS615" s="31"/>
      <c r="AT615" s="31"/>
      <c r="AU615" s="31"/>
      <c r="AV615" s="31"/>
      <c r="AW615" s="31"/>
      <c r="AX615" s="31"/>
      <c r="AY615" s="31"/>
      <c r="AZ615" s="31"/>
      <c r="BA615" s="31"/>
      <c r="BB615" s="31"/>
      <c r="BC615" s="31"/>
      <c r="BD615" s="31"/>
      <c r="BE615" s="31"/>
      <c r="BF615" s="31"/>
      <c r="BG615" s="31"/>
      <c r="BH615" s="31"/>
      <c r="BI615" s="31"/>
      <c r="BJ615" s="31"/>
      <c r="BK615" s="31"/>
      <c r="BL615" s="31"/>
      <c r="BM615" s="31"/>
      <c r="BN615" s="31"/>
      <c r="BO615" s="31"/>
      <c r="BP615" s="31"/>
      <c r="BQ615" s="31"/>
      <c r="BR615" s="31"/>
      <c r="BS615" s="31"/>
      <c r="BT615" s="31"/>
      <c r="BU615" s="31"/>
      <c r="BV615" s="31"/>
      <c r="BW615" s="31"/>
      <c r="BX615" s="31"/>
      <c r="BY615" s="31"/>
      <c r="BZ615" s="31"/>
      <c r="CA615" s="31"/>
      <c r="CB615" s="31"/>
      <c r="CC615" s="31"/>
      <c r="CD615" s="31"/>
      <c r="CE615" s="31"/>
      <c r="CF615" s="31"/>
      <c r="CG615" s="31"/>
      <c r="CH615" s="31"/>
      <c r="CI615" s="31"/>
      <c r="CJ615" s="31"/>
      <c r="CK615" s="31"/>
      <c r="CL615" s="31"/>
      <c r="CM615" s="31"/>
      <c r="CN615" s="31"/>
      <c r="CO615" s="31"/>
      <c r="CP615" s="31"/>
      <c r="CQ615" s="31"/>
      <c r="CR615" s="31"/>
      <c r="CS615" s="31"/>
      <c r="CT615" s="31"/>
      <c r="CU615" s="31"/>
      <c r="CV615" s="31"/>
      <c r="CW615" s="31"/>
      <c r="CX615" s="31"/>
      <c r="CY615" s="31"/>
      <c r="CZ615" s="31"/>
      <c r="DA615" s="31"/>
      <c r="DB615" s="31"/>
      <c r="DC615" s="31"/>
      <c r="DD615" s="31"/>
      <c r="DE615" s="31"/>
      <c r="DF615" s="31"/>
      <c r="DG615" s="31"/>
      <c r="DH615" s="31"/>
      <c r="DI615" s="31"/>
      <c r="DJ615" s="31"/>
      <c r="DK615" s="31"/>
      <c r="DL615" s="31"/>
      <c r="DM615" s="31"/>
      <c r="DN615" s="31"/>
      <c r="DO615" s="31"/>
      <c r="DP615" s="31"/>
      <c r="DQ615" s="31"/>
      <c r="DR615" s="31"/>
      <c r="DS615" s="31"/>
      <c r="DT615" s="31"/>
      <c r="DU615" s="31"/>
      <c r="DV615" s="31"/>
      <c r="DW615" s="31"/>
      <c r="DX615" s="31"/>
      <c r="DY615" s="31"/>
      <c r="DZ615" s="31"/>
      <c r="EA615" s="31"/>
      <c r="EB615" s="31"/>
      <c r="EC615" s="31"/>
      <c r="ED615" s="31"/>
      <c r="EE615" s="31"/>
      <c r="EF615" s="31"/>
      <c r="EG615" s="31"/>
      <c r="EH615" s="31"/>
      <c r="EI615" s="31"/>
      <c r="EJ615" s="31"/>
      <c r="EK615" s="31"/>
      <c r="EL615" s="31"/>
      <c r="EM615" s="31"/>
      <c r="EN615" s="31"/>
      <c r="EO615" s="31"/>
      <c r="EP615" s="31"/>
      <c r="EQ615" s="31"/>
      <c r="ER615" s="31"/>
      <c r="ES615" s="31"/>
      <c r="ET615" s="31"/>
      <c r="EU615" s="31"/>
      <c r="EV615" s="31"/>
      <c r="EW615" s="31"/>
    </row>
    <row r="616" spans="1:153" s="19" customFormat="1" ht="15.75" customHeight="1" x14ac:dyDescent="0.25">
      <c r="A616" s="353"/>
      <c r="B616" s="21"/>
      <c r="C616" s="21"/>
      <c r="D616" s="20"/>
      <c r="E616" s="174"/>
      <c r="F616" s="214"/>
      <c r="G616" s="174"/>
      <c r="H616" s="174"/>
      <c r="I616" s="174"/>
      <c r="J616" s="49"/>
      <c r="K616" s="49"/>
      <c r="L616" s="49"/>
      <c r="M616" s="4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</row>
    <row r="617" spans="1:153" s="14" customFormat="1" ht="18" x14ac:dyDescent="0.2">
      <c r="A617" s="346" t="s">
        <v>974</v>
      </c>
      <c r="B617" s="18"/>
      <c r="C617" s="18"/>
      <c r="D617" s="18"/>
      <c r="E617" s="56"/>
      <c r="F617" s="207"/>
      <c r="G617" s="43"/>
      <c r="H617" s="43"/>
      <c r="I617" s="43"/>
      <c r="J617" s="43"/>
      <c r="K617" s="43"/>
      <c r="L617" s="43"/>
      <c r="M617" s="43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2"/>
      <c r="BO617" s="32"/>
      <c r="BP617" s="32"/>
      <c r="BQ617" s="32"/>
      <c r="BR617" s="32"/>
      <c r="BS617" s="32"/>
      <c r="BT617" s="32"/>
      <c r="BU617" s="32"/>
      <c r="BV617" s="32"/>
      <c r="BW617" s="32"/>
      <c r="BX617" s="32"/>
      <c r="BY617" s="32"/>
      <c r="BZ617" s="32"/>
      <c r="CA617" s="32"/>
      <c r="CB617" s="32"/>
      <c r="CC617" s="32"/>
      <c r="CD617" s="32"/>
      <c r="CE617" s="32"/>
      <c r="CF617" s="32"/>
      <c r="CG617" s="32"/>
      <c r="CH617" s="32"/>
      <c r="CI617" s="32"/>
      <c r="CJ617" s="32"/>
      <c r="CK617" s="32"/>
      <c r="CL617" s="32"/>
      <c r="CM617" s="32"/>
      <c r="CN617" s="32"/>
      <c r="CO617" s="32"/>
      <c r="CP617" s="32"/>
      <c r="CQ617" s="32"/>
      <c r="CR617" s="32"/>
      <c r="CS617" s="32"/>
      <c r="CT617" s="32"/>
      <c r="CU617" s="32"/>
      <c r="CV617" s="32"/>
      <c r="CW617" s="32"/>
      <c r="CX617" s="32"/>
      <c r="CY617" s="32"/>
      <c r="CZ617" s="32"/>
      <c r="DA617" s="32"/>
      <c r="DB617" s="32"/>
      <c r="DC617" s="32"/>
      <c r="DD617" s="32"/>
      <c r="DE617" s="32"/>
      <c r="DF617" s="32"/>
      <c r="DG617" s="32"/>
      <c r="DH617" s="32"/>
      <c r="DI617" s="32"/>
      <c r="DJ617" s="32"/>
      <c r="DK617" s="32"/>
      <c r="DL617" s="32"/>
      <c r="DM617" s="32"/>
      <c r="DN617" s="32"/>
      <c r="DO617" s="32"/>
      <c r="DP617" s="32"/>
      <c r="DQ617" s="32"/>
      <c r="DR617" s="32"/>
      <c r="DS617" s="32"/>
      <c r="DT617" s="32"/>
      <c r="DU617" s="32"/>
      <c r="DV617" s="32"/>
      <c r="DW617" s="32"/>
      <c r="DX617" s="32"/>
      <c r="DY617" s="32"/>
      <c r="DZ617" s="32"/>
      <c r="EA617" s="32"/>
      <c r="EB617" s="32"/>
      <c r="EC617" s="32"/>
      <c r="ED617" s="32"/>
      <c r="EE617" s="32"/>
      <c r="EF617" s="32"/>
      <c r="EG617" s="32"/>
      <c r="EH617" s="32"/>
      <c r="EI617" s="32"/>
      <c r="EJ617" s="32"/>
      <c r="EK617" s="32"/>
      <c r="EL617" s="32"/>
      <c r="EM617" s="32"/>
      <c r="EN617" s="32"/>
      <c r="EO617" s="32"/>
      <c r="EP617" s="32"/>
      <c r="EQ617" s="32"/>
      <c r="ER617" s="32"/>
      <c r="ES617" s="32"/>
      <c r="ET617" s="32"/>
      <c r="EU617" s="32"/>
      <c r="EV617" s="32"/>
      <c r="EW617" s="32"/>
    </row>
    <row r="618" spans="1:153" s="14" customFormat="1" ht="18" x14ac:dyDescent="0.25">
      <c r="A618" s="346" t="s">
        <v>28</v>
      </c>
      <c r="B618" s="16"/>
      <c r="C618" s="16"/>
      <c r="D618" s="15"/>
      <c r="E618" s="56"/>
      <c r="F618" s="207"/>
      <c r="G618" s="43"/>
      <c r="H618" s="43"/>
      <c r="I618" s="43"/>
      <c r="J618" s="43"/>
      <c r="K618" s="43"/>
      <c r="L618" s="43"/>
      <c r="M618" s="43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2"/>
      <c r="BO618" s="32"/>
      <c r="BP618" s="32"/>
      <c r="BQ618" s="32"/>
      <c r="BR618" s="32"/>
      <c r="BS618" s="32"/>
      <c r="BT618" s="32"/>
      <c r="BU618" s="32"/>
      <c r="BV618" s="32"/>
      <c r="BW618" s="32"/>
      <c r="BX618" s="32"/>
      <c r="BY618" s="32"/>
      <c r="BZ618" s="32"/>
      <c r="CA618" s="32"/>
      <c r="CB618" s="32"/>
      <c r="CC618" s="32"/>
      <c r="CD618" s="32"/>
      <c r="CE618" s="32"/>
      <c r="CF618" s="32"/>
      <c r="CG618" s="32"/>
      <c r="CH618" s="32"/>
      <c r="CI618" s="32"/>
      <c r="CJ618" s="32"/>
      <c r="CK618" s="32"/>
      <c r="CL618" s="32"/>
      <c r="CM618" s="32"/>
      <c r="CN618" s="32"/>
      <c r="CO618" s="32"/>
      <c r="CP618" s="32"/>
      <c r="CQ618" s="32"/>
      <c r="CR618" s="32"/>
      <c r="CS618" s="32"/>
      <c r="CT618" s="32"/>
      <c r="CU618" s="32"/>
      <c r="CV618" s="32"/>
      <c r="CW618" s="32"/>
      <c r="CX618" s="32"/>
      <c r="CY618" s="32"/>
      <c r="CZ618" s="32"/>
      <c r="DA618" s="32"/>
      <c r="DB618" s="32"/>
      <c r="DC618" s="32"/>
      <c r="DD618" s="32"/>
      <c r="DE618" s="32"/>
      <c r="DF618" s="32"/>
      <c r="DG618" s="32"/>
      <c r="DH618" s="32"/>
      <c r="DI618" s="32"/>
      <c r="DJ618" s="32"/>
      <c r="DK618" s="32"/>
      <c r="DL618" s="32"/>
      <c r="DM618" s="32"/>
      <c r="DN618" s="32"/>
      <c r="DO618" s="32"/>
      <c r="DP618" s="32"/>
      <c r="DQ618" s="32"/>
      <c r="DR618" s="32"/>
      <c r="DS618" s="32"/>
      <c r="DT618" s="32"/>
      <c r="DU618" s="32"/>
      <c r="DV618" s="32"/>
      <c r="DW618" s="32"/>
      <c r="DX618" s="32"/>
      <c r="DY618" s="32"/>
      <c r="DZ618" s="32"/>
      <c r="EA618" s="32"/>
      <c r="EB618" s="32"/>
      <c r="EC618" s="32"/>
      <c r="ED618" s="32"/>
      <c r="EE618" s="32"/>
      <c r="EF618" s="32"/>
      <c r="EG618" s="32"/>
      <c r="EH618" s="32"/>
      <c r="EI618" s="32"/>
      <c r="EJ618" s="32"/>
      <c r="EK618" s="32"/>
      <c r="EL618" s="32"/>
      <c r="EM618" s="32"/>
      <c r="EN618" s="32"/>
      <c r="EO618" s="32"/>
      <c r="EP618" s="32"/>
      <c r="EQ618" s="32"/>
      <c r="ER618" s="32"/>
      <c r="ES618" s="32"/>
      <c r="ET618" s="32"/>
      <c r="EU618" s="32"/>
      <c r="EV618" s="32"/>
      <c r="EW618" s="32"/>
    </row>
    <row r="619" spans="1:153" s="14" customFormat="1" ht="12.6" customHeight="1" x14ac:dyDescent="0.25">
      <c r="A619" s="346"/>
      <c r="B619" s="16"/>
      <c r="C619" s="16"/>
      <c r="D619" s="15"/>
      <c r="E619" s="56"/>
      <c r="F619" s="207"/>
      <c r="G619" s="43"/>
      <c r="H619" s="43"/>
      <c r="I619" s="43"/>
      <c r="J619" s="43"/>
      <c r="K619" s="43"/>
      <c r="L619" s="43"/>
      <c r="M619" s="43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2"/>
      <c r="BO619" s="32"/>
      <c r="BP619" s="32"/>
      <c r="BQ619" s="32"/>
      <c r="BR619" s="32"/>
      <c r="BS619" s="32"/>
      <c r="BT619" s="32"/>
      <c r="BU619" s="32"/>
      <c r="BV619" s="32"/>
      <c r="BW619" s="32"/>
      <c r="BX619" s="32"/>
      <c r="BY619" s="32"/>
      <c r="BZ619" s="32"/>
      <c r="CA619" s="32"/>
      <c r="CB619" s="32"/>
      <c r="CC619" s="32"/>
      <c r="CD619" s="32"/>
      <c r="CE619" s="32"/>
      <c r="CF619" s="32"/>
      <c r="CG619" s="32"/>
      <c r="CH619" s="32"/>
      <c r="CI619" s="32"/>
      <c r="CJ619" s="32"/>
      <c r="CK619" s="32"/>
      <c r="CL619" s="32"/>
      <c r="CM619" s="32"/>
      <c r="CN619" s="32"/>
      <c r="CO619" s="32"/>
      <c r="CP619" s="32"/>
      <c r="CQ619" s="32"/>
      <c r="CR619" s="32"/>
      <c r="CS619" s="32"/>
      <c r="CT619" s="32"/>
      <c r="CU619" s="32"/>
      <c r="CV619" s="32"/>
      <c r="CW619" s="32"/>
      <c r="CX619" s="32"/>
      <c r="CY619" s="32"/>
      <c r="CZ619" s="32"/>
      <c r="DA619" s="32"/>
      <c r="DB619" s="32"/>
      <c r="DC619" s="32"/>
      <c r="DD619" s="32"/>
      <c r="DE619" s="32"/>
      <c r="DF619" s="32"/>
      <c r="DG619" s="32"/>
      <c r="DH619" s="32"/>
      <c r="DI619" s="32"/>
      <c r="DJ619" s="32"/>
      <c r="DK619" s="32"/>
      <c r="DL619" s="32"/>
      <c r="DM619" s="32"/>
      <c r="DN619" s="32"/>
      <c r="DO619" s="32"/>
      <c r="DP619" s="32"/>
      <c r="DQ619" s="32"/>
      <c r="DR619" s="32"/>
      <c r="DS619" s="32"/>
      <c r="DT619" s="32"/>
      <c r="DU619" s="32"/>
      <c r="DV619" s="32"/>
      <c r="DW619" s="32"/>
      <c r="DX619" s="32"/>
      <c r="DY619" s="32"/>
      <c r="DZ619" s="32"/>
      <c r="EA619" s="32"/>
      <c r="EB619" s="32"/>
      <c r="EC619" s="32"/>
      <c r="ED619" s="32"/>
      <c r="EE619" s="32"/>
      <c r="EF619" s="32"/>
      <c r="EG619" s="32"/>
      <c r="EH619" s="32"/>
      <c r="EI619" s="32"/>
      <c r="EJ619" s="32"/>
      <c r="EK619" s="32"/>
      <c r="EL619" s="32"/>
      <c r="EM619" s="32"/>
      <c r="EN619" s="32"/>
      <c r="EO619" s="32"/>
      <c r="EP619" s="32"/>
      <c r="EQ619" s="32"/>
      <c r="ER619" s="32"/>
      <c r="ES619" s="32"/>
      <c r="ET619" s="32"/>
      <c r="EU619" s="32"/>
      <c r="EV619" s="32"/>
      <c r="EW619" s="32"/>
    </row>
    <row r="620" spans="1:153" s="14" customFormat="1" ht="18.75" thickBot="1" x14ac:dyDescent="0.3">
      <c r="A620" s="354"/>
      <c r="B620" s="16"/>
      <c r="C620" s="16"/>
      <c r="D620" s="15"/>
      <c r="E620" s="56"/>
      <c r="F620" s="207"/>
      <c r="G620" s="43"/>
      <c r="H620" s="43"/>
      <c r="I620" s="43"/>
      <c r="J620" s="43"/>
      <c r="K620" s="43"/>
      <c r="L620" s="43"/>
      <c r="M620" s="43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2"/>
      <c r="BO620" s="32"/>
      <c r="BP620" s="32"/>
      <c r="BQ620" s="32"/>
      <c r="BR620" s="32"/>
      <c r="BS620" s="32"/>
      <c r="BT620" s="32"/>
      <c r="BU620" s="32"/>
      <c r="BV620" s="32"/>
      <c r="BW620" s="32"/>
      <c r="BX620" s="32"/>
      <c r="BY620" s="32"/>
      <c r="BZ620" s="32"/>
      <c r="CA620" s="32"/>
      <c r="CB620" s="32"/>
      <c r="CC620" s="32"/>
      <c r="CD620" s="32"/>
      <c r="CE620" s="32"/>
      <c r="CF620" s="32"/>
      <c r="CG620" s="32"/>
      <c r="CH620" s="32"/>
      <c r="CI620" s="32"/>
      <c r="CJ620" s="32"/>
      <c r="CK620" s="32"/>
      <c r="CL620" s="32"/>
      <c r="CM620" s="32"/>
      <c r="CN620" s="32"/>
      <c r="CO620" s="32"/>
      <c r="CP620" s="32"/>
      <c r="CQ620" s="32"/>
      <c r="CR620" s="32"/>
      <c r="CS620" s="32"/>
      <c r="CT620" s="32"/>
      <c r="CU620" s="32"/>
      <c r="CV620" s="32"/>
      <c r="CW620" s="32"/>
      <c r="CX620" s="32"/>
      <c r="CY620" s="32"/>
      <c r="CZ620" s="32"/>
      <c r="DA620" s="32"/>
      <c r="DB620" s="32"/>
      <c r="DC620" s="32"/>
      <c r="DD620" s="32"/>
      <c r="DE620" s="32"/>
      <c r="DF620" s="32"/>
      <c r="DG620" s="32"/>
      <c r="DH620" s="32"/>
      <c r="DI620" s="32"/>
      <c r="DJ620" s="32"/>
      <c r="DK620" s="32"/>
      <c r="DL620" s="32"/>
      <c r="DM620" s="32"/>
      <c r="DN620" s="32"/>
      <c r="DO620" s="32"/>
      <c r="DP620" s="32"/>
      <c r="DQ620" s="32"/>
      <c r="DR620" s="32"/>
      <c r="DS620" s="32"/>
      <c r="DT620" s="32"/>
      <c r="DU620" s="32"/>
      <c r="DV620" s="32"/>
      <c r="DW620" s="32"/>
      <c r="DX620" s="32"/>
      <c r="DY620" s="32"/>
      <c r="DZ620" s="32"/>
      <c r="EA620" s="32"/>
      <c r="EB620" s="32"/>
      <c r="EC620" s="32"/>
      <c r="ED620" s="32"/>
      <c r="EE620" s="32"/>
      <c r="EF620" s="32"/>
      <c r="EG620" s="32"/>
      <c r="EH620" s="32"/>
      <c r="EI620" s="32"/>
      <c r="EJ620" s="32"/>
      <c r="EK620" s="32"/>
      <c r="EL620" s="32"/>
      <c r="EM620" s="32"/>
      <c r="EN620" s="32"/>
      <c r="EO620" s="32"/>
      <c r="EP620" s="32"/>
      <c r="EQ620" s="32"/>
      <c r="ER620" s="32"/>
      <c r="ES620" s="32"/>
      <c r="ET620" s="32"/>
      <c r="EU620" s="32"/>
      <c r="EV620" s="32"/>
      <c r="EW620" s="32"/>
    </row>
    <row r="621" spans="1:153" s="3" customFormat="1" ht="32.450000000000003" customHeight="1" x14ac:dyDescent="0.2">
      <c r="A621" s="458" t="s">
        <v>27</v>
      </c>
      <c r="B621" s="440" t="s">
        <v>26</v>
      </c>
      <c r="C621" s="440" t="s">
        <v>25</v>
      </c>
      <c r="D621" s="440" t="s">
        <v>24</v>
      </c>
      <c r="E621" s="440" t="s">
        <v>23</v>
      </c>
      <c r="F621" s="461" t="s">
        <v>22</v>
      </c>
      <c r="G621" s="440" t="s">
        <v>1247</v>
      </c>
      <c r="H621" s="172" t="s">
        <v>21</v>
      </c>
      <c r="I621" s="172" t="s">
        <v>20</v>
      </c>
      <c r="J621" s="172" t="s">
        <v>19</v>
      </c>
      <c r="K621" s="172" t="s">
        <v>101</v>
      </c>
      <c r="L621" s="440" t="s">
        <v>18</v>
      </c>
      <c r="M621" s="442"/>
    </row>
    <row r="622" spans="1:153" s="3" customFormat="1" ht="30" customHeight="1" thickBot="1" x14ac:dyDescent="0.25">
      <c r="A622" s="459"/>
      <c r="B622" s="460"/>
      <c r="C622" s="460"/>
      <c r="D622" s="460"/>
      <c r="E622" s="460"/>
      <c r="F622" s="462"/>
      <c r="G622" s="460"/>
      <c r="H622" s="68" t="s">
        <v>1163</v>
      </c>
      <c r="I622" s="68" t="s">
        <v>1162</v>
      </c>
      <c r="J622" s="68" t="s">
        <v>96</v>
      </c>
      <c r="K622" s="68" t="s">
        <v>97</v>
      </c>
      <c r="L622" s="173" t="s">
        <v>1083</v>
      </c>
      <c r="M622" s="69" t="s">
        <v>17</v>
      </c>
    </row>
    <row r="623" spans="1:153" s="12" customFormat="1" ht="25.9" customHeight="1" x14ac:dyDescent="0.25">
      <c r="A623" s="347" t="s">
        <v>16</v>
      </c>
      <c r="B623" s="463" t="s">
        <v>15</v>
      </c>
      <c r="C623" s="464"/>
      <c r="D623" s="464"/>
      <c r="E623" s="464"/>
      <c r="F623" s="465"/>
      <c r="G623" s="66"/>
      <c r="H623" s="66"/>
      <c r="I623" s="66"/>
      <c r="J623" s="66"/>
      <c r="K623" s="66"/>
      <c r="L623" s="66"/>
      <c r="M623" s="67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33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</row>
    <row r="624" spans="1:153" s="11" customFormat="1" ht="23.1" customHeight="1" x14ac:dyDescent="0.25">
      <c r="A624" s="348" t="s">
        <v>14</v>
      </c>
      <c r="B624" s="8" t="s">
        <v>13</v>
      </c>
      <c r="C624" s="76" t="s">
        <v>437</v>
      </c>
      <c r="D624" s="9" t="s">
        <v>3</v>
      </c>
      <c r="E624" s="40">
        <v>2</v>
      </c>
      <c r="F624" s="218">
        <f>'Costuri unitare (2)'!Q35</f>
        <v>41938.200000000012</v>
      </c>
      <c r="G624" s="379">
        <f>E624*F624/1000</f>
        <v>83.876400000000018</v>
      </c>
      <c r="H624" s="379">
        <v>0</v>
      </c>
      <c r="I624" s="379">
        <f>G624</f>
        <v>83.876400000000018</v>
      </c>
      <c r="J624" s="385"/>
      <c r="K624" s="385"/>
      <c r="L624" s="379"/>
      <c r="M624" s="380">
        <f>I624</f>
        <v>83.876400000000018</v>
      </c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6"/>
      <c r="CC624" s="6"/>
      <c r="CD624" s="6"/>
      <c r="CE624" s="6"/>
      <c r="CF624" s="6"/>
      <c r="CG624" s="6"/>
      <c r="CH624" s="6"/>
      <c r="CI624" s="6"/>
      <c r="CJ624" s="6"/>
      <c r="CK624" s="6"/>
      <c r="CL624" s="6"/>
      <c r="CM624" s="6"/>
      <c r="CN624" s="6"/>
      <c r="CO624" s="6"/>
      <c r="CP624" s="6"/>
      <c r="CQ624" s="6"/>
      <c r="CR624" s="6"/>
      <c r="CS624" s="6"/>
      <c r="CT624" s="6"/>
      <c r="CU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  <c r="EB624" s="6"/>
      <c r="EC624" s="6"/>
      <c r="ED624" s="6"/>
      <c r="EE624" s="6"/>
      <c r="EF624" s="6"/>
      <c r="EG624" s="6"/>
      <c r="EH624" s="6"/>
      <c r="EI624" s="6"/>
      <c r="EJ624" s="6"/>
      <c r="EK624" s="6"/>
      <c r="EL624" s="6"/>
      <c r="EM624" s="6"/>
      <c r="EN624" s="6"/>
      <c r="EO624" s="6"/>
      <c r="EP624" s="6"/>
      <c r="EQ624" s="6"/>
      <c r="ER624" s="6"/>
      <c r="ES624" s="6"/>
      <c r="ET624" s="6"/>
      <c r="EU624" s="6"/>
      <c r="EV624" s="6"/>
      <c r="EW624" s="6"/>
    </row>
    <row r="625" spans="1:153" s="10" customFormat="1" ht="23.1" customHeight="1" x14ac:dyDescent="0.25">
      <c r="A625" s="348" t="s">
        <v>12</v>
      </c>
      <c r="B625" s="8" t="s">
        <v>11</v>
      </c>
      <c r="C625" s="76" t="s">
        <v>438</v>
      </c>
      <c r="D625" s="9" t="s">
        <v>3</v>
      </c>
      <c r="E625" s="40">
        <v>1</v>
      </c>
      <c r="F625" s="218">
        <f>'Costuri unitare (2)'!Q30</f>
        <v>35025.300000000003</v>
      </c>
      <c r="G625" s="379">
        <f>E625*F625/1000</f>
        <v>35.025300000000001</v>
      </c>
      <c r="H625" s="379">
        <v>0</v>
      </c>
      <c r="I625" s="379">
        <f t="shared" ref="I625:I629" si="46">G625</f>
        <v>35.025300000000001</v>
      </c>
      <c r="J625" s="382"/>
      <c r="K625" s="382"/>
      <c r="L625" s="379"/>
      <c r="M625" s="380">
        <f t="shared" ref="M625:M629" si="47">I625</f>
        <v>35.025300000000001</v>
      </c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6"/>
      <c r="CC625" s="6"/>
      <c r="CD625" s="6"/>
      <c r="CE625" s="6"/>
      <c r="CF625" s="6"/>
      <c r="CG625" s="6"/>
      <c r="CH625" s="6"/>
      <c r="CI625" s="6"/>
      <c r="CJ625" s="6"/>
      <c r="CK625" s="6"/>
      <c r="CL625" s="6"/>
      <c r="CM625" s="6"/>
      <c r="CN625" s="6"/>
      <c r="CO625" s="6"/>
      <c r="CP625" s="6"/>
      <c r="CQ625" s="6"/>
      <c r="CR625" s="6"/>
      <c r="CS625" s="6"/>
      <c r="CT625" s="6"/>
      <c r="CU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  <c r="EB625" s="6"/>
      <c r="EC625" s="6"/>
      <c r="ED625" s="6"/>
      <c r="EE625" s="6"/>
      <c r="EF625" s="6"/>
      <c r="EG625" s="6"/>
      <c r="EH625" s="6"/>
      <c r="EI625" s="6"/>
      <c r="EJ625" s="6"/>
      <c r="EK625" s="6"/>
      <c r="EL625" s="6"/>
      <c r="EM625" s="6"/>
      <c r="EN625" s="6"/>
      <c r="EO625" s="6"/>
      <c r="EP625" s="6"/>
      <c r="EQ625" s="6"/>
      <c r="ER625" s="6"/>
      <c r="ES625" s="6"/>
      <c r="ET625" s="6"/>
      <c r="EU625" s="6"/>
      <c r="EV625" s="6"/>
      <c r="EW625" s="6"/>
    </row>
    <row r="626" spans="1:153" s="10" customFormat="1" ht="23.1" customHeight="1" x14ac:dyDescent="0.25">
      <c r="A626" s="348" t="s">
        <v>10</v>
      </c>
      <c r="B626" s="175" t="s">
        <v>9</v>
      </c>
      <c r="C626" s="76"/>
      <c r="D626" s="9"/>
      <c r="E626" s="40"/>
      <c r="F626" s="210"/>
      <c r="G626" s="379"/>
      <c r="H626" s="379"/>
      <c r="I626" s="379"/>
      <c r="J626" s="379"/>
      <c r="K626" s="382"/>
      <c r="L626" s="379"/>
      <c r="M626" s="380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6"/>
      <c r="CC626" s="6"/>
      <c r="CD626" s="6"/>
      <c r="CE626" s="6"/>
      <c r="CF626" s="6"/>
      <c r="CG626" s="6"/>
      <c r="CH626" s="6"/>
      <c r="CI626" s="6"/>
      <c r="CJ626" s="6"/>
      <c r="CK626" s="6"/>
      <c r="CL626" s="6"/>
      <c r="CM626" s="6"/>
      <c r="CN626" s="6"/>
      <c r="CO626" s="6"/>
      <c r="CP626" s="6"/>
      <c r="CQ626" s="6"/>
      <c r="CR626" s="6"/>
      <c r="CS626" s="6"/>
      <c r="CT626" s="6"/>
      <c r="CU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  <c r="EB626" s="6"/>
      <c r="EC626" s="6"/>
      <c r="ED626" s="6"/>
      <c r="EE626" s="6"/>
      <c r="EF626" s="6"/>
      <c r="EG626" s="6"/>
      <c r="EH626" s="6"/>
      <c r="EI626" s="6"/>
      <c r="EJ626" s="6"/>
      <c r="EK626" s="6"/>
      <c r="EL626" s="6"/>
      <c r="EM626" s="6"/>
      <c r="EN626" s="6"/>
      <c r="EO626" s="6"/>
      <c r="EP626" s="6"/>
      <c r="EQ626" s="6"/>
      <c r="ER626" s="6"/>
      <c r="ES626" s="6"/>
      <c r="ET626" s="6"/>
      <c r="EU626" s="6"/>
      <c r="EV626" s="6"/>
      <c r="EW626" s="6"/>
    </row>
    <row r="627" spans="1:153" s="10" customFormat="1" ht="23.1" customHeight="1" x14ac:dyDescent="0.25">
      <c r="A627" s="348" t="s">
        <v>8</v>
      </c>
      <c r="B627" s="175" t="s">
        <v>4</v>
      </c>
      <c r="C627" s="76" t="s">
        <v>435</v>
      </c>
      <c r="D627" s="9" t="s">
        <v>3</v>
      </c>
      <c r="E627" s="40">
        <v>1</v>
      </c>
      <c r="F627" s="218">
        <f>'Costuri unitare (2)'!Q27</f>
        <v>65615</v>
      </c>
      <c r="G627" s="379">
        <f>E627*F627/1000</f>
        <v>65.614999999999995</v>
      </c>
      <c r="H627" s="379">
        <v>0</v>
      </c>
      <c r="I627" s="379">
        <f t="shared" si="46"/>
        <v>65.614999999999995</v>
      </c>
      <c r="J627" s="382"/>
      <c r="K627" s="382"/>
      <c r="L627" s="379"/>
      <c r="M627" s="380">
        <f t="shared" si="47"/>
        <v>65.614999999999995</v>
      </c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6"/>
      <c r="CC627" s="6"/>
      <c r="CD627" s="6"/>
      <c r="CE627" s="6"/>
      <c r="CF627" s="6"/>
      <c r="CG627" s="6"/>
      <c r="CH627" s="6"/>
      <c r="CI627" s="6"/>
      <c r="CJ627" s="6"/>
      <c r="CK627" s="6"/>
      <c r="CL627" s="6"/>
      <c r="CM627" s="6"/>
      <c r="CN627" s="6"/>
      <c r="CO627" s="6"/>
      <c r="CP627" s="6"/>
      <c r="CQ627" s="6"/>
      <c r="CR627" s="6"/>
      <c r="CS627" s="6"/>
      <c r="CT627" s="6"/>
      <c r="CU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  <c r="EB627" s="6"/>
      <c r="EC627" s="6"/>
      <c r="ED627" s="6"/>
      <c r="EE627" s="6"/>
      <c r="EF627" s="6"/>
      <c r="EG627" s="6"/>
      <c r="EH627" s="6"/>
      <c r="EI627" s="6"/>
      <c r="EJ627" s="6"/>
      <c r="EK627" s="6"/>
      <c r="EL627" s="6"/>
      <c r="EM627" s="6"/>
      <c r="EN627" s="6"/>
      <c r="EO627" s="6"/>
      <c r="EP627" s="6"/>
      <c r="EQ627" s="6"/>
      <c r="ER627" s="6"/>
      <c r="ES627" s="6"/>
      <c r="ET627" s="6"/>
      <c r="EU627" s="6"/>
      <c r="EV627" s="6"/>
      <c r="EW627" s="6"/>
    </row>
    <row r="628" spans="1:153" s="13" customFormat="1" ht="21.75" customHeight="1" x14ac:dyDescent="0.25">
      <c r="A628" s="355" t="s">
        <v>7</v>
      </c>
      <c r="B628" s="179" t="s">
        <v>6</v>
      </c>
      <c r="C628" s="76" t="s">
        <v>436</v>
      </c>
      <c r="D628" s="9" t="s">
        <v>2</v>
      </c>
      <c r="E628" s="40">
        <v>10000</v>
      </c>
      <c r="F628" s="210">
        <f>'Costuri unitare (2)'!Q25</f>
        <v>181.09740000000002</v>
      </c>
      <c r="G628" s="379">
        <f>E628*F628/1000</f>
        <v>1810.9740000000002</v>
      </c>
      <c r="H628" s="379">
        <v>0</v>
      </c>
      <c r="I628" s="379">
        <f t="shared" si="46"/>
        <v>1810.9740000000002</v>
      </c>
      <c r="J628" s="382"/>
      <c r="K628" s="382"/>
      <c r="L628" s="379"/>
      <c r="M628" s="380">
        <f t="shared" si="47"/>
        <v>1810.9740000000002</v>
      </c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6"/>
      <c r="CC628" s="6"/>
      <c r="CD628" s="6"/>
      <c r="CE628" s="6"/>
      <c r="CF628" s="6"/>
      <c r="CG628" s="6"/>
      <c r="CH628" s="6"/>
      <c r="CI628" s="6"/>
      <c r="CJ628" s="6"/>
      <c r="CK628" s="6"/>
      <c r="CL628" s="6"/>
      <c r="CM628" s="6"/>
      <c r="CN628" s="6"/>
      <c r="CO628" s="6"/>
      <c r="CP628" s="6"/>
      <c r="CQ628" s="6"/>
      <c r="CR628" s="6"/>
      <c r="CS628" s="6"/>
      <c r="CT628" s="6"/>
      <c r="CU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  <c r="EB628" s="6"/>
      <c r="EC628" s="6"/>
      <c r="ED628" s="6"/>
      <c r="EE628" s="6"/>
      <c r="EF628" s="6"/>
      <c r="EG628" s="6"/>
      <c r="EH628" s="6"/>
      <c r="EI628" s="6"/>
      <c r="EJ628" s="6"/>
      <c r="EK628" s="6"/>
      <c r="EL628" s="6"/>
      <c r="EM628" s="6"/>
      <c r="EN628" s="6"/>
      <c r="EO628" s="6"/>
      <c r="EP628" s="6"/>
      <c r="EQ628" s="6"/>
      <c r="ER628" s="6"/>
      <c r="ES628" s="6"/>
      <c r="ET628" s="6"/>
      <c r="EU628" s="6"/>
      <c r="EV628" s="6"/>
      <c r="EW628" s="6"/>
    </row>
    <row r="629" spans="1:153" s="6" customFormat="1" ht="20.25" customHeight="1" x14ac:dyDescent="0.25">
      <c r="A629" s="355" t="s">
        <v>30</v>
      </c>
      <c r="B629" s="81" t="s">
        <v>5</v>
      </c>
      <c r="C629" s="76" t="s">
        <v>439</v>
      </c>
      <c r="D629" s="9" t="s">
        <v>3</v>
      </c>
      <c r="E629" s="40">
        <v>1</v>
      </c>
      <c r="F629" s="210">
        <f>'Costuri unitare (2)'!Q43</f>
        <v>73368.899999999994</v>
      </c>
      <c r="G629" s="379">
        <f>E629*F629/1000</f>
        <v>73.368899999999996</v>
      </c>
      <c r="H629" s="379">
        <v>0</v>
      </c>
      <c r="I629" s="379">
        <f t="shared" si="46"/>
        <v>73.368899999999996</v>
      </c>
      <c r="J629" s="379"/>
      <c r="K629" s="379"/>
      <c r="L629" s="379"/>
      <c r="M629" s="380">
        <f t="shared" si="47"/>
        <v>73.368899999999996</v>
      </c>
    </row>
    <row r="630" spans="1:153" ht="12" customHeight="1" thickBot="1" x14ac:dyDescent="0.25">
      <c r="A630" s="349"/>
      <c r="B630" s="82"/>
      <c r="C630" s="82"/>
      <c r="D630" s="83"/>
      <c r="E630" s="83"/>
      <c r="F630" s="215"/>
      <c r="G630" s="388"/>
      <c r="H630" s="388"/>
      <c r="I630" s="382"/>
      <c r="J630" s="386"/>
      <c r="K630" s="386"/>
      <c r="L630" s="386"/>
      <c r="M630" s="384"/>
    </row>
    <row r="631" spans="1:153" s="5" customFormat="1" ht="25.9" customHeight="1" thickBot="1" x14ac:dyDescent="0.25">
      <c r="A631" s="350" t="s">
        <v>1</v>
      </c>
      <c r="B631" s="451" t="s">
        <v>0</v>
      </c>
      <c r="C631" s="451"/>
      <c r="D631" s="451"/>
      <c r="E631" s="71"/>
      <c r="F631" s="212"/>
      <c r="G631" s="381">
        <f t="shared" ref="G631:M631" si="48">SUM(G624:G629)</f>
        <v>2068.8596000000002</v>
      </c>
      <c r="H631" s="381">
        <f t="shared" si="48"/>
        <v>0</v>
      </c>
      <c r="I631" s="381">
        <f t="shared" si="48"/>
        <v>2068.8596000000002</v>
      </c>
      <c r="J631" s="381">
        <f t="shared" si="48"/>
        <v>0</v>
      </c>
      <c r="K631" s="381">
        <f t="shared" si="48"/>
        <v>0</v>
      </c>
      <c r="L631" s="381">
        <f t="shared" si="48"/>
        <v>0</v>
      </c>
      <c r="M631" s="381">
        <f t="shared" si="48"/>
        <v>2068.8596000000002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</row>
    <row r="632" spans="1:153" x14ac:dyDescent="0.2">
      <c r="A632" s="478"/>
      <c r="B632" s="478"/>
      <c r="C632" s="478"/>
      <c r="D632" s="478"/>
      <c r="E632" s="478"/>
      <c r="F632" s="478"/>
      <c r="G632" s="478"/>
      <c r="H632" s="478"/>
    </row>
    <row r="633" spans="1:153" s="22" customFormat="1" ht="10.15" customHeight="1" thickBot="1" x14ac:dyDescent="0.3">
      <c r="A633" s="346"/>
      <c r="B633" s="171"/>
      <c r="C633" s="171"/>
      <c r="E633" s="55"/>
      <c r="F633" s="206"/>
      <c r="G633" s="41"/>
      <c r="H633" s="41"/>
      <c r="I633" s="41"/>
      <c r="J633" s="41"/>
      <c r="K633" s="41"/>
      <c r="L633" s="41"/>
      <c r="M633" s="4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F633" s="31"/>
      <c r="AG633" s="31"/>
      <c r="AH633" s="31"/>
      <c r="AI633" s="31"/>
      <c r="AJ633" s="31"/>
      <c r="AK633" s="31"/>
      <c r="AL633" s="31"/>
      <c r="AM633" s="31"/>
      <c r="AN633" s="31"/>
      <c r="AO633" s="31"/>
      <c r="AP633" s="31"/>
      <c r="AQ633" s="31"/>
      <c r="AR633" s="31"/>
      <c r="AS633" s="31"/>
      <c r="AT633" s="31"/>
      <c r="AU633" s="31"/>
      <c r="AV633" s="31"/>
      <c r="AW633" s="31"/>
      <c r="AX633" s="31"/>
      <c r="AY633" s="31"/>
      <c r="AZ633" s="31"/>
      <c r="BA633" s="31"/>
      <c r="BB633" s="31"/>
      <c r="BC633" s="31"/>
      <c r="BD633" s="31"/>
      <c r="BE633" s="31"/>
      <c r="BF633" s="31"/>
      <c r="BG633" s="31"/>
      <c r="BH633" s="31"/>
      <c r="BI633" s="31"/>
      <c r="BJ633" s="31"/>
      <c r="BK633" s="31"/>
      <c r="BL633" s="31"/>
      <c r="BM633" s="31"/>
      <c r="BN633" s="31"/>
      <c r="BO633" s="31"/>
      <c r="BP633" s="31"/>
      <c r="BQ633" s="31"/>
      <c r="BR633" s="31"/>
      <c r="BS633" s="31"/>
      <c r="BT633" s="31"/>
      <c r="BU633" s="31"/>
      <c r="BV633" s="31"/>
      <c r="BW633" s="31"/>
      <c r="BX633" s="31"/>
      <c r="BY633" s="31"/>
      <c r="BZ633" s="31"/>
      <c r="CA633" s="31"/>
      <c r="CB633" s="31"/>
      <c r="CC633" s="31"/>
      <c r="CD633" s="31"/>
      <c r="CE633" s="31"/>
      <c r="CF633" s="31"/>
      <c r="CG633" s="31"/>
      <c r="CH633" s="31"/>
      <c r="CI633" s="31"/>
      <c r="CJ633" s="31"/>
      <c r="CK633" s="31"/>
      <c r="CL633" s="31"/>
      <c r="CM633" s="31"/>
      <c r="CN633" s="31"/>
      <c r="CO633" s="31"/>
      <c r="CP633" s="31"/>
      <c r="CQ633" s="31"/>
      <c r="CR633" s="31"/>
      <c r="CS633" s="31"/>
      <c r="CT633" s="31"/>
      <c r="CU633" s="31"/>
      <c r="CV633" s="31"/>
      <c r="CW633" s="31"/>
      <c r="CX633" s="31"/>
      <c r="CY633" s="31"/>
      <c r="CZ633" s="31"/>
      <c r="DA633" s="31"/>
      <c r="DB633" s="31"/>
      <c r="DC633" s="31"/>
      <c r="DD633" s="31"/>
      <c r="DE633" s="31"/>
      <c r="DF633" s="31"/>
      <c r="DG633" s="31"/>
      <c r="DH633" s="31"/>
      <c r="DI633" s="31"/>
      <c r="DJ633" s="31"/>
      <c r="DK633" s="31"/>
      <c r="DL633" s="31"/>
      <c r="DM633" s="31"/>
      <c r="DN633" s="31"/>
      <c r="DO633" s="31"/>
      <c r="DP633" s="31"/>
      <c r="DQ633" s="31"/>
      <c r="DR633" s="31"/>
      <c r="DS633" s="31"/>
      <c r="DT633" s="31"/>
      <c r="DU633" s="31"/>
      <c r="DV633" s="31"/>
      <c r="DW633" s="31"/>
      <c r="DX633" s="31"/>
      <c r="DY633" s="31"/>
      <c r="DZ633" s="31"/>
      <c r="EA633" s="31"/>
      <c r="EB633" s="31"/>
      <c r="EC633" s="31"/>
      <c r="ED633" s="31"/>
      <c r="EE633" s="31"/>
      <c r="EF633" s="31"/>
      <c r="EG633" s="31"/>
      <c r="EH633" s="31"/>
      <c r="EI633" s="31"/>
      <c r="EJ633" s="31"/>
      <c r="EK633" s="31"/>
      <c r="EL633" s="31"/>
      <c r="EM633" s="31"/>
      <c r="EN633" s="31"/>
      <c r="EO633" s="31"/>
      <c r="EP633" s="31"/>
      <c r="EQ633" s="31"/>
      <c r="ER633" s="31"/>
      <c r="ES633" s="31"/>
      <c r="ET633" s="31"/>
      <c r="EU633" s="31"/>
      <c r="EV633" s="31"/>
      <c r="EW633" s="31"/>
    </row>
    <row r="634" spans="1:153" s="22" customFormat="1" ht="25.9" customHeight="1" thickBot="1" x14ac:dyDescent="0.3">
      <c r="A634" s="346" t="s">
        <v>29</v>
      </c>
      <c r="B634" s="171"/>
      <c r="C634" s="171"/>
      <c r="D634" s="452" t="s">
        <v>104</v>
      </c>
      <c r="E634" s="453"/>
      <c r="F634" s="453"/>
      <c r="G634" s="454"/>
      <c r="H634" s="41"/>
      <c r="I634" s="41"/>
      <c r="J634" s="41"/>
      <c r="K634" s="41"/>
      <c r="L634" s="41"/>
      <c r="M634" s="4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F634" s="31"/>
      <c r="AG634" s="31"/>
      <c r="AH634" s="31"/>
      <c r="AI634" s="31"/>
      <c r="AJ634" s="31"/>
      <c r="AK634" s="31"/>
      <c r="AL634" s="31"/>
      <c r="AM634" s="31"/>
      <c r="AN634" s="31"/>
      <c r="AO634" s="31"/>
      <c r="AP634" s="31"/>
      <c r="AQ634" s="31"/>
      <c r="AR634" s="31"/>
      <c r="AS634" s="31"/>
      <c r="AT634" s="31"/>
      <c r="AU634" s="31"/>
      <c r="AV634" s="31"/>
      <c r="AW634" s="31"/>
      <c r="AX634" s="31"/>
      <c r="AY634" s="31"/>
      <c r="AZ634" s="31"/>
      <c r="BA634" s="31"/>
      <c r="BB634" s="31"/>
      <c r="BC634" s="31"/>
      <c r="BD634" s="31"/>
      <c r="BE634" s="31"/>
      <c r="BF634" s="31"/>
      <c r="BG634" s="31"/>
      <c r="BH634" s="31"/>
      <c r="BI634" s="31"/>
      <c r="BJ634" s="31"/>
      <c r="BK634" s="31"/>
      <c r="BL634" s="31"/>
      <c r="BM634" s="31"/>
      <c r="BN634" s="31"/>
      <c r="BO634" s="31"/>
      <c r="BP634" s="31"/>
      <c r="BQ634" s="31"/>
      <c r="BR634" s="31"/>
      <c r="BS634" s="31"/>
      <c r="BT634" s="31"/>
      <c r="BU634" s="31"/>
      <c r="BV634" s="31"/>
      <c r="BW634" s="31"/>
      <c r="BX634" s="31"/>
      <c r="BY634" s="31"/>
      <c r="BZ634" s="31"/>
      <c r="CA634" s="31"/>
      <c r="CB634" s="31"/>
      <c r="CC634" s="31"/>
      <c r="CD634" s="31"/>
      <c r="CE634" s="31"/>
      <c r="CF634" s="31"/>
      <c r="CG634" s="31"/>
      <c r="CH634" s="31"/>
      <c r="CI634" s="31"/>
      <c r="CJ634" s="31"/>
      <c r="CK634" s="31"/>
      <c r="CL634" s="31"/>
      <c r="CM634" s="31"/>
      <c r="CN634" s="31"/>
      <c r="CO634" s="31"/>
      <c r="CP634" s="31"/>
      <c r="CQ634" s="31"/>
      <c r="CR634" s="31"/>
      <c r="CS634" s="31"/>
      <c r="CT634" s="31"/>
      <c r="CU634" s="31"/>
      <c r="CV634" s="31"/>
      <c r="CW634" s="31"/>
      <c r="CX634" s="31"/>
      <c r="CY634" s="31"/>
      <c r="CZ634" s="31"/>
      <c r="DA634" s="31"/>
      <c r="DB634" s="31"/>
      <c r="DC634" s="31"/>
      <c r="DD634" s="31"/>
      <c r="DE634" s="31"/>
      <c r="DF634" s="31"/>
      <c r="DG634" s="31"/>
      <c r="DH634" s="31"/>
      <c r="DI634" s="31"/>
      <c r="DJ634" s="31"/>
      <c r="DK634" s="31"/>
      <c r="DL634" s="31"/>
      <c r="DM634" s="31"/>
      <c r="DN634" s="31"/>
      <c r="DO634" s="31"/>
      <c r="DP634" s="31"/>
      <c r="DQ634" s="31"/>
      <c r="DR634" s="31"/>
      <c r="DS634" s="31"/>
      <c r="DT634" s="31"/>
      <c r="DU634" s="31"/>
      <c r="DV634" s="31"/>
      <c r="DW634" s="31"/>
      <c r="DX634" s="31"/>
      <c r="DY634" s="31"/>
      <c r="DZ634" s="31"/>
      <c r="EA634" s="31"/>
      <c r="EB634" s="31"/>
      <c r="EC634" s="31"/>
      <c r="ED634" s="31"/>
      <c r="EE634" s="31"/>
      <c r="EF634" s="31"/>
      <c r="EG634" s="31"/>
      <c r="EH634" s="31"/>
      <c r="EI634" s="31"/>
      <c r="EJ634" s="31"/>
      <c r="EK634" s="31"/>
      <c r="EL634" s="31"/>
      <c r="EM634" s="31"/>
      <c r="EN634" s="31"/>
      <c r="EO634" s="31"/>
      <c r="EP634" s="31"/>
      <c r="EQ634" s="31"/>
      <c r="ER634" s="31"/>
      <c r="ES634" s="31"/>
      <c r="ET634" s="31"/>
      <c r="EU634" s="31"/>
      <c r="EV634" s="31"/>
      <c r="EW634" s="31"/>
    </row>
    <row r="635" spans="1:153" s="14" customFormat="1" ht="13.5" thickBot="1" x14ac:dyDescent="0.25">
      <c r="A635" s="352"/>
      <c r="B635" s="18"/>
      <c r="C635" s="18"/>
      <c r="E635" s="37"/>
      <c r="F635" s="213"/>
      <c r="G635" s="43"/>
      <c r="H635" s="43"/>
      <c r="I635" s="43"/>
      <c r="J635" s="43"/>
      <c r="K635" s="43"/>
      <c r="L635" s="43"/>
      <c r="M635" s="43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2"/>
      <c r="BO635" s="32"/>
      <c r="BP635" s="32"/>
      <c r="BQ635" s="32"/>
      <c r="BR635" s="32"/>
      <c r="BS635" s="32"/>
      <c r="BT635" s="32"/>
      <c r="BU635" s="32"/>
      <c r="BV635" s="32"/>
      <c r="BW635" s="32"/>
      <c r="BX635" s="32"/>
      <c r="BY635" s="32"/>
      <c r="BZ635" s="32"/>
      <c r="CA635" s="32"/>
      <c r="CB635" s="32"/>
      <c r="CC635" s="32"/>
      <c r="CD635" s="32"/>
      <c r="CE635" s="32"/>
      <c r="CF635" s="32"/>
      <c r="CG635" s="32"/>
      <c r="CH635" s="32"/>
      <c r="CI635" s="32"/>
      <c r="CJ635" s="32"/>
      <c r="CK635" s="32"/>
      <c r="CL635" s="32"/>
      <c r="CM635" s="32"/>
      <c r="CN635" s="32"/>
      <c r="CO635" s="32"/>
      <c r="CP635" s="32"/>
      <c r="CQ635" s="32"/>
      <c r="CR635" s="32"/>
      <c r="CS635" s="32"/>
      <c r="CT635" s="32"/>
      <c r="CU635" s="32"/>
      <c r="CV635" s="32"/>
      <c r="CW635" s="32"/>
      <c r="CX635" s="32"/>
      <c r="CY635" s="32"/>
      <c r="CZ635" s="32"/>
      <c r="DA635" s="32"/>
      <c r="DB635" s="32"/>
      <c r="DC635" s="32"/>
      <c r="DD635" s="32"/>
      <c r="DE635" s="32"/>
      <c r="DF635" s="32"/>
      <c r="DG635" s="32"/>
      <c r="DH635" s="32"/>
      <c r="DI635" s="32"/>
      <c r="DJ635" s="32"/>
      <c r="DK635" s="32"/>
      <c r="DL635" s="32"/>
      <c r="DM635" s="32"/>
      <c r="DN635" s="32"/>
      <c r="DO635" s="32"/>
      <c r="DP635" s="32"/>
      <c r="DQ635" s="32"/>
      <c r="DR635" s="32"/>
      <c r="DS635" s="32"/>
      <c r="DT635" s="32"/>
      <c r="DU635" s="32"/>
      <c r="DV635" s="32"/>
      <c r="DW635" s="32"/>
      <c r="DX635" s="32"/>
      <c r="DY635" s="32"/>
      <c r="DZ635" s="32"/>
      <c r="EA635" s="32"/>
      <c r="EB635" s="32"/>
      <c r="EC635" s="32"/>
      <c r="ED635" s="32"/>
      <c r="EE635" s="32"/>
      <c r="EF635" s="32"/>
      <c r="EG635" s="32"/>
      <c r="EH635" s="32"/>
      <c r="EI635" s="32"/>
      <c r="EJ635" s="32"/>
      <c r="EK635" s="32"/>
      <c r="EL635" s="32"/>
      <c r="EM635" s="32"/>
      <c r="EN635" s="32"/>
      <c r="EO635" s="32"/>
      <c r="EP635" s="32"/>
      <c r="EQ635" s="32"/>
      <c r="ER635" s="32"/>
      <c r="ES635" s="32"/>
      <c r="ET635" s="32"/>
      <c r="EU635" s="32"/>
      <c r="EV635" s="32"/>
      <c r="EW635" s="32"/>
    </row>
    <row r="636" spans="1:153" s="22" customFormat="1" ht="60" customHeight="1" thickBot="1" x14ac:dyDescent="0.3">
      <c r="A636" s="346" t="s">
        <v>102</v>
      </c>
      <c r="B636" s="171"/>
      <c r="C636" s="139"/>
      <c r="D636" s="455" t="s">
        <v>121</v>
      </c>
      <c r="E636" s="456"/>
      <c r="F636" s="456"/>
      <c r="G636" s="457"/>
      <c r="H636" s="110"/>
      <c r="I636" s="41"/>
      <c r="J636" s="41"/>
      <c r="K636" s="41"/>
      <c r="L636" s="41"/>
      <c r="M636" s="4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F636" s="31"/>
      <c r="AG636" s="31"/>
      <c r="AH636" s="31"/>
      <c r="AI636" s="31"/>
      <c r="AJ636" s="31"/>
      <c r="AK636" s="31"/>
      <c r="AL636" s="31"/>
      <c r="AM636" s="31"/>
      <c r="AN636" s="31"/>
      <c r="AO636" s="31"/>
      <c r="AP636" s="31"/>
      <c r="AQ636" s="31"/>
      <c r="AR636" s="31"/>
      <c r="AS636" s="31"/>
      <c r="AT636" s="31"/>
      <c r="AU636" s="31"/>
      <c r="AV636" s="31"/>
      <c r="AW636" s="31"/>
      <c r="AX636" s="31"/>
      <c r="AY636" s="31"/>
      <c r="AZ636" s="31"/>
      <c r="BA636" s="31"/>
      <c r="BB636" s="31"/>
      <c r="BC636" s="31"/>
      <c r="BD636" s="31"/>
      <c r="BE636" s="31"/>
      <c r="BF636" s="31"/>
      <c r="BG636" s="31"/>
      <c r="BH636" s="31"/>
      <c r="BI636" s="31"/>
      <c r="BJ636" s="31"/>
      <c r="BK636" s="31"/>
      <c r="BL636" s="31"/>
      <c r="BM636" s="31"/>
      <c r="BN636" s="31"/>
      <c r="BO636" s="31"/>
      <c r="BP636" s="31"/>
      <c r="BQ636" s="31"/>
      <c r="BR636" s="31"/>
      <c r="BS636" s="31"/>
      <c r="BT636" s="31"/>
      <c r="BU636" s="31"/>
      <c r="BV636" s="31"/>
      <c r="BW636" s="31"/>
      <c r="BX636" s="31"/>
      <c r="BY636" s="31"/>
      <c r="BZ636" s="31"/>
      <c r="CA636" s="31"/>
      <c r="CB636" s="31"/>
      <c r="CC636" s="31"/>
      <c r="CD636" s="31"/>
      <c r="CE636" s="31"/>
      <c r="CF636" s="31"/>
      <c r="CG636" s="31"/>
      <c r="CH636" s="31"/>
      <c r="CI636" s="31"/>
      <c r="CJ636" s="31"/>
      <c r="CK636" s="31"/>
      <c r="CL636" s="31"/>
      <c r="CM636" s="31"/>
      <c r="CN636" s="31"/>
      <c r="CO636" s="31"/>
      <c r="CP636" s="31"/>
      <c r="CQ636" s="31"/>
      <c r="CR636" s="31"/>
      <c r="CS636" s="31"/>
      <c r="CT636" s="31"/>
      <c r="CU636" s="31"/>
      <c r="CV636" s="31"/>
      <c r="CW636" s="31"/>
      <c r="CX636" s="31"/>
      <c r="CY636" s="31"/>
      <c r="CZ636" s="31"/>
      <c r="DA636" s="31"/>
      <c r="DB636" s="31"/>
      <c r="DC636" s="31"/>
      <c r="DD636" s="31"/>
      <c r="DE636" s="31"/>
      <c r="DF636" s="31"/>
      <c r="DG636" s="31"/>
      <c r="DH636" s="31"/>
      <c r="DI636" s="31"/>
      <c r="DJ636" s="31"/>
      <c r="DK636" s="31"/>
      <c r="DL636" s="31"/>
      <c r="DM636" s="31"/>
      <c r="DN636" s="31"/>
      <c r="DO636" s="31"/>
      <c r="DP636" s="31"/>
      <c r="DQ636" s="31"/>
      <c r="DR636" s="31"/>
      <c r="DS636" s="31"/>
      <c r="DT636" s="31"/>
      <c r="DU636" s="31"/>
      <c r="DV636" s="31"/>
      <c r="DW636" s="31"/>
      <c r="DX636" s="31"/>
      <c r="DY636" s="31"/>
      <c r="DZ636" s="31"/>
      <c r="EA636" s="31"/>
      <c r="EB636" s="31"/>
      <c r="EC636" s="31"/>
      <c r="ED636" s="31"/>
      <c r="EE636" s="31"/>
      <c r="EF636" s="31"/>
      <c r="EG636" s="31"/>
      <c r="EH636" s="31"/>
      <c r="EI636" s="31"/>
      <c r="EJ636" s="31"/>
      <c r="EK636" s="31"/>
      <c r="EL636" s="31"/>
      <c r="EM636" s="31"/>
      <c r="EN636" s="31"/>
      <c r="EO636" s="31"/>
      <c r="EP636" s="31"/>
      <c r="EQ636" s="31"/>
      <c r="ER636" s="31"/>
      <c r="ES636" s="31"/>
      <c r="ET636" s="31"/>
      <c r="EU636" s="31"/>
      <c r="EV636" s="31"/>
      <c r="EW636" s="31"/>
    </row>
    <row r="637" spans="1:153" s="19" customFormat="1" ht="15.75" customHeight="1" x14ac:dyDescent="0.25">
      <c r="A637" s="353"/>
      <c r="B637" s="21"/>
      <c r="C637" s="21"/>
      <c r="D637" s="20"/>
      <c r="E637" s="174"/>
      <c r="F637" s="214"/>
      <c r="G637" s="174"/>
      <c r="H637" s="174"/>
      <c r="I637" s="174"/>
      <c r="J637" s="49"/>
      <c r="K637" s="49"/>
      <c r="L637" s="49"/>
      <c r="M637" s="4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</row>
    <row r="638" spans="1:153" s="14" customFormat="1" ht="18" x14ac:dyDescent="0.2">
      <c r="A638" s="346" t="s">
        <v>975</v>
      </c>
      <c r="B638" s="18"/>
      <c r="C638" s="18"/>
      <c r="D638" s="18"/>
      <c r="E638" s="56"/>
      <c r="F638" s="207"/>
      <c r="G638" s="43"/>
      <c r="H638" s="43"/>
      <c r="I638" s="43"/>
      <c r="J638" s="43"/>
      <c r="K638" s="43"/>
      <c r="L638" s="43"/>
      <c r="M638" s="43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2"/>
      <c r="BO638" s="32"/>
      <c r="BP638" s="32"/>
      <c r="BQ638" s="32"/>
      <c r="BR638" s="32"/>
      <c r="BS638" s="32"/>
      <c r="BT638" s="32"/>
      <c r="BU638" s="32"/>
      <c r="BV638" s="32"/>
      <c r="BW638" s="32"/>
      <c r="BX638" s="32"/>
      <c r="BY638" s="32"/>
      <c r="BZ638" s="32"/>
      <c r="CA638" s="32"/>
      <c r="CB638" s="32"/>
      <c r="CC638" s="32"/>
      <c r="CD638" s="32"/>
      <c r="CE638" s="32"/>
      <c r="CF638" s="32"/>
      <c r="CG638" s="32"/>
      <c r="CH638" s="32"/>
      <c r="CI638" s="32"/>
      <c r="CJ638" s="32"/>
      <c r="CK638" s="32"/>
      <c r="CL638" s="32"/>
      <c r="CM638" s="32"/>
      <c r="CN638" s="32"/>
      <c r="CO638" s="32"/>
      <c r="CP638" s="32"/>
      <c r="CQ638" s="32"/>
      <c r="CR638" s="32"/>
      <c r="CS638" s="32"/>
      <c r="CT638" s="32"/>
      <c r="CU638" s="32"/>
      <c r="CV638" s="32"/>
      <c r="CW638" s="32"/>
      <c r="CX638" s="32"/>
      <c r="CY638" s="32"/>
      <c r="CZ638" s="32"/>
      <c r="DA638" s="32"/>
      <c r="DB638" s="32"/>
      <c r="DC638" s="32"/>
      <c r="DD638" s="32"/>
      <c r="DE638" s="32"/>
      <c r="DF638" s="32"/>
      <c r="DG638" s="32"/>
      <c r="DH638" s="32"/>
      <c r="DI638" s="32"/>
      <c r="DJ638" s="32"/>
      <c r="DK638" s="32"/>
      <c r="DL638" s="32"/>
      <c r="DM638" s="32"/>
      <c r="DN638" s="32"/>
      <c r="DO638" s="32"/>
      <c r="DP638" s="32"/>
      <c r="DQ638" s="32"/>
      <c r="DR638" s="32"/>
      <c r="DS638" s="32"/>
      <c r="DT638" s="32"/>
      <c r="DU638" s="32"/>
      <c r="DV638" s="32"/>
      <c r="DW638" s="32"/>
      <c r="DX638" s="32"/>
      <c r="DY638" s="32"/>
      <c r="DZ638" s="32"/>
      <c r="EA638" s="32"/>
      <c r="EB638" s="32"/>
      <c r="EC638" s="32"/>
      <c r="ED638" s="32"/>
      <c r="EE638" s="32"/>
      <c r="EF638" s="32"/>
      <c r="EG638" s="32"/>
      <c r="EH638" s="32"/>
      <c r="EI638" s="32"/>
      <c r="EJ638" s="32"/>
      <c r="EK638" s="32"/>
      <c r="EL638" s="32"/>
      <c r="EM638" s="32"/>
      <c r="EN638" s="32"/>
      <c r="EO638" s="32"/>
      <c r="EP638" s="32"/>
      <c r="EQ638" s="32"/>
      <c r="ER638" s="32"/>
      <c r="ES638" s="32"/>
      <c r="ET638" s="32"/>
      <c r="EU638" s="32"/>
      <c r="EV638" s="32"/>
      <c r="EW638" s="32"/>
    </row>
    <row r="639" spans="1:153" s="14" customFormat="1" ht="18" x14ac:dyDescent="0.25">
      <c r="A639" s="346" t="s">
        <v>28</v>
      </c>
      <c r="B639" s="16"/>
      <c r="C639" s="16"/>
      <c r="D639" s="15"/>
      <c r="E639" s="56"/>
      <c r="F639" s="207"/>
      <c r="G639" s="43"/>
      <c r="H639" s="43"/>
      <c r="I639" s="43"/>
      <c r="J639" s="43"/>
      <c r="K639" s="43"/>
      <c r="L639" s="43"/>
      <c r="M639" s="43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2"/>
      <c r="BO639" s="32"/>
      <c r="BP639" s="32"/>
      <c r="BQ639" s="32"/>
      <c r="BR639" s="32"/>
      <c r="BS639" s="32"/>
      <c r="BT639" s="32"/>
      <c r="BU639" s="32"/>
      <c r="BV639" s="32"/>
      <c r="BW639" s="32"/>
      <c r="BX639" s="32"/>
      <c r="BY639" s="32"/>
      <c r="BZ639" s="32"/>
      <c r="CA639" s="32"/>
      <c r="CB639" s="32"/>
      <c r="CC639" s="32"/>
      <c r="CD639" s="32"/>
      <c r="CE639" s="32"/>
      <c r="CF639" s="32"/>
      <c r="CG639" s="32"/>
      <c r="CH639" s="32"/>
      <c r="CI639" s="32"/>
      <c r="CJ639" s="32"/>
      <c r="CK639" s="32"/>
      <c r="CL639" s="32"/>
      <c r="CM639" s="32"/>
      <c r="CN639" s="32"/>
      <c r="CO639" s="32"/>
      <c r="CP639" s="32"/>
      <c r="CQ639" s="32"/>
      <c r="CR639" s="32"/>
      <c r="CS639" s="32"/>
      <c r="CT639" s="32"/>
      <c r="CU639" s="32"/>
      <c r="CV639" s="32"/>
      <c r="CW639" s="32"/>
      <c r="CX639" s="32"/>
      <c r="CY639" s="32"/>
      <c r="CZ639" s="32"/>
      <c r="DA639" s="32"/>
      <c r="DB639" s="32"/>
      <c r="DC639" s="32"/>
      <c r="DD639" s="32"/>
      <c r="DE639" s="32"/>
      <c r="DF639" s="32"/>
      <c r="DG639" s="32"/>
      <c r="DH639" s="32"/>
      <c r="DI639" s="32"/>
      <c r="DJ639" s="32"/>
      <c r="DK639" s="32"/>
      <c r="DL639" s="32"/>
      <c r="DM639" s="32"/>
      <c r="DN639" s="32"/>
      <c r="DO639" s="32"/>
      <c r="DP639" s="32"/>
      <c r="DQ639" s="32"/>
      <c r="DR639" s="32"/>
      <c r="DS639" s="32"/>
      <c r="DT639" s="32"/>
      <c r="DU639" s="32"/>
      <c r="DV639" s="32"/>
      <c r="DW639" s="32"/>
      <c r="DX639" s="32"/>
      <c r="DY639" s="32"/>
      <c r="DZ639" s="32"/>
      <c r="EA639" s="32"/>
      <c r="EB639" s="32"/>
      <c r="EC639" s="32"/>
      <c r="ED639" s="32"/>
      <c r="EE639" s="32"/>
      <c r="EF639" s="32"/>
      <c r="EG639" s="32"/>
      <c r="EH639" s="32"/>
      <c r="EI639" s="32"/>
      <c r="EJ639" s="32"/>
      <c r="EK639" s="32"/>
      <c r="EL639" s="32"/>
      <c r="EM639" s="32"/>
      <c r="EN639" s="32"/>
      <c r="EO639" s="32"/>
      <c r="EP639" s="32"/>
      <c r="EQ639" s="32"/>
      <c r="ER639" s="32"/>
      <c r="ES639" s="32"/>
      <c r="ET639" s="32"/>
      <c r="EU639" s="32"/>
      <c r="EV639" s="32"/>
      <c r="EW639" s="32"/>
    </row>
    <row r="640" spans="1:153" s="14" customFormat="1" ht="12.6" customHeight="1" x14ac:dyDescent="0.25">
      <c r="A640" s="346"/>
      <c r="B640" s="16"/>
      <c r="C640" s="16"/>
      <c r="D640" s="15"/>
      <c r="E640" s="56"/>
      <c r="F640" s="207"/>
      <c r="G640" s="43"/>
      <c r="H640" s="43"/>
      <c r="I640" s="43"/>
      <c r="J640" s="43"/>
      <c r="K640" s="43"/>
      <c r="L640" s="43"/>
      <c r="M640" s="43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P640" s="32"/>
      <c r="BQ640" s="32"/>
      <c r="BR640" s="32"/>
      <c r="BS640" s="32"/>
      <c r="BT640" s="32"/>
      <c r="BU640" s="32"/>
      <c r="BV640" s="32"/>
      <c r="BW640" s="32"/>
      <c r="BX640" s="32"/>
      <c r="BY640" s="32"/>
      <c r="BZ640" s="32"/>
      <c r="CA640" s="32"/>
      <c r="CB640" s="32"/>
      <c r="CC640" s="32"/>
      <c r="CD640" s="32"/>
      <c r="CE640" s="32"/>
      <c r="CF640" s="32"/>
      <c r="CG640" s="32"/>
      <c r="CH640" s="32"/>
      <c r="CI640" s="32"/>
      <c r="CJ640" s="32"/>
      <c r="CK640" s="32"/>
      <c r="CL640" s="32"/>
      <c r="CM640" s="32"/>
      <c r="CN640" s="32"/>
      <c r="CO640" s="32"/>
      <c r="CP640" s="32"/>
      <c r="CQ640" s="32"/>
      <c r="CR640" s="32"/>
      <c r="CS640" s="32"/>
      <c r="CT640" s="32"/>
      <c r="CU640" s="32"/>
      <c r="CV640" s="32"/>
      <c r="CW640" s="32"/>
      <c r="CX640" s="32"/>
      <c r="CY640" s="32"/>
      <c r="CZ640" s="32"/>
      <c r="DA640" s="32"/>
      <c r="DB640" s="32"/>
      <c r="DC640" s="32"/>
      <c r="DD640" s="32"/>
      <c r="DE640" s="32"/>
      <c r="DF640" s="32"/>
      <c r="DG640" s="32"/>
      <c r="DH640" s="32"/>
      <c r="DI640" s="32"/>
      <c r="DJ640" s="32"/>
      <c r="DK640" s="32"/>
      <c r="DL640" s="32"/>
      <c r="DM640" s="32"/>
      <c r="DN640" s="32"/>
      <c r="DO640" s="32"/>
      <c r="DP640" s="32"/>
      <c r="DQ640" s="32"/>
      <c r="DR640" s="32"/>
      <c r="DS640" s="32"/>
      <c r="DT640" s="32"/>
      <c r="DU640" s="32"/>
      <c r="DV640" s="32"/>
      <c r="DW640" s="32"/>
      <c r="DX640" s="32"/>
      <c r="DY640" s="32"/>
      <c r="DZ640" s="32"/>
      <c r="EA640" s="32"/>
      <c r="EB640" s="32"/>
      <c r="EC640" s="32"/>
      <c r="ED640" s="32"/>
      <c r="EE640" s="32"/>
      <c r="EF640" s="32"/>
      <c r="EG640" s="32"/>
      <c r="EH640" s="32"/>
      <c r="EI640" s="32"/>
      <c r="EJ640" s="32"/>
      <c r="EK640" s="32"/>
      <c r="EL640" s="32"/>
      <c r="EM640" s="32"/>
      <c r="EN640" s="32"/>
      <c r="EO640" s="32"/>
      <c r="EP640" s="32"/>
      <c r="EQ640" s="32"/>
      <c r="ER640" s="32"/>
      <c r="ES640" s="32"/>
      <c r="ET640" s="32"/>
      <c r="EU640" s="32"/>
      <c r="EV640" s="32"/>
      <c r="EW640" s="32"/>
    </row>
    <row r="641" spans="1:153" s="14" customFormat="1" ht="18.75" thickBot="1" x14ac:dyDescent="0.3">
      <c r="A641" s="354"/>
      <c r="B641" s="16"/>
      <c r="C641" s="16"/>
      <c r="D641" s="15"/>
      <c r="E641" s="56"/>
      <c r="F641" s="207"/>
      <c r="G641" s="43"/>
      <c r="H641" s="43"/>
      <c r="I641" s="43"/>
      <c r="J641" s="43"/>
      <c r="K641" s="43"/>
      <c r="L641" s="43"/>
      <c r="M641" s="43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2"/>
      <c r="BO641" s="32"/>
      <c r="BP641" s="32"/>
      <c r="BQ641" s="32"/>
      <c r="BR641" s="32"/>
      <c r="BS641" s="32"/>
      <c r="BT641" s="32"/>
      <c r="BU641" s="32"/>
      <c r="BV641" s="32"/>
      <c r="BW641" s="32"/>
      <c r="BX641" s="32"/>
      <c r="BY641" s="32"/>
      <c r="BZ641" s="32"/>
      <c r="CA641" s="32"/>
      <c r="CB641" s="32"/>
      <c r="CC641" s="32"/>
      <c r="CD641" s="32"/>
      <c r="CE641" s="32"/>
      <c r="CF641" s="32"/>
      <c r="CG641" s="32"/>
      <c r="CH641" s="32"/>
      <c r="CI641" s="32"/>
      <c r="CJ641" s="32"/>
      <c r="CK641" s="32"/>
      <c r="CL641" s="32"/>
      <c r="CM641" s="32"/>
      <c r="CN641" s="32"/>
      <c r="CO641" s="32"/>
      <c r="CP641" s="32"/>
      <c r="CQ641" s="32"/>
      <c r="CR641" s="32"/>
      <c r="CS641" s="32"/>
      <c r="CT641" s="32"/>
      <c r="CU641" s="32"/>
      <c r="CV641" s="32"/>
      <c r="CW641" s="32"/>
      <c r="CX641" s="32"/>
      <c r="CY641" s="32"/>
      <c r="CZ641" s="32"/>
      <c r="DA641" s="32"/>
      <c r="DB641" s="32"/>
      <c r="DC641" s="32"/>
      <c r="DD641" s="32"/>
      <c r="DE641" s="32"/>
      <c r="DF641" s="32"/>
      <c r="DG641" s="32"/>
      <c r="DH641" s="32"/>
      <c r="DI641" s="32"/>
      <c r="DJ641" s="32"/>
      <c r="DK641" s="32"/>
      <c r="DL641" s="32"/>
      <c r="DM641" s="32"/>
      <c r="DN641" s="32"/>
      <c r="DO641" s="32"/>
      <c r="DP641" s="32"/>
      <c r="DQ641" s="32"/>
      <c r="DR641" s="32"/>
      <c r="DS641" s="32"/>
      <c r="DT641" s="32"/>
      <c r="DU641" s="32"/>
      <c r="DV641" s="32"/>
      <c r="DW641" s="32"/>
      <c r="DX641" s="32"/>
      <c r="DY641" s="32"/>
      <c r="DZ641" s="32"/>
      <c r="EA641" s="32"/>
      <c r="EB641" s="32"/>
      <c r="EC641" s="32"/>
      <c r="ED641" s="32"/>
      <c r="EE641" s="32"/>
      <c r="EF641" s="32"/>
      <c r="EG641" s="32"/>
      <c r="EH641" s="32"/>
      <c r="EI641" s="32"/>
      <c r="EJ641" s="32"/>
      <c r="EK641" s="32"/>
      <c r="EL641" s="32"/>
      <c r="EM641" s="32"/>
      <c r="EN641" s="32"/>
      <c r="EO641" s="32"/>
      <c r="EP641" s="32"/>
      <c r="EQ641" s="32"/>
      <c r="ER641" s="32"/>
      <c r="ES641" s="32"/>
      <c r="ET641" s="32"/>
      <c r="EU641" s="32"/>
      <c r="EV641" s="32"/>
      <c r="EW641" s="32"/>
    </row>
    <row r="642" spans="1:153" s="3" customFormat="1" ht="32.450000000000003" customHeight="1" x14ac:dyDescent="0.2">
      <c r="A642" s="458" t="s">
        <v>27</v>
      </c>
      <c r="B642" s="440" t="s">
        <v>26</v>
      </c>
      <c r="C642" s="440" t="s">
        <v>25</v>
      </c>
      <c r="D642" s="440" t="s">
        <v>24</v>
      </c>
      <c r="E642" s="440" t="s">
        <v>23</v>
      </c>
      <c r="F642" s="461" t="s">
        <v>22</v>
      </c>
      <c r="G642" s="440" t="s">
        <v>1247</v>
      </c>
      <c r="H642" s="172" t="s">
        <v>21</v>
      </c>
      <c r="I642" s="172" t="s">
        <v>20</v>
      </c>
      <c r="J642" s="172" t="s">
        <v>19</v>
      </c>
      <c r="K642" s="172" t="s">
        <v>101</v>
      </c>
      <c r="L642" s="440" t="s">
        <v>18</v>
      </c>
      <c r="M642" s="442"/>
    </row>
    <row r="643" spans="1:153" s="3" customFormat="1" ht="30" customHeight="1" thickBot="1" x14ac:dyDescent="0.25">
      <c r="A643" s="459"/>
      <c r="B643" s="460"/>
      <c r="C643" s="460"/>
      <c r="D643" s="460"/>
      <c r="E643" s="460"/>
      <c r="F643" s="462"/>
      <c r="G643" s="460"/>
      <c r="H643" s="68" t="s">
        <v>1163</v>
      </c>
      <c r="I643" s="68" t="s">
        <v>1162</v>
      </c>
      <c r="J643" s="68" t="s">
        <v>96</v>
      </c>
      <c r="K643" s="68" t="s">
        <v>97</v>
      </c>
      <c r="L643" s="173" t="s">
        <v>1083</v>
      </c>
      <c r="M643" s="69" t="s">
        <v>17</v>
      </c>
    </row>
    <row r="644" spans="1:153" s="12" customFormat="1" ht="25.9" customHeight="1" x14ac:dyDescent="0.25">
      <c r="A644" s="347" t="s">
        <v>16</v>
      </c>
      <c r="B644" s="463" t="s">
        <v>15</v>
      </c>
      <c r="C644" s="464"/>
      <c r="D644" s="464"/>
      <c r="E644" s="464"/>
      <c r="F644" s="465"/>
      <c r="G644" s="66"/>
      <c r="H644" s="66"/>
      <c r="I644" s="66"/>
      <c r="J644" s="66"/>
      <c r="K644" s="66"/>
      <c r="L644" s="66"/>
      <c r="M644" s="67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3"/>
      <c r="BO644" s="33"/>
      <c r="BP644" s="33"/>
      <c r="BQ644" s="33"/>
      <c r="BR644" s="33"/>
      <c r="BS644" s="33"/>
      <c r="BT644" s="33"/>
      <c r="BU644" s="33"/>
      <c r="BV644" s="33"/>
      <c r="BW644" s="33"/>
      <c r="BX644" s="33"/>
      <c r="BY644" s="33"/>
      <c r="BZ644" s="33"/>
      <c r="CA644" s="33"/>
      <c r="CB644" s="33"/>
      <c r="CC644" s="33"/>
      <c r="CD644" s="33"/>
      <c r="CE644" s="33"/>
      <c r="CF644" s="33"/>
      <c r="CG644" s="33"/>
      <c r="CH644" s="33"/>
      <c r="CI644" s="33"/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</row>
    <row r="645" spans="1:153" s="11" customFormat="1" ht="23.1" customHeight="1" x14ac:dyDescent="0.25">
      <c r="A645" s="348" t="s">
        <v>14</v>
      </c>
      <c r="B645" s="179" t="s">
        <v>13</v>
      </c>
      <c r="C645" s="76" t="s">
        <v>960</v>
      </c>
      <c r="D645" s="9" t="s">
        <v>3</v>
      </c>
      <c r="E645" s="40">
        <v>1</v>
      </c>
      <c r="F645" s="210">
        <f>'Costuri unitare (2)'!Q35</f>
        <v>41938.200000000012</v>
      </c>
      <c r="G645" s="379">
        <f>E645*F645/1000</f>
        <v>41.938200000000009</v>
      </c>
      <c r="H645" s="379">
        <v>0</v>
      </c>
      <c r="I645" s="379">
        <f>G645</f>
        <v>41.938200000000009</v>
      </c>
      <c r="J645" s="385"/>
      <c r="K645" s="385"/>
      <c r="L645" s="379">
        <f>H645</f>
        <v>0</v>
      </c>
      <c r="M645" s="380">
        <f>I645</f>
        <v>41.938200000000009</v>
      </c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/>
      <c r="BQ645" s="6"/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6"/>
      <c r="CC645" s="6"/>
      <c r="CD645" s="6"/>
      <c r="CE645" s="6"/>
      <c r="CF645" s="6"/>
      <c r="CG645" s="6"/>
      <c r="CH645" s="6"/>
      <c r="CI645" s="6"/>
      <c r="CJ645" s="6"/>
      <c r="CK645" s="6"/>
      <c r="CL645" s="6"/>
      <c r="CM645" s="6"/>
      <c r="CN645" s="6"/>
      <c r="CO645" s="6"/>
      <c r="CP645" s="6"/>
      <c r="CQ645" s="6"/>
      <c r="CR645" s="6"/>
      <c r="CS645" s="6"/>
      <c r="CT645" s="6"/>
      <c r="CU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  <c r="EB645" s="6"/>
      <c r="EC645" s="6"/>
      <c r="ED645" s="6"/>
      <c r="EE645" s="6"/>
      <c r="EF645" s="6"/>
      <c r="EG645" s="6"/>
      <c r="EH645" s="6"/>
      <c r="EI645" s="6"/>
      <c r="EJ645" s="6"/>
      <c r="EK645" s="6"/>
      <c r="EL645" s="6"/>
      <c r="EM645" s="6"/>
      <c r="EN645" s="6"/>
      <c r="EO645" s="6"/>
      <c r="EP645" s="6"/>
      <c r="EQ645" s="6"/>
      <c r="ER645" s="6"/>
      <c r="ES645" s="6"/>
      <c r="ET645" s="6"/>
      <c r="EU645" s="6"/>
      <c r="EV645" s="6"/>
      <c r="EW645" s="6"/>
    </row>
    <row r="646" spans="1:153" s="10" customFormat="1" ht="21" customHeight="1" x14ac:dyDescent="0.25">
      <c r="A646" s="348" t="s">
        <v>12</v>
      </c>
      <c r="B646" s="76" t="s">
        <v>79</v>
      </c>
      <c r="C646" s="93" t="s">
        <v>973</v>
      </c>
      <c r="D646" s="9" t="s">
        <v>3</v>
      </c>
      <c r="E646" s="40">
        <v>1</v>
      </c>
      <c r="F646" s="210">
        <f>'Costuri unitare (2)'!Q30</f>
        <v>35025.300000000003</v>
      </c>
      <c r="G646" s="379">
        <f>E646*F646/1000</f>
        <v>35.025300000000001</v>
      </c>
      <c r="H646" s="379">
        <v>0</v>
      </c>
      <c r="I646" s="379">
        <f t="shared" ref="I646:I654" si="49">G646</f>
        <v>35.025300000000001</v>
      </c>
      <c r="J646" s="379"/>
      <c r="K646" s="379"/>
      <c r="L646" s="379">
        <f>H646</f>
        <v>0</v>
      </c>
      <c r="M646" s="380">
        <f t="shared" ref="M646:M654" si="50">I646</f>
        <v>35.025300000000001</v>
      </c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/>
      <c r="BQ646" s="6"/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6"/>
      <c r="CC646" s="6"/>
      <c r="CD646" s="6"/>
      <c r="CE646" s="6"/>
      <c r="CF646" s="6"/>
      <c r="CG646" s="6"/>
      <c r="CH646" s="6"/>
      <c r="CI646" s="6"/>
      <c r="CJ646" s="6"/>
      <c r="CK646" s="6"/>
      <c r="CL646" s="6"/>
      <c r="CM646" s="6"/>
      <c r="CN646" s="6"/>
      <c r="CO646" s="6"/>
      <c r="CP646" s="6"/>
      <c r="CQ646" s="6"/>
      <c r="CR646" s="6"/>
      <c r="CS646" s="6"/>
      <c r="CT646" s="6"/>
      <c r="CU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  <c r="EB646" s="6"/>
      <c r="EC646" s="6"/>
      <c r="ED646" s="6"/>
      <c r="EE646" s="6"/>
      <c r="EF646" s="6"/>
      <c r="EG646" s="6"/>
      <c r="EH646" s="6"/>
      <c r="EI646" s="6"/>
      <c r="EJ646" s="6"/>
      <c r="EK646" s="6"/>
      <c r="EL646" s="6"/>
      <c r="EM646" s="6"/>
      <c r="EN646" s="6"/>
      <c r="EO646" s="6"/>
      <c r="EP646" s="6"/>
      <c r="EQ646" s="6"/>
      <c r="ER646" s="6"/>
      <c r="ES646" s="6"/>
      <c r="ET646" s="6"/>
      <c r="EU646" s="6"/>
      <c r="EV646" s="6"/>
      <c r="EW646" s="6"/>
    </row>
    <row r="647" spans="1:153" s="10" customFormat="1" ht="23.1" customHeight="1" x14ac:dyDescent="0.25">
      <c r="A647" s="348" t="s">
        <v>10</v>
      </c>
      <c r="B647" s="76" t="s">
        <v>9</v>
      </c>
      <c r="C647" s="76"/>
      <c r="D647" s="9"/>
      <c r="E647" s="40"/>
      <c r="F647" s="210"/>
      <c r="G647" s="379"/>
      <c r="H647" s="379">
        <v>0</v>
      </c>
      <c r="I647" s="379"/>
      <c r="J647" s="379"/>
      <c r="K647" s="379"/>
      <c r="L647" s="379"/>
      <c r="M647" s="380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6"/>
      <c r="CC647" s="6"/>
      <c r="CD647" s="6"/>
      <c r="CE647" s="6"/>
      <c r="CF647" s="6"/>
      <c r="CG647" s="6"/>
      <c r="CH647" s="6"/>
      <c r="CI647" s="6"/>
      <c r="CJ647" s="6"/>
      <c r="CK647" s="6"/>
      <c r="CL647" s="6"/>
      <c r="CM647" s="6"/>
      <c r="CN647" s="6"/>
      <c r="CO647" s="6"/>
      <c r="CP647" s="6"/>
      <c r="CQ647" s="6"/>
      <c r="CR647" s="6"/>
      <c r="CS647" s="6"/>
      <c r="CT647" s="6"/>
      <c r="CU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  <c r="EB647" s="6"/>
      <c r="EC647" s="6"/>
      <c r="ED647" s="6"/>
      <c r="EE647" s="6"/>
      <c r="EF647" s="6"/>
      <c r="EG647" s="6"/>
      <c r="EH647" s="6"/>
      <c r="EI647" s="6"/>
      <c r="EJ647" s="6"/>
      <c r="EK647" s="6"/>
      <c r="EL647" s="6"/>
      <c r="EM647" s="6"/>
      <c r="EN647" s="6"/>
      <c r="EO647" s="6"/>
      <c r="EP647" s="6"/>
      <c r="EQ647" s="6"/>
      <c r="ER647" s="6"/>
      <c r="ES647" s="6"/>
      <c r="ET647" s="6"/>
      <c r="EU647" s="6"/>
      <c r="EV647" s="6"/>
      <c r="EW647" s="6"/>
    </row>
    <row r="648" spans="1:153" s="10" customFormat="1" ht="23.1" customHeight="1" x14ac:dyDescent="0.25">
      <c r="A648" s="348" t="s">
        <v>83</v>
      </c>
      <c r="B648" s="449" t="s">
        <v>4</v>
      </c>
      <c r="C648" s="76" t="s">
        <v>257</v>
      </c>
      <c r="D648" s="9" t="s">
        <v>3</v>
      </c>
      <c r="E648" s="40">
        <v>2</v>
      </c>
      <c r="F648" s="210">
        <f>'Costuri unitare (2)'!Q27</f>
        <v>65615</v>
      </c>
      <c r="G648" s="379">
        <f t="shared" ref="G648:G654" si="51">E648*F648/1000</f>
        <v>131.22999999999999</v>
      </c>
      <c r="H648" s="379">
        <v>0</v>
      </c>
      <c r="I648" s="379">
        <f t="shared" si="49"/>
        <v>131.22999999999999</v>
      </c>
      <c r="J648" s="379"/>
      <c r="K648" s="379"/>
      <c r="L648" s="379">
        <f>H648</f>
        <v>0</v>
      </c>
      <c r="M648" s="380">
        <f t="shared" si="50"/>
        <v>131.22999999999999</v>
      </c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6"/>
      <c r="CC648" s="6"/>
      <c r="CD648" s="6"/>
      <c r="CE648" s="6"/>
      <c r="CF648" s="6"/>
      <c r="CG648" s="6"/>
      <c r="CH648" s="6"/>
      <c r="CI648" s="6"/>
      <c r="CJ648" s="6"/>
      <c r="CK648" s="6"/>
      <c r="CL648" s="6"/>
      <c r="CM648" s="6"/>
      <c r="CN648" s="6"/>
      <c r="CO648" s="6"/>
      <c r="CP648" s="6"/>
      <c r="CQ648" s="6"/>
      <c r="CR648" s="6"/>
      <c r="CS648" s="6"/>
      <c r="CT648" s="6"/>
      <c r="CU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  <c r="EB648" s="6"/>
      <c r="EC648" s="6"/>
      <c r="ED648" s="6"/>
      <c r="EE648" s="6"/>
      <c r="EF648" s="6"/>
      <c r="EG648" s="6"/>
      <c r="EH648" s="6"/>
      <c r="EI648" s="6"/>
      <c r="EJ648" s="6"/>
      <c r="EK648" s="6"/>
      <c r="EL648" s="6"/>
      <c r="EM648" s="6"/>
      <c r="EN648" s="6"/>
      <c r="EO648" s="6"/>
      <c r="EP648" s="6"/>
      <c r="EQ648" s="6"/>
      <c r="ER648" s="6"/>
      <c r="ES648" s="6"/>
      <c r="ET648" s="6"/>
      <c r="EU648" s="6"/>
      <c r="EV648" s="6"/>
      <c r="EW648" s="6"/>
    </row>
    <row r="649" spans="1:153" s="13" customFormat="1" ht="23.1" customHeight="1" x14ac:dyDescent="0.25">
      <c r="A649" s="348" t="s">
        <v>238</v>
      </c>
      <c r="B649" s="450"/>
      <c r="C649" s="76" t="s">
        <v>258</v>
      </c>
      <c r="D649" s="9" t="s">
        <v>3</v>
      </c>
      <c r="E649" s="40">
        <v>2</v>
      </c>
      <c r="F649" s="210">
        <f>'Costuri unitare (2)'!Q27</f>
        <v>65615</v>
      </c>
      <c r="G649" s="379">
        <f t="shared" si="51"/>
        <v>131.22999999999999</v>
      </c>
      <c r="H649" s="379">
        <v>0</v>
      </c>
      <c r="I649" s="379">
        <f t="shared" si="49"/>
        <v>131.22999999999999</v>
      </c>
      <c r="J649" s="379"/>
      <c r="K649" s="379"/>
      <c r="L649" s="379">
        <f t="shared" ref="L649:L654" si="52">H649</f>
        <v>0</v>
      </c>
      <c r="M649" s="380">
        <f t="shared" si="50"/>
        <v>131.22999999999999</v>
      </c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/>
      <c r="BQ649" s="6"/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6"/>
      <c r="CC649" s="6"/>
      <c r="CD649" s="6"/>
      <c r="CE649" s="6"/>
      <c r="CF649" s="6"/>
      <c r="CG649" s="6"/>
      <c r="CH649" s="6"/>
      <c r="CI649" s="6"/>
      <c r="CJ649" s="6"/>
      <c r="CK649" s="6"/>
      <c r="CL649" s="6"/>
      <c r="CM649" s="6"/>
      <c r="CN649" s="6"/>
      <c r="CO649" s="6"/>
      <c r="CP649" s="6"/>
      <c r="CQ649" s="6"/>
      <c r="CR649" s="6"/>
      <c r="CS649" s="6"/>
      <c r="CT649" s="6"/>
      <c r="CU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  <c r="EB649" s="6"/>
      <c r="EC649" s="6"/>
      <c r="ED649" s="6"/>
      <c r="EE649" s="6"/>
      <c r="EF649" s="6"/>
      <c r="EG649" s="6"/>
      <c r="EH649" s="6"/>
      <c r="EI649" s="6"/>
      <c r="EJ649" s="6"/>
      <c r="EK649" s="6"/>
      <c r="EL649" s="6"/>
      <c r="EM649" s="6"/>
      <c r="EN649" s="6"/>
      <c r="EO649" s="6"/>
      <c r="EP649" s="6"/>
      <c r="EQ649" s="6"/>
      <c r="ER649" s="6"/>
      <c r="ES649" s="6"/>
      <c r="ET649" s="6"/>
      <c r="EU649" s="6"/>
      <c r="EV649" s="6"/>
      <c r="EW649" s="6"/>
    </row>
    <row r="650" spans="1:153" s="80" customFormat="1" ht="23.25" customHeight="1" x14ac:dyDescent="0.25">
      <c r="A650" s="356" t="s">
        <v>31</v>
      </c>
      <c r="B650" s="449" t="s">
        <v>6</v>
      </c>
      <c r="C650" s="76" t="s">
        <v>423</v>
      </c>
      <c r="D650" s="9" t="s">
        <v>2</v>
      </c>
      <c r="E650" s="40">
        <v>2500</v>
      </c>
      <c r="F650" s="210">
        <f>'Costuri unitare (2)'!$Q$25</f>
        <v>181.09740000000002</v>
      </c>
      <c r="G650" s="379">
        <f t="shared" si="51"/>
        <v>452.74350000000004</v>
      </c>
      <c r="H650" s="379">
        <v>0</v>
      </c>
      <c r="I650" s="379">
        <f t="shared" si="49"/>
        <v>452.74350000000004</v>
      </c>
      <c r="J650" s="379"/>
      <c r="K650" s="379"/>
      <c r="L650" s="379">
        <f t="shared" si="52"/>
        <v>0</v>
      </c>
      <c r="M650" s="380">
        <f t="shared" si="50"/>
        <v>452.74350000000004</v>
      </c>
      <c r="N650" s="79"/>
      <c r="O650" s="79"/>
      <c r="P650" s="79"/>
      <c r="Q650" s="79"/>
      <c r="R650" s="79"/>
      <c r="S650" s="79"/>
      <c r="T650" s="79"/>
      <c r="U650" s="79"/>
      <c r="V650" s="79"/>
      <c r="W650" s="79"/>
      <c r="X650" s="79"/>
      <c r="Y650" s="79"/>
      <c r="Z650" s="79"/>
      <c r="AA650" s="79"/>
      <c r="AB650" s="79"/>
      <c r="AC650" s="79"/>
      <c r="AD650" s="79"/>
      <c r="AE650" s="79"/>
      <c r="AF650" s="79"/>
      <c r="AG650" s="79"/>
      <c r="AH650" s="79"/>
      <c r="AI650" s="79"/>
      <c r="AJ650" s="79"/>
      <c r="AK650" s="79"/>
      <c r="AL650" s="79"/>
      <c r="AM650" s="79"/>
      <c r="AN650" s="79"/>
      <c r="AO650" s="79"/>
      <c r="AP650" s="79"/>
      <c r="AQ650" s="79"/>
      <c r="AR650" s="79"/>
      <c r="AS650" s="79"/>
      <c r="AT650" s="79"/>
      <c r="AU650" s="79"/>
      <c r="AV650" s="79"/>
      <c r="AW650" s="79"/>
      <c r="AX650" s="79"/>
      <c r="AY650" s="79"/>
      <c r="AZ650" s="79"/>
      <c r="BA650" s="79"/>
      <c r="BB650" s="79"/>
      <c r="BC650" s="79"/>
      <c r="BD650" s="79"/>
      <c r="BE650" s="79"/>
      <c r="BF650" s="79"/>
      <c r="BG650" s="79"/>
      <c r="BH650" s="79"/>
      <c r="BI650" s="79"/>
      <c r="BJ650" s="79"/>
      <c r="BK650" s="79"/>
      <c r="BL650" s="79"/>
      <c r="BM650" s="79"/>
      <c r="BN650" s="79"/>
      <c r="BO650" s="79"/>
      <c r="BP650" s="79"/>
      <c r="BQ650" s="79"/>
      <c r="BR650" s="79"/>
      <c r="BS650" s="79"/>
      <c r="BT650" s="79"/>
      <c r="BU650" s="79"/>
      <c r="BV650" s="79"/>
      <c r="BW650" s="79"/>
      <c r="BX650" s="79"/>
      <c r="BY650" s="79"/>
      <c r="BZ650" s="79"/>
      <c r="CA650" s="79"/>
      <c r="CB650" s="79"/>
      <c r="CC650" s="79"/>
      <c r="CD650" s="79"/>
      <c r="CE650" s="79"/>
      <c r="CF650" s="79"/>
      <c r="CG650" s="79"/>
      <c r="CH650" s="79"/>
      <c r="CI650" s="79"/>
      <c r="CJ650" s="79"/>
      <c r="CK650" s="79"/>
      <c r="CL650" s="79"/>
      <c r="CM650" s="79"/>
      <c r="CN650" s="79"/>
      <c r="CO650" s="79"/>
      <c r="CP650" s="79"/>
      <c r="CQ650" s="79"/>
      <c r="CR650" s="79"/>
      <c r="CS650" s="79"/>
      <c r="CT650" s="79"/>
      <c r="CU650" s="79"/>
      <c r="CV650" s="79"/>
      <c r="CW650" s="79"/>
      <c r="CX650" s="79"/>
      <c r="CY650" s="79"/>
      <c r="CZ650" s="79"/>
      <c r="DA650" s="79"/>
      <c r="DB650" s="79"/>
      <c r="DC650" s="79"/>
      <c r="DD650" s="79"/>
      <c r="DE650" s="79"/>
      <c r="DF650" s="79"/>
      <c r="DG650" s="79"/>
      <c r="DH650" s="79"/>
      <c r="DI650" s="79"/>
      <c r="DJ650" s="79"/>
      <c r="DK650" s="79"/>
      <c r="DL650" s="79"/>
      <c r="DM650" s="79"/>
      <c r="DN650" s="79"/>
      <c r="DO650" s="79"/>
      <c r="DP650" s="79"/>
      <c r="DQ650" s="79"/>
      <c r="DR650" s="79"/>
      <c r="DS650" s="79"/>
      <c r="DT650" s="79"/>
      <c r="DU650" s="79"/>
      <c r="DV650" s="79"/>
      <c r="DW650" s="79"/>
      <c r="DX650" s="79"/>
      <c r="DY650" s="79"/>
      <c r="DZ650" s="79"/>
      <c r="EA650" s="79"/>
      <c r="EB650" s="79"/>
      <c r="EC650" s="79"/>
      <c r="ED650" s="79"/>
      <c r="EE650" s="79"/>
      <c r="EF650" s="79"/>
      <c r="EG650" s="79"/>
      <c r="EH650" s="79"/>
      <c r="EI650" s="79"/>
      <c r="EJ650" s="79"/>
      <c r="EK650" s="79"/>
      <c r="EL650" s="79"/>
      <c r="EM650" s="79"/>
      <c r="EN650" s="79"/>
      <c r="EO650" s="79"/>
      <c r="EP650" s="79"/>
      <c r="EQ650" s="79"/>
      <c r="ER650" s="79"/>
      <c r="ES650" s="79"/>
      <c r="ET650" s="79"/>
      <c r="EU650" s="79"/>
      <c r="EV650" s="79"/>
      <c r="EW650" s="79"/>
    </row>
    <row r="651" spans="1:153" s="80" customFormat="1" ht="23.25" customHeight="1" x14ac:dyDescent="0.25">
      <c r="A651" s="356" t="s">
        <v>234</v>
      </c>
      <c r="B651" s="479"/>
      <c r="C651" s="76" t="s">
        <v>424</v>
      </c>
      <c r="D651" s="9" t="s">
        <v>2</v>
      </c>
      <c r="E651" s="40">
        <v>4500</v>
      </c>
      <c r="F651" s="210">
        <f>'Costuri unitare (2)'!$Q$25</f>
        <v>181.09740000000002</v>
      </c>
      <c r="G651" s="379">
        <f t="shared" si="51"/>
        <v>814.93830000000003</v>
      </c>
      <c r="H651" s="379">
        <v>0</v>
      </c>
      <c r="I651" s="379">
        <f t="shared" si="49"/>
        <v>814.93830000000003</v>
      </c>
      <c r="J651" s="379"/>
      <c r="K651" s="379"/>
      <c r="L651" s="379">
        <f t="shared" si="52"/>
        <v>0</v>
      </c>
      <c r="M651" s="380">
        <f t="shared" si="50"/>
        <v>814.93830000000003</v>
      </c>
      <c r="N651" s="79"/>
      <c r="O651" s="79"/>
      <c r="P651" s="79"/>
      <c r="Q651" s="79"/>
      <c r="R651" s="79"/>
      <c r="S651" s="79"/>
      <c r="T651" s="79"/>
      <c r="U651" s="79"/>
      <c r="V651" s="79"/>
      <c r="W651" s="79"/>
      <c r="X651" s="79"/>
      <c r="Y651" s="79"/>
      <c r="Z651" s="79"/>
      <c r="AA651" s="79"/>
      <c r="AB651" s="79"/>
      <c r="AC651" s="79"/>
      <c r="AD651" s="79"/>
      <c r="AE651" s="79"/>
      <c r="AF651" s="79"/>
      <c r="AG651" s="79"/>
      <c r="AH651" s="79"/>
      <c r="AI651" s="79"/>
      <c r="AJ651" s="79"/>
      <c r="AK651" s="79"/>
      <c r="AL651" s="79"/>
      <c r="AM651" s="79"/>
      <c r="AN651" s="79"/>
      <c r="AO651" s="79"/>
      <c r="AP651" s="79"/>
      <c r="AQ651" s="79"/>
      <c r="AR651" s="79"/>
      <c r="AS651" s="79"/>
      <c r="AT651" s="79"/>
      <c r="AU651" s="79"/>
      <c r="AV651" s="79"/>
      <c r="AW651" s="79"/>
      <c r="AX651" s="79"/>
      <c r="AY651" s="79"/>
      <c r="AZ651" s="79"/>
      <c r="BA651" s="79"/>
      <c r="BB651" s="79"/>
      <c r="BC651" s="79"/>
      <c r="BD651" s="79"/>
      <c r="BE651" s="79"/>
      <c r="BF651" s="79"/>
      <c r="BG651" s="79"/>
      <c r="BH651" s="79"/>
      <c r="BI651" s="79"/>
      <c r="BJ651" s="79"/>
      <c r="BK651" s="79"/>
      <c r="BL651" s="79"/>
      <c r="BM651" s="79"/>
      <c r="BN651" s="79"/>
      <c r="BO651" s="79"/>
      <c r="BP651" s="79"/>
      <c r="BQ651" s="79"/>
      <c r="BR651" s="79"/>
      <c r="BS651" s="79"/>
      <c r="BT651" s="79"/>
      <c r="BU651" s="79"/>
      <c r="BV651" s="79"/>
      <c r="BW651" s="79"/>
      <c r="BX651" s="79"/>
      <c r="BY651" s="79"/>
      <c r="BZ651" s="79"/>
      <c r="CA651" s="79"/>
      <c r="CB651" s="79"/>
      <c r="CC651" s="79"/>
      <c r="CD651" s="79"/>
      <c r="CE651" s="79"/>
      <c r="CF651" s="79"/>
      <c r="CG651" s="79"/>
      <c r="CH651" s="79"/>
      <c r="CI651" s="79"/>
      <c r="CJ651" s="79"/>
      <c r="CK651" s="79"/>
      <c r="CL651" s="79"/>
      <c r="CM651" s="79"/>
      <c r="CN651" s="79"/>
      <c r="CO651" s="79"/>
      <c r="CP651" s="79"/>
      <c r="CQ651" s="79"/>
      <c r="CR651" s="79"/>
      <c r="CS651" s="79"/>
      <c r="CT651" s="79"/>
      <c r="CU651" s="79"/>
      <c r="CV651" s="79"/>
      <c r="CW651" s="79"/>
      <c r="CX651" s="79"/>
      <c r="CY651" s="79"/>
      <c r="CZ651" s="79"/>
      <c r="DA651" s="79"/>
      <c r="DB651" s="79"/>
      <c r="DC651" s="79"/>
      <c r="DD651" s="79"/>
      <c r="DE651" s="79"/>
      <c r="DF651" s="79"/>
      <c r="DG651" s="79"/>
      <c r="DH651" s="79"/>
      <c r="DI651" s="79"/>
      <c r="DJ651" s="79"/>
      <c r="DK651" s="79"/>
      <c r="DL651" s="79"/>
      <c r="DM651" s="79"/>
      <c r="DN651" s="79"/>
      <c r="DO651" s="79"/>
      <c r="DP651" s="79"/>
      <c r="DQ651" s="79"/>
      <c r="DR651" s="79"/>
      <c r="DS651" s="79"/>
      <c r="DT651" s="79"/>
      <c r="DU651" s="79"/>
      <c r="DV651" s="79"/>
      <c r="DW651" s="79"/>
      <c r="DX651" s="79"/>
      <c r="DY651" s="79"/>
      <c r="DZ651" s="79"/>
      <c r="EA651" s="79"/>
      <c r="EB651" s="79"/>
      <c r="EC651" s="79"/>
      <c r="ED651" s="79"/>
      <c r="EE651" s="79"/>
      <c r="EF651" s="79"/>
      <c r="EG651" s="79"/>
      <c r="EH651" s="79"/>
      <c r="EI651" s="79"/>
      <c r="EJ651" s="79"/>
      <c r="EK651" s="79"/>
      <c r="EL651" s="79"/>
      <c r="EM651" s="79"/>
      <c r="EN651" s="79"/>
      <c r="EO651" s="79"/>
      <c r="EP651" s="79"/>
      <c r="EQ651" s="79"/>
      <c r="ER651" s="79"/>
      <c r="ES651" s="79"/>
      <c r="ET651" s="79"/>
      <c r="EU651" s="79"/>
      <c r="EV651" s="79"/>
      <c r="EW651" s="79"/>
    </row>
    <row r="652" spans="1:153" s="80" customFormat="1" ht="23.25" customHeight="1" x14ac:dyDescent="0.25">
      <c r="A652" s="356" t="s">
        <v>235</v>
      </c>
      <c r="B652" s="479"/>
      <c r="C652" s="76" t="s">
        <v>425</v>
      </c>
      <c r="D652" s="9" t="s">
        <v>2</v>
      </c>
      <c r="E652" s="40">
        <v>3000</v>
      </c>
      <c r="F652" s="210">
        <f>'Costuri unitare (2)'!$Q$25</f>
        <v>181.09740000000002</v>
      </c>
      <c r="G652" s="379">
        <f t="shared" si="51"/>
        <v>543.29220000000009</v>
      </c>
      <c r="H652" s="379">
        <v>0</v>
      </c>
      <c r="I652" s="379">
        <f t="shared" si="49"/>
        <v>543.29220000000009</v>
      </c>
      <c r="J652" s="379"/>
      <c r="K652" s="379"/>
      <c r="L652" s="379">
        <f t="shared" si="52"/>
        <v>0</v>
      </c>
      <c r="M652" s="380">
        <f t="shared" si="50"/>
        <v>543.29220000000009</v>
      </c>
      <c r="N652" s="79"/>
      <c r="O652" s="79"/>
      <c r="P652" s="79"/>
      <c r="Q652" s="79"/>
      <c r="R652" s="79"/>
      <c r="S652" s="79"/>
      <c r="T652" s="79"/>
      <c r="U652" s="79"/>
      <c r="V652" s="79"/>
      <c r="W652" s="79"/>
      <c r="X652" s="79"/>
      <c r="Y652" s="79"/>
      <c r="Z652" s="79"/>
      <c r="AA652" s="79"/>
      <c r="AB652" s="79"/>
      <c r="AC652" s="79"/>
      <c r="AD652" s="79"/>
      <c r="AE652" s="79"/>
      <c r="AF652" s="79"/>
      <c r="AG652" s="79"/>
      <c r="AH652" s="79"/>
      <c r="AI652" s="79"/>
      <c r="AJ652" s="79"/>
      <c r="AK652" s="79"/>
      <c r="AL652" s="79"/>
      <c r="AM652" s="79"/>
      <c r="AN652" s="79"/>
      <c r="AO652" s="79"/>
      <c r="AP652" s="79"/>
      <c r="AQ652" s="79"/>
      <c r="AR652" s="79"/>
      <c r="AS652" s="79"/>
      <c r="AT652" s="79"/>
      <c r="AU652" s="79"/>
      <c r="AV652" s="79"/>
      <c r="AW652" s="79"/>
      <c r="AX652" s="79"/>
      <c r="AY652" s="79"/>
      <c r="AZ652" s="79"/>
      <c r="BA652" s="79"/>
      <c r="BB652" s="79"/>
      <c r="BC652" s="79"/>
      <c r="BD652" s="79"/>
      <c r="BE652" s="79"/>
      <c r="BF652" s="79"/>
      <c r="BG652" s="79"/>
      <c r="BH652" s="79"/>
      <c r="BI652" s="79"/>
      <c r="BJ652" s="79"/>
      <c r="BK652" s="79"/>
      <c r="BL652" s="79"/>
      <c r="BM652" s="79"/>
      <c r="BN652" s="79"/>
      <c r="BO652" s="79"/>
      <c r="BP652" s="79"/>
      <c r="BQ652" s="79"/>
      <c r="BR652" s="79"/>
      <c r="BS652" s="79"/>
      <c r="BT652" s="79"/>
      <c r="BU652" s="79"/>
      <c r="BV652" s="79"/>
      <c r="BW652" s="79"/>
      <c r="BX652" s="79"/>
      <c r="BY652" s="79"/>
      <c r="BZ652" s="79"/>
      <c r="CA652" s="79"/>
      <c r="CB652" s="79"/>
      <c r="CC652" s="79"/>
      <c r="CD652" s="79"/>
      <c r="CE652" s="79"/>
      <c r="CF652" s="79"/>
      <c r="CG652" s="79"/>
      <c r="CH652" s="79"/>
      <c r="CI652" s="79"/>
      <c r="CJ652" s="79"/>
      <c r="CK652" s="79"/>
      <c r="CL652" s="79"/>
      <c r="CM652" s="79"/>
      <c r="CN652" s="79"/>
      <c r="CO652" s="79"/>
      <c r="CP652" s="79"/>
      <c r="CQ652" s="79"/>
      <c r="CR652" s="79"/>
      <c r="CS652" s="79"/>
      <c r="CT652" s="79"/>
      <c r="CU652" s="79"/>
      <c r="CV652" s="79"/>
      <c r="CW652" s="79"/>
      <c r="CX652" s="79"/>
      <c r="CY652" s="79"/>
      <c r="CZ652" s="79"/>
      <c r="DA652" s="79"/>
      <c r="DB652" s="79"/>
      <c r="DC652" s="79"/>
      <c r="DD652" s="79"/>
      <c r="DE652" s="79"/>
      <c r="DF652" s="79"/>
      <c r="DG652" s="79"/>
      <c r="DH652" s="79"/>
      <c r="DI652" s="79"/>
      <c r="DJ652" s="79"/>
      <c r="DK652" s="79"/>
      <c r="DL652" s="79"/>
      <c r="DM652" s="79"/>
      <c r="DN652" s="79"/>
      <c r="DO652" s="79"/>
      <c r="DP652" s="79"/>
      <c r="DQ652" s="79"/>
      <c r="DR652" s="79"/>
      <c r="DS652" s="79"/>
      <c r="DT652" s="79"/>
      <c r="DU652" s="79"/>
      <c r="DV652" s="79"/>
      <c r="DW652" s="79"/>
      <c r="DX652" s="79"/>
      <c r="DY652" s="79"/>
      <c r="DZ652" s="79"/>
      <c r="EA652" s="79"/>
      <c r="EB652" s="79"/>
      <c r="EC652" s="79"/>
      <c r="ED652" s="79"/>
      <c r="EE652" s="79"/>
      <c r="EF652" s="79"/>
      <c r="EG652" s="79"/>
      <c r="EH652" s="79"/>
      <c r="EI652" s="79"/>
      <c r="EJ652" s="79"/>
      <c r="EK652" s="79"/>
      <c r="EL652" s="79"/>
      <c r="EM652" s="79"/>
      <c r="EN652" s="79"/>
      <c r="EO652" s="79"/>
      <c r="EP652" s="79"/>
      <c r="EQ652" s="79"/>
      <c r="ER652" s="79"/>
      <c r="ES652" s="79"/>
      <c r="ET652" s="79"/>
      <c r="EU652" s="79"/>
      <c r="EV652" s="79"/>
      <c r="EW652" s="79"/>
    </row>
    <row r="653" spans="1:153" s="80" customFormat="1" ht="23.25" customHeight="1" x14ac:dyDescent="0.25">
      <c r="A653" s="356" t="s">
        <v>236</v>
      </c>
      <c r="B653" s="479"/>
      <c r="C653" s="76" t="s">
        <v>426</v>
      </c>
      <c r="D653" s="9" t="s">
        <v>2</v>
      </c>
      <c r="E653" s="40">
        <v>1500</v>
      </c>
      <c r="F653" s="210">
        <f>'Costuri unitare (2)'!$Q$25</f>
        <v>181.09740000000002</v>
      </c>
      <c r="G653" s="379">
        <f t="shared" si="51"/>
        <v>271.64610000000005</v>
      </c>
      <c r="H653" s="379">
        <v>0</v>
      </c>
      <c r="I653" s="379">
        <f t="shared" si="49"/>
        <v>271.64610000000005</v>
      </c>
      <c r="J653" s="379"/>
      <c r="K653" s="379"/>
      <c r="L653" s="379">
        <f t="shared" si="52"/>
        <v>0</v>
      </c>
      <c r="M653" s="380">
        <f t="shared" si="50"/>
        <v>271.64610000000005</v>
      </c>
      <c r="N653" s="79"/>
      <c r="O653" s="79"/>
      <c r="P653" s="79"/>
      <c r="Q653" s="79"/>
      <c r="R653" s="79"/>
      <c r="S653" s="79"/>
      <c r="T653" s="79"/>
      <c r="U653" s="79"/>
      <c r="V653" s="79"/>
      <c r="W653" s="79"/>
      <c r="X653" s="79"/>
      <c r="Y653" s="79"/>
      <c r="Z653" s="79"/>
      <c r="AA653" s="79"/>
      <c r="AB653" s="79"/>
      <c r="AC653" s="79"/>
      <c r="AD653" s="79"/>
      <c r="AE653" s="79"/>
      <c r="AF653" s="79"/>
      <c r="AG653" s="79"/>
      <c r="AH653" s="79"/>
      <c r="AI653" s="79"/>
      <c r="AJ653" s="79"/>
      <c r="AK653" s="79"/>
      <c r="AL653" s="79"/>
      <c r="AM653" s="79"/>
      <c r="AN653" s="79"/>
      <c r="AO653" s="79"/>
      <c r="AP653" s="79"/>
      <c r="AQ653" s="79"/>
      <c r="AR653" s="79"/>
      <c r="AS653" s="79"/>
      <c r="AT653" s="79"/>
      <c r="AU653" s="79"/>
      <c r="AV653" s="79"/>
      <c r="AW653" s="79"/>
      <c r="AX653" s="79"/>
      <c r="AY653" s="79"/>
      <c r="AZ653" s="79"/>
      <c r="BA653" s="79"/>
      <c r="BB653" s="79"/>
      <c r="BC653" s="79"/>
      <c r="BD653" s="79"/>
      <c r="BE653" s="79"/>
      <c r="BF653" s="79"/>
      <c r="BG653" s="79"/>
      <c r="BH653" s="79"/>
      <c r="BI653" s="79"/>
      <c r="BJ653" s="79"/>
      <c r="BK653" s="79"/>
      <c r="BL653" s="79"/>
      <c r="BM653" s="79"/>
      <c r="BN653" s="79"/>
      <c r="BO653" s="79"/>
      <c r="BP653" s="79"/>
      <c r="BQ653" s="79"/>
      <c r="BR653" s="79"/>
      <c r="BS653" s="79"/>
      <c r="BT653" s="79"/>
      <c r="BU653" s="79"/>
      <c r="BV653" s="79"/>
      <c r="BW653" s="79"/>
      <c r="BX653" s="79"/>
      <c r="BY653" s="79"/>
      <c r="BZ653" s="79"/>
      <c r="CA653" s="79"/>
      <c r="CB653" s="79"/>
      <c r="CC653" s="79"/>
      <c r="CD653" s="79"/>
      <c r="CE653" s="79"/>
      <c r="CF653" s="79"/>
      <c r="CG653" s="79"/>
      <c r="CH653" s="79"/>
      <c r="CI653" s="79"/>
      <c r="CJ653" s="79"/>
      <c r="CK653" s="79"/>
      <c r="CL653" s="79"/>
      <c r="CM653" s="79"/>
      <c r="CN653" s="79"/>
      <c r="CO653" s="79"/>
      <c r="CP653" s="79"/>
      <c r="CQ653" s="79"/>
      <c r="CR653" s="79"/>
      <c r="CS653" s="79"/>
      <c r="CT653" s="79"/>
      <c r="CU653" s="79"/>
      <c r="CV653" s="79"/>
      <c r="CW653" s="79"/>
      <c r="CX653" s="79"/>
      <c r="CY653" s="79"/>
      <c r="CZ653" s="79"/>
      <c r="DA653" s="79"/>
      <c r="DB653" s="79"/>
      <c r="DC653" s="79"/>
      <c r="DD653" s="79"/>
      <c r="DE653" s="79"/>
      <c r="DF653" s="79"/>
      <c r="DG653" s="79"/>
      <c r="DH653" s="79"/>
      <c r="DI653" s="79"/>
      <c r="DJ653" s="79"/>
      <c r="DK653" s="79"/>
      <c r="DL653" s="79"/>
      <c r="DM653" s="79"/>
      <c r="DN653" s="79"/>
      <c r="DO653" s="79"/>
      <c r="DP653" s="79"/>
      <c r="DQ653" s="79"/>
      <c r="DR653" s="79"/>
      <c r="DS653" s="79"/>
      <c r="DT653" s="79"/>
      <c r="DU653" s="79"/>
      <c r="DV653" s="79"/>
      <c r="DW653" s="79"/>
      <c r="DX653" s="79"/>
      <c r="DY653" s="79"/>
      <c r="DZ653" s="79"/>
      <c r="EA653" s="79"/>
      <c r="EB653" s="79"/>
      <c r="EC653" s="79"/>
      <c r="ED653" s="79"/>
      <c r="EE653" s="79"/>
      <c r="EF653" s="79"/>
      <c r="EG653" s="79"/>
      <c r="EH653" s="79"/>
      <c r="EI653" s="79"/>
      <c r="EJ653" s="79"/>
      <c r="EK653" s="79"/>
      <c r="EL653" s="79"/>
      <c r="EM653" s="79"/>
      <c r="EN653" s="79"/>
      <c r="EO653" s="79"/>
      <c r="EP653" s="79"/>
      <c r="EQ653" s="79"/>
      <c r="ER653" s="79"/>
      <c r="ES653" s="79"/>
      <c r="ET653" s="79"/>
      <c r="EU653" s="79"/>
      <c r="EV653" s="79"/>
      <c r="EW653" s="79"/>
    </row>
    <row r="654" spans="1:153" s="80" customFormat="1" ht="23.25" customHeight="1" x14ac:dyDescent="0.25">
      <c r="A654" s="356" t="s">
        <v>239</v>
      </c>
      <c r="B654" s="450"/>
      <c r="C654" s="76" t="s">
        <v>427</v>
      </c>
      <c r="D654" s="9" t="s">
        <v>2</v>
      </c>
      <c r="E654" s="40">
        <v>2500</v>
      </c>
      <c r="F654" s="210">
        <f>'Costuri unitare (2)'!$Q$25</f>
        <v>181.09740000000002</v>
      </c>
      <c r="G654" s="379">
        <f t="shared" si="51"/>
        <v>452.74350000000004</v>
      </c>
      <c r="H654" s="379">
        <v>0</v>
      </c>
      <c r="I654" s="379">
        <f t="shared" si="49"/>
        <v>452.74350000000004</v>
      </c>
      <c r="J654" s="379"/>
      <c r="K654" s="379"/>
      <c r="L654" s="379">
        <f t="shared" si="52"/>
        <v>0</v>
      </c>
      <c r="M654" s="380">
        <f t="shared" si="50"/>
        <v>452.74350000000004</v>
      </c>
      <c r="N654" s="79"/>
      <c r="O654" s="79"/>
      <c r="P654" s="79"/>
      <c r="Q654" s="79"/>
      <c r="R654" s="79"/>
      <c r="S654" s="79"/>
      <c r="T654" s="79"/>
      <c r="U654" s="79"/>
      <c r="V654" s="79"/>
      <c r="W654" s="79"/>
      <c r="X654" s="79"/>
      <c r="Y654" s="79"/>
      <c r="Z654" s="79"/>
      <c r="AA654" s="79"/>
      <c r="AB654" s="79"/>
      <c r="AC654" s="79"/>
      <c r="AD654" s="79"/>
      <c r="AE654" s="79"/>
      <c r="AF654" s="79"/>
      <c r="AG654" s="79"/>
      <c r="AH654" s="79"/>
      <c r="AI654" s="79"/>
      <c r="AJ654" s="79"/>
      <c r="AK654" s="79"/>
      <c r="AL654" s="79"/>
      <c r="AM654" s="79"/>
      <c r="AN654" s="79"/>
      <c r="AO654" s="79"/>
      <c r="AP654" s="79"/>
      <c r="AQ654" s="79"/>
      <c r="AR654" s="79"/>
      <c r="AS654" s="79"/>
      <c r="AT654" s="79"/>
      <c r="AU654" s="79"/>
      <c r="AV654" s="79"/>
      <c r="AW654" s="79"/>
      <c r="AX654" s="79"/>
      <c r="AY654" s="79"/>
      <c r="AZ654" s="79"/>
      <c r="BA654" s="79"/>
      <c r="BB654" s="79"/>
      <c r="BC654" s="79"/>
      <c r="BD654" s="79"/>
      <c r="BE654" s="79"/>
      <c r="BF654" s="79"/>
      <c r="BG654" s="79"/>
      <c r="BH654" s="79"/>
      <c r="BI654" s="79"/>
      <c r="BJ654" s="79"/>
      <c r="BK654" s="79"/>
      <c r="BL654" s="79"/>
      <c r="BM654" s="79"/>
      <c r="BN654" s="79"/>
      <c r="BO654" s="79"/>
      <c r="BP654" s="79"/>
      <c r="BQ654" s="79"/>
      <c r="BR654" s="79"/>
      <c r="BS654" s="79"/>
      <c r="BT654" s="79"/>
      <c r="BU654" s="79"/>
      <c r="BV654" s="79"/>
      <c r="BW654" s="79"/>
      <c r="BX654" s="79"/>
      <c r="BY654" s="79"/>
      <c r="BZ654" s="79"/>
      <c r="CA654" s="79"/>
      <c r="CB654" s="79"/>
      <c r="CC654" s="79"/>
      <c r="CD654" s="79"/>
      <c r="CE654" s="79"/>
      <c r="CF654" s="79"/>
      <c r="CG654" s="79"/>
      <c r="CH654" s="79"/>
      <c r="CI654" s="79"/>
      <c r="CJ654" s="79"/>
      <c r="CK654" s="79"/>
      <c r="CL654" s="79"/>
      <c r="CM654" s="79"/>
      <c r="CN654" s="79"/>
      <c r="CO654" s="79"/>
      <c r="CP654" s="79"/>
      <c r="CQ654" s="79"/>
      <c r="CR654" s="79"/>
      <c r="CS654" s="79"/>
      <c r="CT654" s="79"/>
      <c r="CU654" s="79"/>
      <c r="CV654" s="79"/>
      <c r="CW654" s="79"/>
      <c r="CX654" s="79"/>
      <c r="CY654" s="79"/>
      <c r="CZ654" s="79"/>
      <c r="DA654" s="79"/>
      <c r="DB654" s="79"/>
      <c r="DC654" s="79"/>
      <c r="DD654" s="79"/>
      <c r="DE654" s="79"/>
      <c r="DF654" s="79"/>
      <c r="DG654" s="79"/>
      <c r="DH654" s="79"/>
      <c r="DI654" s="79"/>
      <c r="DJ654" s="79"/>
      <c r="DK654" s="79"/>
      <c r="DL654" s="79"/>
      <c r="DM654" s="79"/>
      <c r="DN654" s="79"/>
      <c r="DO654" s="79"/>
      <c r="DP654" s="79"/>
      <c r="DQ654" s="79"/>
      <c r="DR654" s="79"/>
      <c r="DS654" s="79"/>
      <c r="DT654" s="79"/>
      <c r="DU654" s="79"/>
      <c r="DV654" s="79"/>
      <c r="DW654" s="79"/>
      <c r="DX654" s="79"/>
      <c r="DY654" s="79"/>
      <c r="DZ654" s="79"/>
      <c r="EA654" s="79"/>
      <c r="EB654" s="79"/>
      <c r="EC654" s="79"/>
      <c r="ED654" s="79"/>
      <c r="EE654" s="79"/>
      <c r="EF654" s="79"/>
      <c r="EG654" s="79"/>
      <c r="EH654" s="79"/>
      <c r="EI654" s="79"/>
      <c r="EJ654" s="79"/>
      <c r="EK654" s="79"/>
      <c r="EL654" s="79"/>
      <c r="EM654" s="79"/>
      <c r="EN654" s="79"/>
      <c r="EO654" s="79"/>
      <c r="EP654" s="79"/>
      <c r="EQ654" s="79"/>
      <c r="ER654" s="79"/>
      <c r="ES654" s="79"/>
      <c r="ET654" s="79"/>
      <c r="EU654" s="79"/>
      <c r="EV654" s="79"/>
      <c r="EW654" s="79"/>
    </row>
    <row r="655" spans="1:153" s="13" customFormat="1" ht="21" customHeight="1" x14ac:dyDescent="0.25">
      <c r="A655" s="348" t="s">
        <v>30</v>
      </c>
      <c r="B655" s="179" t="s">
        <v>100</v>
      </c>
      <c r="C655" s="76"/>
      <c r="D655" s="9"/>
      <c r="E655" s="40"/>
      <c r="F655" s="210"/>
      <c r="G655" s="379">
        <f t="shared" ref="G655" si="53">E655*F655</f>
        <v>0</v>
      </c>
      <c r="H655" s="379"/>
      <c r="I655" s="379"/>
      <c r="J655" s="379"/>
      <c r="K655" s="379"/>
      <c r="L655" s="379"/>
      <c r="M655" s="380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6"/>
      <c r="CC655" s="6"/>
      <c r="CD655" s="6"/>
      <c r="CE655" s="6"/>
      <c r="CF655" s="6"/>
      <c r="CG655" s="6"/>
      <c r="CH655" s="6"/>
      <c r="CI655" s="6"/>
      <c r="CJ655" s="6"/>
      <c r="CK655" s="6"/>
      <c r="CL655" s="6"/>
      <c r="CM655" s="6"/>
      <c r="CN655" s="6"/>
      <c r="CO655" s="6"/>
      <c r="CP655" s="6"/>
      <c r="CQ655" s="6"/>
      <c r="CR655" s="6"/>
      <c r="CS655" s="6"/>
      <c r="CT655" s="6"/>
      <c r="CU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  <c r="EB655" s="6"/>
      <c r="EC655" s="6"/>
      <c r="ED655" s="6"/>
      <c r="EE655" s="6"/>
      <c r="EF655" s="6"/>
      <c r="EG655" s="6"/>
      <c r="EH655" s="6"/>
      <c r="EI655" s="6"/>
      <c r="EJ655" s="6"/>
      <c r="EK655" s="6"/>
      <c r="EL655" s="6"/>
      <c r="EM655" s="6"/>
      <c r="EN655" s="6"/>
      <c r="EO655" s="6"/>
      <c r="EP655" s="6"/>
      <c r="EQ655" s="6"/>
      <c r="ER655" s="6"/>
      <c r="ES655" s="6"/>
      <c r="ET655" s="6"/>
      <c r="EU655" s="6"/>
      <c r="EV655" s="6"/>
      <c r="EW655" s="6"/>
    </row>
    <row r="656" spans="1:153" ht="12" customHeight="1" thickBot="1" x14ac:dyDescent="0.25">
      <c r="A656" s="349"/>
      <c r="B656" s="82"/>
      <c r="C656" s="82"/>
      <c r="D656" s="83"/>
      <c r="E656" s="83"/>
      <c r="F656" s="215"/>
      <c r="G656" s="388"/>
      <c r="H656" s="388"/>
      <c r="I656" s="386"/>
      <c r="J656" s="382"/>
      <c r="K656" s="386"/>
      <c r="L656" s="386"/>
      <c r="M656" s="384"/>
    </row>
    <row r="657" spans="1:153" s="5" customFormat="1" ht="25.9" customHeight="1" thickBot="1" x14ac:dyDescent="0.25">
      <c r="A657" s="350" t="s">
        <v>1</v>
      </c>
      <c r="B657" s="451" t="s">
        <v>0</v>
      </c>
      <c r="C657" s="451"/>
      <c r="D657" s="451"/>
      <c r="E657" s="71"/>
      <c r="F657" s="212"/>
      <c r="G657" s="381">
        <f t="shared" ref="G657:M657" si="54">SUM(G645:G655)</f>
        <v>2874.7871</v>
      </c>
      <c r="H657" s="381">
        <f t="shared" si="54"/>
        <v>0</v>
      </c>
      <c r="I657" s="381">
        <f t="shared" si="54"/>
        <v>2874.7871</v>
      </c>
      <c r="J657" s="381">
        <f t="shared" si="54"/>
        <v>0</v>
      </c>
      <c r="K657" s="381">
        <f t="shared" si="54"/>
        <v>0</v>
      </c>
      <c r="L657" s="381">
        <f t="shared" si="54"/>
        <v>0</v>
      </c>
      <c r="M657" s="381">
        <f t="shared" si="54"/>
        <v>2874.7871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</row>
    <row r="658" spans="1:153" s="22" customFormat="1" ht="18" customHeight="1" x14ac:dyDescent="0.2">
      <c r="A658" s="491"/>
      <c r="B658" s="491"/>
      <c r="C658" s="491"/>
      <c r="D658" s="491"/>
      <c r="E658" s="491"/>
      <c r="F658" s="491"/>
      <c r="G658" s="491"/>
      <c r="H658" s="491"/>
      <c r="I658" s="41"/>
      <c r="J658" s="41"/>
      <c r="K658" s="41"/>
      <c r="L658" s="41"/>
      <c r="M658" s="4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F658" s="31"/>
      <c r="AG658" s="31"/>
      <c r="AH658" s="31"/>
      <c r="AI658" s="31"/>
      <c r="AJ658" s="31"/>
      <c r="AK658" s="31"/>
      <c r="AL658" s="31"/>
      <c r="AM658" s="31"/>
      <c r="AN658" s="31"/>
      <c r="AO658" s="31"/>
      <c r="AP658" s="31"/>
      <c r="AQ658" s="31"/>
      <c r="AR658" s="31"/>
      <c r="AS658" s="31"/>
      <c r="AT658" s="31"/>
      <c r="AU658" s="31"/>
      <c r="AV658" s="31"/>
      <c r="AW658" s="31"/>
      <c r="AX658" s="31"/>
      <c r="AY658" s="31"/>
      <c r="AZ658" s="31"/>
      <c r="BA658" s="31"/>
      <c r="BB658" s="31"/>
      <c r="BC658" s="31"/>
      <c r="BD658" s="31"/>
      <c r="BE658" s="31"/>
      <c r="BF658" s="31"/>
      <c r="BG658" s="31"/>
      <c r="BH658" s="31"/>
      <c r="BI658" s="31"/>
      <c r="BJ658" s="31"/>
      <c r="BK658" s="31"/>
      <c r="BL658" s="31"/>
      <c r="BM658" s="31"/>
      <c r="BN658" s="31"/>
      <c r="BO658" s="31"/>
      <c r="BP658" s="31"/>
      <c r="BQ658" s="31"/>
      <c r="BR658" s="31"/>
      <c r="BS658" s="31"/>
      <c r="BT658" s="31"/>
      <c r="BU658" s="31"/>
      <c r="BV658" s="31"/>
      <c r="BW658" s="31"/>
      <c r="BX658" s="31"/>
      <c r="BY658" s="31"/>
      <c r="BZ658" s="31"/>
      <c r="CA658" s="31"/>
      <c r="CB658" s="31"/>
      <c r="CC658" s="31"/>
      <c r="CD658" s="31"/>
      <c r="CE658" s="31"/>
      <c r="CF658" s="31"/>
      <c r="CG658" s="31"/>
      <c r="CH658" s="31"/>
      <c r="CI658" s="31"/>
      <c r="CJ658" s="31"/>
      <c r="CK658" s="31"/>
      <c r="CL658" s="31"/>
      <c r="CM658" s="31"/>
      <c r="CN658" s="31"/>
      <c r="CO658" s="31"/>
      <c r="CP658" s="31"/>
      <c r="CQ658" s="31"/>
      <c r="CR658" s="31"/>
      <c r="CS658" s="31"/>
      <c r="CT658" s="31"/>
      <c r="CU658" s="31"/>
      <c r="CV658" s="31"/>
      <c r="CW658" s="31"/>
      <c r="CX658" s="31"/>
      <c r="CY658" s="31"/>
      <c r="CZ658" s="31"/>
      <c r="DA658" s="31"/>
      <c r="DB658" s="31"/>
      <c r="DC658" s="31"/>
      <c r="DD658" s="31"/>
      <c r="DE658" s="31"/>
      <c r="DF658" s="31"/>
      <c r="DG658" s="31"/>
      <c r="DH658" s="31"/>
      <c r="DI658" s="31"/>
      <c r="DJ658" s="31"/>
      <c r="DK658" s="31"/>
      <c r="DL658" s="31"/>
      <c r="DM658" s="31"/>
      <c r="DN658" s="31"/>
      <c r="DO658" s="31"/>
      <c r="DP658" s="31"/>
      <c r="DQ658" s="31"/>
      <c r="DR658" s="31"/>
      <c r="DS658" s="31"/>
      <c r="DT658" s="31"/>
      <c r="DU658" s="31"/>
      <c r="DV658" s="31"/>
      <c r="DW658" s="31"/>
      <c r="DX658" s="31"/>
      <c r="DY658" s="31"/>
      <c r="DZ658" s="31"/>
      <c r="EA658" s="31"/>
      <c r="EB658" s="31"/>
      <c r="EC658" s="31"/>
      <c r="ED658" s="31"/>
      <c r="EE658" s="31"/>
      <c r="EF658" s="31"/>
      <c r="EG658" s="31"/>
      <c r="EH658" s="31"/>
      <c r="EI658" s="31"/>
      <c r="EJ658" s="31"/>
      <c r="EK658" s="31"/>
      <c r="EL658" s="31"/>
      <c r="EM658" s="31"/>
      <c r="EN658" s="31"/>
      <c r="EO658" s="31"/>
      <c r="EP658" s="31"/>
      <c r="EQ658" s="31"/>
      <c r="ER658" s="31"/>
      <c r="ES658" s="31"/>
      <c r="ET658" s="31"/>
      <c r="EU658" s="31"/>
      <c r="EV658" s="31"/>
      <c r="EW658" s="31"/>
    </row>
    <row r="659" spans="1:153" ht="18.75" thickBot="1" x14ac:dyDescent="0.25">
      <c r="A659" s="346" t="str">
        <f>A19</f>
        <v>Costuri investitionale unitare pentru etapa 2014-2023</v>
      </c>
      <c r="F659" s="52"/>
      <c r="L659" s="1"/>
      <c r="M659" s="1"/>
    </row>
    <row r="660" spans="1:153" ht="40.5" customHeight="1" thickBot="1" x14ac:dyDescent="0.25">
      <c r="A660" s="466" t="s">
        <v>1118</v>
      </c>
      <c r="B660" s="263" t="s">
        <v>1119</v>
      </c>
      <c r="C660" s="263" t="s">
        <v>1249</v>
      </c>
      <c r="D660" s="468" t="s">
        <v>1120</v>
      </c>
      <c r="E660" s="469"/>
      <c r="F660" s="470" t="s">
        <v>1250</v>
      </c>
      <c r="G660" s="470"/>
      <c r="H660" s="471" t="s">
        <v>1251</v>
      </c>
      <c r="I660" s="471"/>
      <c r="L660" s="275" t="s">
        <v>1252</v>
      </c>
      <c r="N660" s="27"/>
    </row>
    <row r="661" spans="1:153" ht="16.5" thickBot="1" x14ac:dyDescent="0.25">
      <c r="A661" s="467"/>
      <c r="B661" s="265">
        <v>1480</v>
      </c>
      <c r="C661" s="266">
        <f>SUM(L645:L646)/B661</f>
        <v>0</v>
      </c>
      <c r="D661" s="472">
        <v>1480</v>
      </c>
      <c r="E661" s="473"/>
      <c r="F661" s="482">
        <v>0</v>
      </c>
      <c r="G661" s="482"/>
      <c r="H661" s="475">
        <f>F661/D661</f>
        <v>0</v>
      </c>
      <c r="I661" s="475"/>
      <c r="L661" s="268">
        <f>H661*$O$2</f>
        <v>0</v>
      </c>
      <c r="N661" s="27"/>
    </row>
    <row r="662" spans="1:153" s="22" customFormat="1" ht="10.15" customHeight="1" thickBot="1" x14ac:dyDescent="0.3">
      <c r="A662" s="346"/>
      <c r="B662" s="171"/>
      <c r="C662" s="171"/>
      <c r="E662" s="55"/>
      <c r="F662" s="206"/>
      <c r="G662" s="41"/>
      <c r="H662" s="41"/>
      <c r="I662" s="41"/>
      <c r="J662" s="41"/>
      <c r="K662" s="41"/>
      <c r="L662" s="41"/>
      <c r="M662" s="4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F662" s="31"/>
      <c r="AG662" s="31"/>
      <c r="AH662" s="31"/>
      <c r="AI662" s="31"/>
      <c r="AJ662" s="31"/>
      <c r="AK662" s="31"/>
      <c r="AL662" s="31"/>
      <c r="AM662" s="31"/>
      <c r="AN662" s="31"/>
      <c r="AO662" s="31"/>
      <c r="AP662" s="31"/>
      <c r="AQ662" s="31"/>
      <c r="AR662" s="31"/>
      <c r="AS662" s="31"/>
      <c r="AT662" s="31"/>
      <c r="AU662" s="31"/>
      <c r="AV662" s="31"/>
      <c r="AW662" s="31"/>
      <c r="AX662" s="31"/>
      <c r="AY662" s="31"/>
      <c r="AZ662" s="31"/>
      <c r="BA662" s="31"/>
      <c r="BB662" s="31"/>
      <c r="BC662" s="31"/>
      <c r="BD662" s="31"/>
      <c r="BE662" s="31"/>
      <c r="BF662" s="31"/>
      <c r="BG662" s="31"/>
      <c r="BH662" s="31"/>
      <c r="BI662" s="31"/>
      <c r="BJ662" s="31"/>
      <c r="BK662" s="31"/>
      <c r="BL662" s="31"/>
      <c r="BM662" s="31"/>
      <c r="BN662" s="31"/>
      <c r="BO662" s="31"/>
      <c r="BP662" s="31"/>
      <c r="BQ662" s="31"/>
      <c r="BR662" s="31"/>
      <c r="BS662" s="31"/>
      <c r="BT662" s="31"/>
      <c r="BU662" s="31"/>
      <c r="BV662" s="31"/>
      <c r="BW662" s="31"/>
      <c r="BX662" s="31"/>
      <c r="BY662" s="31"/>
      <c r="BZ662" s="31"/>
      <c r="CA662" s="31"/>
      <c r="CB662" s="31"/>
      <c r="CC662" s="31"/>
      <c r="CD662" s="31"/>
      <c r="CE662" s="31"/>
      <c r="CF662" s="31"/>
      <c r="CG662" s="31"/>
      <c r="CH662" s="31"/>
      <c r="CI662" s="31"/>
      <c r="CJ662" s="31"/>
      <c r="CK662" s="31"/>
      <c r="CL662" s="31"/>
      <c r="CM662" s="31"/>
      <c r="CN662" s="31"/>
      <c r="CO662" s="31"/>
      <c r="CP662" s="31"/>
      <c r="CQ662" s="31"/>
      <c r="CR662" s="31"/>
      <c r="CS662" s="31"/>
      <c r="CT662" s="31"/>
      <c r="CU662" s="31"/>
      <c r="CV662" s="31"/>
      <c r="CW662" s="31"/>
      <c r="CX662" s="31"/>
      <c r="CY662" s="31"/>
      <c r="CZ662" s="31"/>
      <c r="DA662" s="31"/>
      <c r="DB662" s="31"/>
      <c r="DC662" s="31"/>
      <c r="DD662" s="31"/>
      <c r="DE662" s="31"/>
      <c r="DF662" s="31"/>
      <c r="DG662" s="31"/>
      <c r="DH662" s="31"/>
      <c r="DI662" s="31"/>
      <c r="DJ662" s="31"/>
      <c r="DK662" s="31"/>
      <c r="DL662" s="31"/>
      <c r="DM662" s="31"/>
      <c r="DN662" s="31"/>
      <c r="DO662" s="31"/>
      <c r="DP662" s="31"/>
      <c r="DQ662" s="31"/>
      <c r="DR662" s="31"/>
      <c r="DS662" s="31"/>
      <c r="DT662" s="31"/>
      <c r="DU662" s="31"/>
      <c r="DV662" s="31"/>
      <c r="DW662" s="31"/>
      <c r="DX662" s="31"/>
      <c r="DY662" s="31"/>
      <c r="DZ662" s="31"/>
      <c r="EA662" s="31"/>
      <c r="EB662" s="31"/>
      <c r="EC662" s="31"/>
      <c r="ED662" s="31"/>
      <c r="EE662" s="31"/>
      <c r="EF662" s="31"/>
      <c r="EG662" s="31"/>
      <c r="EH662" s="31"/>
      <c r="EI662" s="31"/>
      <c r="EJ662" s="31"/>
      <c r="EK662" s="31"/>
      <c r="EL662" s="31"/>
      <c r="EM662" s="31"/>
      <c r="EN662" s="31"/>
      <c r="EO662" s="31"/>
      <c r="EP662" s="31"/>
      <c r="EQ662" s="31"/>
      <c r="ER662" s="31"/>
      <c r="ES662" s="31"/>
      <c r="ET662" s="31"/>
      <c r="EU662" s="31"/>
      <c r="EV662" s="31"/>
      <c r="EW662" s="31"/>
    </row>
    <row r="663" spans="1:153" s="22" customFormat="1" ht="25.9" customHeight="1" thickBot="1" x14ac:dyDescent="0.3">
      <c r="A663" s="346" t="s">
        <v>29</v>
      </c>
      <c r="B663" s="171"/>
      <c r="C663" s="171"/>
      <c r="D663" s="452" t="s">
        <v>104</v>
      </c>
      <c r="E663" s="453"/>
      <c r="F663" s="453"/>
      <c r="G663" s="454"/>
      <c r="H663" s="41"/>
      <c r="I663" s="41"/>
      <c r="J663" s="41"/>
      <c r="K663" s="41"/>
      <c r="L663" s="41"/>
      <c r="M663" s="4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F663" s="31"/>
      <c r="AG663" s="31"/>
      <c r="AH663" s="31"/>
      <c r="AI663" s="31"/>
      <c r="AJ663" s="31"/>
      <c r="AK663" s="31"/>
      <c r="AL663" s="31"/>
      <c r="AM663" s="31"/>
      <c r="AN663" s="31"/>
      <c r="AO663" s="31"/>
      <c r="AP663" s="31"/>
      <c r="AQ663" s="31"/>
      <c r="AR663" s="31"/>
      <c r="AS663" s="31"/>
      <c r="AT663" s="31"/>
      <c r="AU663" s="31"/>
      <c r="AV663" s="31"/>
      <c r="AW663" s="31"/>
      <c r="AX663" s="31"/>
      <c r="AY663" s="31"/>
      <c r="AZ663" s="31"/>
      <c r="BA663" s="31"/>
      <c r="BB663" s="31"/>
      <c r="BC663" s="31"/>
      <c r="BD663" s="31"/>
      <c r="BE663" s="31"/>
      <c r="BF663" s="31"/>
      <c r="BG663" s="31"/>
      <c r="BH663" s="31"/>
      <c r="BI663" s="31"/>
      <c r="BJ663" s="31"/>
      <c r="BK663" s="31"/>
      <c r="BL663" s="31"/>
      <c r="BM663" s="31"/>
      <c r="BN663" s="31"/>
      <c r="BO663" s="31"/>
      <c r="BP663" s="31"/>
      <c r="BQ663" s="31"/>
      <c r="BR663" s="31"/>
      <c r="BS663" s="31"/>
      <c r="BT663" s="31"/>
      <c r="BU663" s="31"/>
      <c r="BV663" s="31"/>
      <c r="BW663" s="31"/>
      <c r="BX663" s="31"/>
      <c r="BY663" s="31"/>
      <c r="BZ663" s="31"/>
      <c r="CA663" s="31"/>
      <c r="CB663" s="31"/>
      <c r="CC663" s="31"/>
      <c r="CD663" s="31"/>
      <c r="CE663" s="31"/>
      <c r="CF663" s="31"/>
      <c r="CG663" s="31"/>
      <c r="CH663" s="31"/>
      <c r="CI663" s="31"/>
      <c r="CJ663" s="31"/>
      <c r="CK663" s="31"/>
      <c r="CL663" s="31"/>
      <c r="CM663" s="31"/>
      <c r="CN663" s="31"/>
      <c r="CO663" s="31"/>
      <c r="CP663" s="31"/>
      <c r="CQ663" s="31"/>
      <c r="CR663" s="31"/>
      <c r="CS663" s="31"/>
      <c r="CT663" s="31"/>
      <c r="CU663" s="31"/>
      <c r="CV663" s="31"/>
      <c r="CW663" s="31"/>
      <c r="CX663" s="31"/>
      <c r="CY663" s="31"/>
      <c r="CZ663" s="31"/>
      <c r="DA663" s="31"/>
      <c r="DB663" s="31"/>
      <c r="DC663" s="31"/>
      <c r="DD663" s="31"/>
      <c r="DE663" s="31"/>
      <c r="DF663" s="31"/>
      <c r="DG663" s="31"/>
      <c r="DH663" s="31"/>
      <c r="DI663" s="31"/>
      <c r="DJ663" s="31"/>
      <c r="DK663" s="31"/>
      <c r="DL663" s="31"/>
      <c r="DM663" s="31"/>
      <c r="DN663" s="31"/>
      <c r="DO663" s="31"/>
      <c r="DP663" s="31"/>
      <c r="DQ663" s="31"/>
      <c r="DR663" s="31"/>
      <c r="DS663" s="31"/>
      <c r="DT663" s="31"/>
      <c r="DU663" s="31"/>
      <c r="DV663" s="31"/>
      <c r="DW663" s="31"/>
      <c r="DX663" s="31"/>
      <c r="DY663" s="31"/>
      <c r="DZ663" s="31"/>
      <c r="EA663" s="31"/>
      <c r="EB663" s="31"/>
      <c r="EC663" s="31"/>
      <c r="ED663" s="31"/>
      <c r="EE663" s="31"/>
      <c r="EF663" s="31"/>
      <c r="EG663" s="31"/>
      <c r="EH663" s="31"/>
      <c r="EI663" s="31"/>
      <c r="EJ663" s="31"/>
      <c r="EK663" s="31"/>
      <c r="EL663" s="31"/>
      <c r="EM663" s="31"/>
      <c r="EN663" s="31"/>
      <c r="EO663" s="31"/>
      <c r="EP663" s="31"/>
      <c r="EQ663" s="31"/>
      <c r="ER663" s="31"/>
      <c r="ES663" s="31"/>
      <c r="ET663" s="31"/>
      <c r="EU663" s="31"/>
      <c r="EV663" s="31"/>
      <c r="EW663" s="31"/>
    </row>
    <row r="664" spans="1:153" s="14" customFormat="1" ht="13.5" thickBot="1" x14ac:dyDescent="0.25">
      <c r="A664" s="352"/>
      <c r="B664" s="18"/>
      <c r="C664" s="18"/>
      <c r="E664" s="37"/>
      <c r="F664" s="213"/>
      <c r="G664" s="43"/>
      <c r="H664" s="43"/>
      <c r="I664" s="43"/>
      <c r="J664" s="43"/>
      <c r="K664" s="43"/>
      <c r="L664" s="43"/>
      <c r="M664" s="43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32"/>
      <c r="BB664" s="32"/>
      <c r="BC664" s="32"/>
      <c r="BD664" s="32"/>
      <c r="BE664" s="32"/>
      <c r="BF664" s="32"/>
      <c r="BG664" s="32"/>
      <c r="BH664" s="32"/>
      <c r="BI664" s="32"/>
      <c r="BJ664" s="32"/>
      <c r="BK664" s="32"/>
      <c r="BL664" s="32"/>
      <c r="BM664" s="32"/>
      <c r="BN664" s="32"/>
      <c r="BO664" s="32"/>
      <c r="BP664" s="32"/>
      <c r="BQ664" s="32"/>
      <c r="BR664" s="32"/>
      <c r="BS664" s="32"/>
      <c r="BT664" s="32"/>
      <c r="BU664" s="32"/>
      <c r="BV664" s="32"/>
      <c r="BW664" s="32"/>
      <c r="BX664" s="32"/>
      <c r="BY664" s="32"/>
      <c r="BZ664" s="32"/>
      <c r="CA664" s="32"/>
      <c r="CB664" s="32"/>
      <c r="CC664" s="32"/>
      <c r="CD664" s="32"/>
      <c r="CE664" s="32"/>
      <c r="CF664" s="32"/>
      <c r="CG664" s="32"/>
      <c r="CH664" s="32"/>
      <c r="CI664" s="32"/>
      <c r="CJ664" s="32"/>
      <c r="CK664" s="32"/>
      <c r="CL664" s="32"/>
      <c r="CM664" s="32"/>
      <c r="CN664" s="32"/>
      <c r="CO664" s="32"/>
      <c r="CP664" s="32"/>
      <c r="CQ664" s="32"/>
      <c r="CR664" s="32"/>
      <c r="CS664" s="32"/>
      <c r="CT664" s="32"/>
      <c r="CU664" s="32"/>
      <c r="CV664" s="32"/>
      <c r="CW664" s="32"/>
      <c r="CX664" s="32"/>
      <c r="CY664" s="32"/>
      <c r="CZ664" s="32"/>
      <c r="DA664" s="32"/>
      <c r="DB664" s="32"/>
      <c r="DC664" s="32"/>
      <c r="DD664" s="32"/>
      <c r="DE664" s="32"/>
      <c r="DF664" s="32"/>
      <c r="DG664" s="32"/>
      <c r="DH664" s="32"/>
      <c r="DI664" s="32"/>
      <c r="DJ664" s="32"/>
      <c r="DK664" s="32"/>
      <c r="DL664" s="32"/>
      <c r="DM664" s="32"/>
      <c r="DN664" s="32"/>
      <c r="DO664" s="32"/>
      <c r="DP664" s="32"/>
      <c r="DQ664" s="32"/>
      <c r="DR664" s="32"/>
      <c r="DS664" s="32"/>
      <c r="DT664" s="32"/>
      <c r="DU664" s="32"/>
      <c r="DV664" s="32"/>
      <c r="DW664" s="32"/>
      <c r="DX664" s="32"/>
      <c r="DY664" s="32"/>
      <c r="DZ664" s="32"/>
      <c r="EA664" s="32"/>
      <c r="EB664" s="32"/>
      <c r="EC664" s="32"/>
      <c r="ED664" s="32"/>
      <c r="EE664" s="32"/>
      <c r="EF664" s="32"/>
      <c r="EG664" s="32"/>
      <c r="EH664" s="32"/>
      <c r="EI664" s="32"/>
      <c r="EJ664" s="32"/>
      <c r="EK664" s="32"/>
      <c r="EL664" s="32"/>
      <c r="EM664" s="32"/>
      <c r="EN664" s="32"/>
      <c r="EO664" s="32"/>
      <c r="EP664" s="32"/>
      <c r="EQ664" s="32"/>
      <c r="ER664" s="32"/>
      <c r="ES664" s="32"/>
      <c r="ET664" s="32"/>
      <c r="EU664" s="32"/>
      <c r="EV664" s="32"/>
      <c r="EW664" s="32"/>
    </row>
    <row r="665" spans="1:153" s="22" customFormat="1" ht="60" customHeight="1" thickBot="1" x14ac:dyDescent="0.3">
      <c r="A665" s="346" t="s">
        <v>102</v>
      </c>
      <c r="B665" s="171"/>
      <c r="C665" s="139"/>
      <c r="D665" s="455" t="s">
        <v>122</v>
      </c>
      <c r="E665" s="456"/>
      <c r="F665" s="456"/>
      <c r="G665" s="457"/>
      <c r="H665" s="110"/>
      <c r="I665" s="41"/>
      <c r="J665" s="41"/>
      <c r="K665" s="41"/>
      <c r="L665" s="41"/>
      <c r="M665" s="4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F665" s="31"/>
      <c r="AG665" s="31"/>
      <c r="AH665" s="31"/>
      <c r="AI665" s="31"/>
      <c r="AJ665" s="31"/>
      <c r="AK665" s="31"/>
      <c r="AL665" s="31"/>
      <c r="AM665" s="31"/>
      <c r="AN665" s="31"/>
      <c r="AO665" s="31"/>
      <c r="AP665" s="31"/>
      <c r="AQ665" s="31"/>
      <c r="AR665" s="31"/>
      <c r="AS665" s="31"/>
      <c r="AT665" s="31"/>
      <c r="AU665" s="31"/>
      <c r="AV665" s="31"/>
      <c r="AW665" s="31"/>
      <c r="AX665" s="31"/>
      <c r="AY665" s="31"/>
      <c r="AZ665" s="31"/>
      <c r="BA665" s="31"/>
      <c r="BB665" s="31"/>
      <c r="BC665" s="31"/>
      <c r="BD665" s="31"/>
      <c r="BE665" s="31"/>
      <c r="BF665" s="31"/>
      <c r="BG665" s="31"/>
      <c r="BH665" s="31"/>
      <c r="BI665" s="31"/>
      <c r="BJ665" s="31"/>
      <c r="BK665" s="31"/>
      <c r="BL665" s="31"/>
      <c r="BM665" s="31"/>
      <c r="BN665" s="31"/>
      <c r="BO665" s="31"/>
      <c r="BP665" s="31"/>
      <c r="BQ665" s="31"/>
      <c r="BR665" s="31"/>
      <c r="BS665" s="31"/>
      <c r="BT665" s="31"/>
      <c r="BU665" s="31"/>
      <c r="BV665" s="31"/>
      <c r="BW665" s="31"/>
      <c r="BX665" s="31"/>
      <c r="BY665" s="31"/>
      <c r="BZ665" s="31"/>
      <c r="CA665" s="31"/>
      <c r="CB665" s="31"/>
      <c r="CC665" s="31"/>
      <c r="CD665" s="31"/>
      <c r="CE665" s="31"/>
      <c r="CF665" s="31"/>
      <c r="CG665" s="31"/>
      <c r="CH665" s="31"/>
      <c r="CI665" s="31"/>
      <c r="CJ665" s="31"/>
      <c r="CK665" s="31"/>
      <c r="CL665" s="31"/>
      <c r="CM665" s="31"/>
      <c r="CN665" s="31"/>
      <c r="CO665" s="31"/>
      <c r="CP665" s="31"/>
      <c r="CQ665" s="31"/>
      <c r="CR665" s="31"/>
      <c r="CS665" s="31"/>
      <c r="CT665" s="31"/>
      <c r="CU665" s="31"/>
      <c r="CV665" s="31"/>
      <c r="CW665" s="31"/>
      <c r="CX665" s="31"/>
      <c r="CY665" s="31"/>
      <c r="CZ665" s="31"/>
      <c r="DA665" s="31"/>
      <c r="DB665" s="31"/>
      <c r="DC665" s="31"/>
      <c r="DD665" s="31"/>
      <c r="DE665" s="31"/>
      <c r="DF665" s="31"/>
      <c r="DG665" s="31"/>
      <c r="DH665" s="31"/>
      <c r="DI665" s="31"/>
      <c r="DJ665" s="31"/>
      <c r="DK665" s="31"/>
      <c r="DL665" s="31"/>
      <c r="DM665" s="31"/>
      <c r="DN665" s="31"/>
      <c r="DO665" s="31"/>
      <c r="DP665" s="31"/>
      <c r="DQ665" s="31"/>
      <c r="DR665" s="31"/>
      <c r="DS665" s="31"/>
      <c r="DT665" s="31"/>
      <c r="DU665" s="31"/>
      <c r="DV665" s="31"/>
      <c r="DW665" s="31"/>
      <c r="DX665" s="31"/>
      <c r="DY665" s="31"/>
      <c r="DZ665" s="31"/>
      <c r="EA665" s="31"/>
      <c r="EB665" s="31"/>
      <c r="EC665" s="31"/>
      <c r="ED665" s="31"/>
      <c r="EE665" s="31"/>
      <c r="EF665" s="31"/>
      <c r="EG665" s="31"/>
      <c r="EH665" s="31"/>
      <c r="EI665" s="31"/>
      <c r="EJ665" s="31"/>
      <c r="EK665" s="31"/>
      <c r="EL665" s="31"/>
      <c r="EM665" s="31"/>
      <c r="EN665" s="31"/>
      <c r="EO665" s="31"/>
      <c r="EP665" s="31"/>
      <c r="EQ665" s="31"/>
      <c r="ER665" s="31"/>
      <c r="ES665" s="31"/>
      <c r="ET665" s="31"/>
      <c r="EU665" s="31"/>
      <c r="EV665" s="31"/>
      <c r="EW665" s="31"/>
    </row>
    <row r="666" spans="1:153" s="19" customFormat="1" ht="15.75" customHeight="1" x14ac:dyDescent="0.25">
      <c r="A666" s="353"/>
      <c r="B666" s="21"/>
      <c r="C666" s="21"/>
      <c r="D666" s="20"/>
      <c r="E666" s="174"/>
      <c r="F666" s="214"/>
      <c r="G666" s="174"/>
      <c r="H666" s="174"/>
      <c r="I666" s="174"/>
      <c r="J666" s="49"/>
      <c r="K666" s="49"/>
      <c r="L666" s="49"/>
      <c r="M666" s="4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</row>
    <row r="667" spans="1:153" s="14" customFormat="1" ht="18" x14ac:dyDescent="0.2">
      <c r="A667" s="346" t="s">
        <v>982</v>
      </c>
      <c r="B667" s="18"/>
      <c r="C667" s="18"/>
      <c r="D667" s="18"/>
      <c r="E667" s="56"/>
      <c r="F667" s="207"/>
      <c r="G667" s="43"/>
      <c r="H667" s="43"/>
      <c r="I667" s="43"/>
      <c r="J667" s="43"/>
      <c r="K667" s="43"/>
      <c r="L667" s="43"/>
      <c r="M667" s="43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32"/>
      <c r="BB667" s="32"/>
      <c r="BC667" s="32"/>
      <c r="BD667" s="32"/>
      <c r="BE667" s="32"/>
      <c r="BF667" s="32"/>
      <c r="BG667" s="32"/>
      <c r="BH667" s="32"/>
      <c r="BI667" s="32"/>
      <c r="BJ667" s="32"/>
      <c r="BK667" s="32"/>
      <c r="BL667" s="32"/>
      <c r="BM667" s="32"/>
      <c r="BN667" s="32"/>
      <c r="BO667" s="32"/>
      <c r="BP667" s="32"/>
      <c r="BQ667" s="32"/>
      <c r="BR667" s="32"/>
      <c r="BS667" s="32"/>
      <c r="BT667" s="32"/>
      <c r="BU667" s="32"/>
      <c r="BV667" s="32"/>
      <c r="BW667" s="32"/>
      <c r="BX667" s="32"/>
      <c r="BY667" s="32"/>
      <c r="BZ667" s="32"/>
      <c r="CA667" s="32"/>
      <c r="CB667" s="32"/>
      <c r="CC667" s="32"/>
      <c r="CD667" s="32"/>
      <c r="CE667" s="32"/>
      <c r="CF667" s="32"/>
      <c r="CG667" s="32"/>
      <c r="CH667" s="32"/>
      <c r="CI667" s="32"/>
      <c r="CJ667" s="32"/>
      <c r="CK667" s="32"/>
      <c r="CL667" s="32"/>
      <c r="CM667" s="32"/>
      <c r="CN667" s="32"/>
      <c r="CO667" s="32"/>
      <c r="CP667" s="32"/>
      <c r="CQ667" s="32"/>
      <c r="CR667" s="32"/>
      <c r="CS667" s="32"/>
      <c r="CT667" s="32"/>
      <c r="CU667" s="32"/>
      <c r="CV667" s="32"/>
      <c r="CW667" s="32"/>
      <c r="CX667" s="32"/>
      <c r="CY667" s="32"/>
      <c r="CZ667" s="32"/>
      <c r="DA667" s="32"/>
      <c r="DB667" s="32"/>
      <c r="DC667" s="32"/>
      <c r="DD667" s="32"/>
      <c r="DE667" s="32"/>
      <c r="DF667" s="32"/>
      <c r="DG667" s="32"/>
      <c r="DH667" s="32"/>
      <c r="DI667" s="32"/>
      <c r="DJ667" s="32"/>
      <c r="DK667" s="32"/>
      <c r="DL667" s="32"/>
      <c r="DM667" s="32"/>
      <c r="DN667" s="32"/>
      <c r="DO667" s="32"/>
      <c r="DP667" s="32"/>
      <c r="DQ667" s="32"/>
      <c r="DR667" s="32"/>
      <c r="DS667" s="32"/>
      <c r="DT667" s="32"/>
      <c r="DU667" s="32"/>
      <c r="DV667" s="32"/>
      <c r="DW667" s="32"/>
      <c r="DX667" s="32"/>
      <c r="DY667" s="32"/>
      <c r="DZ667" s="32"/>
      <c r="EA667" s="32"/>
      <c r="EB667" s="32"/>
      <c r="EC667" s="32"/>
      <c r="ED667" s="32"/>
      <c r="EE667" s="32"/>
      <c r="EF667" s="32"/>
      <c r="EG667" s="32"/>
      <c r="EH667" s="32"/>
      <c r="EI667" s="32"/>
      <c r="EJ667" s="32"/>
      <c r="EK667" s="32"/>
      <c r="EL667" s="32"/>
      <c r="EM667" s="32"/>
      <c r="EN667" s="32"/>
      <c r="EO667" s="32"/>
      <c r="EP667" s="32"/>
      <c r="EQ667" s="32"/>
      <c r="ER667" s="32"/>
      <c r="ES667" s="32"/>
      <c r="ET667" s="32"/>
      <c r="EU667" s="32"/>
      <c r="EV667" s="32"/>
      <c r="EW667" s="32"/>
    </row>
    <row r="668" spans="1:153" s="14" customFormat="1" ht="18" x14ac:dyDescent="0.25">
      <c r="A668" s="346" t="s">
        <v>28</v>
      </c>
      <c r="B668" s="16"/>
      <c r="C668" s="16"/>
      <c r="D668" s="15"/>
      <c r="E668" s="56"/>
      <c r="F668" s="207"/>
      <c r="G668" s="43"/>
      <c r="H668" s="43"/>
      <c r="I668" s="43"/>
      <c r="J668" s="43"/>
      <c r="K668" s="43"/>
      <c r="L668" s="43"/>
      <c r="M668" s="43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32"/>
      <c r="BB668" s="32"/>
      <c r="BC668" s="32"/>
      <c r="BD668" s="32"/>
      <c r="BE668" s="32"/>
      <c r="BF668" s="32"/>
      <c r="BG668" s="32"/>
      <c r="BH668" s="32"/>
      <c r="BI668" s="32"/>
      <c r="BJ668" s="32"/>
      <c r="BK668" s="32"/>
      <c r="BL668" s="32"/>
      <c r="BM668" s="32"/>
      <c r="BN668" s="32"/>
      <c r="BO668" s="32"/>
      <c r="BP668" s="32"/>
      <c r="BQ668" s="32"/>
      <c r="BR668" s="32"/>
      <c r="BS668" s="32"/>
      <c r="BT668" s="32"/>
      <c r="BU668" s="32"/>
      <c r="BV668" s="32"/>
      <c r="BW668" s="32"/>
      <c r="BX668" s="32"/>
      <c r="BY668" s="32"/>
      <c r="BZ668" s="32"/>
      <c r="CA668" s="32"/>
      <c r="CB668" s="32"/>
      <c r="CC668" s="32"/>
      <c r="CD668" s="32"/>
      <c r="CE668" s="32"/>
      <c r="CF668" s="32"/>
      <c r="CG668" s="32"/>
      <c r="CH668" s="32"/>
      <c r="CI668" s="32"/>
      <c r="CJ668" s="32"/>
      <c r="CK668" s="32"/>
      <c r="CL668" s="32"/>
      <c r="CM668" s="32"/>
      <c r="CN668" s="32"/>
      <c r="CO668" s="32"/>
      <c r="CP668" s="32"/>
      <c r="CQ668" s="32"/>
      <c r="CR668" s="32"/>
      <c r="CS668" s="32"/>
      <c r="CT668" s="32"/>
      <c r="CU668" s="32"/>
      <c r="CV668" s="32"/>
      <c r="CW668" s="32"/>
      <c r="CX668" s="32"/>
      <c r="CY668" s="32"/>
      <c r="CZ668" s="32"/>
      <c r="DA668" s="32"/>
      <c r="DB668" s="32"/>
      <c r="DC668" s="32"/>
      <c r="DD668" s="32"/>
      <c r="DE668" s="32"/>
      <c r="DF668" s="32"/>
      <c r="DG668" s="32"/>
      <c r="DH668" s="32"/>
      <c r="DI668" s="32"/>
      <c r="DJ668" s="32"/>
      <c r="DK668" s="32"/>
      <c r="DL668" s="32"/>
      <c r="DM668" s="32"/>
      <c r="DN668" s="32"/>
      <c r="DO668" s="32"/>
      <c r="DP668" s="32"/>
      <c r="DQ668" s="32"/>
      <c r="DR668" s="32"/>
      <c r="DS668" s="32"/>
      <c r="DT668" s="32"/>
      <c r="DU668" s="32"/>
      <c r="DV668" s="32"/>
      <c r="DW668" s="32"/>
      <c r="DX668" s="32"/>
      <c r="DY668" s="32"/>
      <c r="DZ668" s="32"/>
      <c r="EA668" s="32"/>
      <c r="EB668" s="32"/>
      <c r="EC668" s="32"/>
      <c r="ED668" s="32"/>
      <c r="EE668" s="32"/>
      <c r="EF668" s="32"/>
      <c r="EG668" s="32"/>
      <c r="EH668" s="32"/>
      <c r="EI668" s="32"/>
      <c r="EJ668" s="32"/>
      <c r="EK668" s="32"/>
      <c r="EL668" s="32"/>
      <c r="EM668" s="32"/>
      <c r="EN668" s="32"/>
      <c r="EO668" s="32"/>
      <c r="EP668" s="32"/>
      <c r="EQ668" s="32"/>
      <c r="ER668" s="32"/>
      <c r="ES668" s="32"/>
      <c r="ET668" s="32"/>
      <c r="EU668" s="32"/>
      <c r="EV668" s="32"/>
      <c r="EW668" s="32"/>
    </row>
    <row r="669" spans="1:153" s="14" customFormat="1" ht="12.6" customHeight="1" x14ac:dyDescent="0.25">
      <c r="A669" s="346"/>
      <c r="B669" s="16"/>
      <c r="C669" s="16"/>
      <c r="D669" s="15"/>
      <c r="E669" s="56"/>
      <c r="F669" s="207"/>
      <c r="G669" s="43"/>
      <c r="H669" s="43"/>
      <c r="I669" s="43"/>
      <c r="J669" s="43"/>
      <c r="K669" s="43"/>
      <c r="L669" s="43"/>
      <c r="M669" s="43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32"/>
      <c r="BB669" s="32"/>
      <c r="BC669" s="32"/>
      <c r="BD669" s="32"/>
      <c r="BE669" s="32"/>
      <c r="BF669" s="32"/>
      <c r="BG669" s="32"/>
      <c r="BH669" s="32"/>
      <c r="BI669" s="32"/>
      <c r="BJ669" s="32"/>
      <c r="BK669" s="32"/>
      <c r="BL669" s="32"/>
      <c r="BM669" s="32"/>
      <c r="BN669" s="32"/>
      <c r="BO669" s="32"/>
      <c r="BP669" s="32"/>
      <c r="BQ669" s="32"/>
      <c r="BR669" s="32"/>
      <c r="BS669" s="32"/>
      <c r="BT669" s="32"/>
      <c r="BU669" s="32"/>
      <c r="BV669" s="32"/>
      <c r="BW669" s="32"/>
      <c r="BX669" s="32"/>
      <c r="BY669" s="32"/>
      <c r="BZ669" s="32"/>
      <c r="CA669" s="32"/>
      <c r="CB669" s="32"/>
      <c r="CC669" s="32"/>
      <c r="CD669" s="32"/>
      <c r="CE669" s="32"/>
      <c r="CF669" s="32"/>
      <c r="CG669" s="32"/>
      <c r="CH669" s="32"/>
      <c r="CI669" s="32"/>
      <c r="CJ669" s="32"/>
      <c r="CK669" s="32"/>
      <c r="CL669" s="32"/>
      <c r="CM669" s="32"/>
      <c r="CN669" s="32"/>
      <c r="CO669" s="32"/>
      <c r="CP669" s="32"/>
      <c r="CQ669" s="32"/>
      <c r="CR669" s="32"/>
      <c r="CS669" s="32"/>
      <c r="CT669" s="32"/>
      <c r="CU669" s="32"/>
      <c r="CV669" s="32"/>
      <c r="CW669" s="32"/>
      <c r="CX669" s="32"/>
      <c r="CY669" s="32"/>
      <c r="CZ669" s="32"/>
      <c r="DA669" s="32"/>
      <c r="DB669" s="32"/>
      <c r="DC669" s="32"/>
      <c r="DD669" s="32"/>
      <c r="DE669" s="32"/>
      <c r="DF669" s="32"/>
      <c r="DG669" s="32"/>
      <c r="DH669" s="32"/>
      <c r="DI669" s="32"/>
      <c r="DJ669" s="32"/>
      <c r="DK669" s="32"/>
      <c r="DL669" s="32"/>
      <c r="DM669" s="32"/>
      <c r="DN669" s="32"/>
      <c r="DO669" s="32"/>
      <c r="DP669" s="32"/>
      <c r="DQ669" s="32"/>
      <c r="DR669" s="32"/>
      <c r="DS669" s="32"/>
      <c r="DT669" s="32"/>
      <c r="DU669" s="32"/>
      <c r="DV669" s="32"/>
      <c r="DW669" s="32"/>
      <c r="DX669" s="32"/>
      <c r="DY669" s="32"/>
      <c r="DZ669" s="32"/>
      <c r="EA669" s="32"/>
      <c r="EB669" s="32"/>
      <c r="EC669" s="32"/>
      <c r="ED669" s="32"/>
      <c r="EE669" s="32"/>
      <c r="EF669" s="32"/>
      <c r="EG669" s="32"/>
      <c r="EH669" s="32"/>
      <c r="EI669" s="32"/>
      <c r="EJ669" s="32"/>
      <c r="EK669" s="32"/>
      <c r="EL669" s="32"/>
      <c r="EM669" s="32"/>
      <c r="EN669" s="32"/>
      <c r="EO669" s="32"/>
      <c r="EP669" s="32"/>
      <c r="EQ669" s="32"/>
      <c r="ER669" s="32"/>
      <c r="ES669" s="32"/>
      <c r="ET669" s="32"/>
      <c r="EU669" s="32"/>
      <c r="EV669" s="32"/>
      <c r="EW669" s="32"/>
    </row>
    <row r="670" spans="1:153" s="14" customFormat="1" ht="18.75" thickBot="1" x14ac:dyDescent="0.3">
      <c r="A670" s="354"/>
      <c r="B670" s="16"/>
      <c r="C670" s="16"/>
      <c r="D670" s="15"/>
      <c r="E670" s="56"/>
      <c r="F670" s="207"/>
      <c r="G670" s="43"/>
      <c r="H670" s="43"/>
      <c r="I670" s="43"/>
      <c r="J670" s="43"/>
      <c r="K670" s="43"/>
      <c r="L670" s="43"/>
      <c r="M670" s="43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32"/>
      <c r="BB670" s="32"/>
      <c r="BC670" s="32"/>
      <c r="BD670" s="32"/>
      <c r="BE670" s="32"/>
      <c r="BF670" s="32"/>
      <c r="BG670" s="32"/>
      <c r="BH670" s="32"/>
      <c r="BI670" s="32"/>
      <c r="BJ670" s="32"/>
      <c r="BK670" s="32"/>
      <c r="BL670" s="32"/>
      <c r="BM670" s="32"/>
      <c r="BN670" s="32"/>
      <c r="BO670" s="32"/>
      <c r="BP670" s="32"/>
      <c r="BQ670" s="32"/>
      <c r="BR670" s="32"/>
      <c r="BS670" s="32"/>
      <c r="BT670" s="32"/>
      <c r="BU670" s="32"/>
      <c r="BV670" s="32"/>
      <c r="BW670" s="32"/>
      <c r="BX670" s="32"/>
      <c r="BY670" s="32"/>
      <c r="BZ670" s="32"/>
      <c r="CA670" s="32"/>
      <c r="CB670" s="32"/>
      <c r="CC670" s="32"/>
      <c r="CD670" s="32"/>
      <c r="CE670" s="32"/>
      <c r="CF670" s="32"/>
      <c r="CG670" s="32"/>
      <c r="CH670" s="32"/>
      <c r="CI670" s="32"/>
      <c r="CJ670" s="32"/>
      <c r="CK670" s="32"/>
      <c r="CL670" s="32"/>
      <c r="CM670" s="32"/>
      <c r="CN670" s="32"/>
      <c r="CO670" s="32"/>
      <c r="CP670" s="32"/>
      <c r="CQ670" s="32"/>
      <c r="CR670" s="32"/>
      <c r="CS670" s="32"/>
      <c r="CT670" s="32"/>
      <c r="CU670" s="32"/>
      <c r="CV670" s="32"/>
      <c r="CW670" s="32"/>
      <c r="CX670" s="32"/>
      <c r="CY670" s="32"/>
      <c r="CZ670" s="32"/>
      <c r="DA670" s="32"/>
      <c r="DB670" s="32"/>
      <c r="DC670" s="32"/>
      <c r="DD670" s="32"/>
      <c r="DE670" s="32"/>
      <c r="DF670" s="32"/>
      <c r="DG670" s="32"/>
      <c r="DH670" s="32"/>
      <c r="DI670" s="32"/>
      <c r="DJ670" s="32"/>
      <c r="DK670" s="32"/>
      <c r="DL670" s="32"/>
      <c r="DM670" s="32"/>
      <c r="DN670" s="32"/>
      <c r="DO670" s="32"/>
      <c r="DP670" s="32"/>
      <c r="DQ670" s="32"/>
      <c r="DR670" s="32"/>
      <c r="DS670" s="32"/>
      <c r="DT670" s="32"/>
      <c r="DU670" s="32"/>
      <c r="DV670" s="32"/>
      <c r="DW670" s="32"/>
      <c r="DX670" s="32"/>
      <c r="DY670" s="32"/>
      <c r="DZ670" s="32"/>
      <c r="EA670" s="32"/>
      <c r="EB670" s="32"/>
      <c r="EC670" s="32"/>
      <c r="ED670" s="32"/>
      <c r="EE670" s="32"/>
      <c r="EF670" s="32"/>
      <c r="EG670" s="32"/>
      <c r="EH670" s="32"/>
      <c r="EI670" s="32"/>
      <c r="EJ670" s="32"/>
      <c r="EK670" s="32"/>
      <c r="EL670" s="32"/>
      <c r="EM670" s="32"/>
      <c r="EN670" s="32"/>
      <c r="EO670" s="32"/>
      <c r="EP670" s="32"/>
      <c r="EQ670" s="32"/>
      <c r="ER670" s="32"/>
      <c r="ES670" s="32"/>
      <c r="ET670" s="32"/>
      <c r="EU670" s="32"/>
      <c r="EV670" s="32"/>
      <c r="EW670" s="32"/>
    </row>
    <row r="671" spans="1:153" s="3" customFormat="1" ht="32.450000000000003" customHeight="1" x14ac:dyDescent="0.2">
      <c r="A671" s="458" t="s">
        <v>27</v>
      </c>
      <c r="B671" s="440" t="s">
        <v>26</v>
      </c>
      <c r="C671" s="440" t="s">
        <v>25</v>
      </c>
      <c r="D671" s="440" t="s">
        <v>24</v>
      </c>
      <c r="E671" s="440" t="s">
        <v>23</v>
      </c>
      <c r="F671" s="461" t="s">
        <v>22</v>
      </c>
      <c r="G671" s="440" t="s">
        <v>1247</v>
      </c>
      <c r="H671" s="172" t="s">
        <v>21</v>
      </c>
      <c r="I671" s="172" t="s">
        <v>20</v>
      </c>
      <c r="J671" s="172" t="s">
        <v>19</v>
      </c>
      <c r="K671" s="172" t="s">
        <v>101</v>
      </c>
      <c r="L671" s="440" t="s">
        <v>18</v>
      </c>
      <c r="M671" s="442"/>
    </row>
    <row r="672" spans="1:153" s="3" customFormat="1" ht="30" customHeight="1" thickBot="1" x14ac:dyDescent="0.25">
      <c r="A672" s="459"/>
      <c r="B672" s="460"/>
      <c r="C672" s="460"/>
      <c r="D672" s="460"/>
      <c r="E672" s="460"/>
      <c r="F672" s="462"/>
      <c r="G672" s="460"/>
      <c r="H672" s="68" t="s">
        <v>94</v>
      </c>
      <c r="I672" s="68" t="s">
        <v>95</v>
      </c>
      <c r="J672" s="68" t="s">
        <v>96</v>
      </c>
      <c r="K672" s="68" t="s">
        <v>97</v>
      </c>
      <c r="L672" s="173" t="s">
        <v>1083</v>
      </c>
      <c r="M672" s="69" t="s">
        <v>17</v>
      </c>
    </row>
    <row r="673" spans="1:153" s="12" customFormat="1" ht="25.9" customHeight="1" x14ac:dyDescent="0.25">
      <c r="A673" s="347" t="s">
        <v>16</v>
      </c>
      <c r="B673" s="463" t="s">
        <v>15</v>
      </c>
      <c r="C673" s="464"/>
      <c r="D673" s="464"/>
      <c r="E673" s="464"/>
      <c r="F673" s="465"/>
      <c r="G673" s="66"/>
      <c r="H673" s="66"/>
      <c r="I673" s="66"/>
      <c r="J673" s="66"/>
      <c r="K673" s="66"/>
      <c r="L673" s="66"/>
      <c r="M673" s="67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</row>
    <row r="674" spans="1:153" s="11" customFormat="1" ht="23.1" customHeight="1" x14ac:dyDescent="0.25">
      <c r="A674" s="348" t="s">
        <v>14</v>
      </c>
      <c r="B674" s="8" t="s">
        <v>13</v>
      </c>
      <c r="C674" s="8" t="s">
        <v>1226</v>
      </c>
      <c r="D674" s="9" t="s">
        <v>3</v>
      </c>
      <c r="E674" s="40">
        <v>3</v>
      </c>
      <c r="F674" s="210">
        <f>G674/E674</f>
        <v>15.621666666666668</v>
      </c>
      <c r="G674" s="379">
        <f>46865/1000</f>
        <v>46.865000000000002</v>
      </c>
      <c r="H674" s="379">
        <f>G674</f>
        <v>46.865000000000002</v>
      </c>
      <c r="I674" s="379"/>
      <c r="J674" s="385"/>
      <c r="K674" s="385"/>
      <c r="L674" s="379">
        <f>H674</f>
        <v>46.865000000000002</v>
      </c>
      <c r="M674" s="380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/>
      <c r="BR674" s="6"/>
      <c r="BS674" s="6"/>
      <c r="BT674" s="6"/>
      <c r="BU674" s="6"/>
      <c r="BV674" s="6"/>
      <c r="BW674" s="6"/>
      <c r="BX674" s="6"/>
      <c r="BY674" s="6"/>
      <c r="BZ674" s="6"/>
      <c r="CA674" s="6"/>
      <c r="CB674" s="6"/>
      <c r="CC674" s="6"/>
      <c r="CD674" s="6"/>
      <c r="CE674" s="6"/>
      <c r="CF674" s="6"/>
      <c r="CG674" s="6"/>
      <c r="CH674" s="6"/>
      <c r="CI674" s="6"/>
      <c r="CJ674" s="6"/>
      <c r="CK674" s="6"/>
      <c r="CL674" s="6"/>
      <c r="CM674" s="6"/>
      <c r="CN674" s="6"/>
      <c r="CO674" s="6"/>
      <c r="CP674" s="6"/>
      <c r="CQ674" s="6"/>
      <c r="CR674" s="6"/>
      <c r="CS674" s="6"/>
      <c r="CT674" s="6"/>
      <c r="CU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  <c r="EB674" s="6"/>
      <c r="EC674" s="6"/>
      <c r="ED674" s="6"/>
      <c r="EE674" s="6"/>
      <c r="EF674" s="6"/>
      <c r="EG674" s="6"/>
      <c r="EH674" s="6"/>
      <c r="EI674" s="6"/>
      <c r="EJ674" s="6"/>
      <c r="EK674" s="6"/>
      <c r="EL674" s="6"/>
      <c r="EM674" s="6"/>
      <c r="EN674" s="6"/>
      <c r="EO674" s="6"/>
      <c r="EP674" s="6"/>
      <c r="EQ674" s="6"/>
      <c r="ER674" s="6"/>
      <c r="ES674" s="6"/>
      <c r="ET674" s="6"/>
      <c r="EU674" s="6"/>
      <c r="EV674" s="6"/>
      <c r="EW674" s="6"/>
    </row>
    <row r="675" spans="1:153" s="10" customFormat="1" ht="21" customHeight="1" x14ac:dyDescent="0.25">
      <c r="A675" s="348" t="s">
        <v>12</v>
      </c>
      <c r="B675" s="8" t="s">
        <v>79</v>
      </c>
      <c r="C675" s="76" t="s">
        <v>1227</v>
      </c>
      <c r="D675" s="9" t="s">
        <v>3</v>
      </c>
      <c r="E675" s="40">
        <v>1</v>
      </c>
      <c r="F675" s="210">
        <f>G675/E675</f>
        <v>862.32500000000005</v>
      </c>
      <c r="G675" s="379">
        <f>862325/1000</f>
        <v>862.32500000000005</v>
      </c>
      <c r="H675" s="379">
        <f>G675</f>
        <v>862.32500000000005</v>
      </c>
      <c r="I675" s="379"/>
      <c r="J675" s="379"/>
      <c r="K675" s="379"/>
      <c r="L675" s="379">
        <f>H675</f>
        <v>862.32500000000005</v>
      </c>
      <c r="M675" s="380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/>
      <c r="BI675" s="6"/>
      <c r="BJ675" s="6"/>
      <c r="BK675" s="6"/>
      <c r="BL675" s="6"/>
      <c r="BM675" s="6"/>
      <c r="BN675" s="6"/>
      <c r="BO675" s="6"/>
      <c r="BP675" s="6"/>
      <c r="BQ675" s="6"/>
      <c r="BR675" s="6"/>
      <c r="BS675" s="6"/>
      <c r="BT675" s="6"/>
      <c r="BU675" s="6"/>
      <c r="BV675" s="6"/>
      <c r="BW675" s="6"/>
      <c r="BX675" s="6"/>
      <c r="BY675" s="6"/>
      <c r="BZ675" s="6"/>
      <c r="CA675" s="6"/>
      <c r="CB675" s="6"/>
      <c r="CC675" s="6"/>
      <c r="CD675" s="6"/>
      <c r="CE675" s="6"/>
      <c r="CF675" s="6"/>
      <c r="CG675" s="6"/>
      <c r="CH675" s="6"/>
      <c r="CI675" s="6"/>
      <c r="CJ675" s="6"/>
      <c r="CK675" s="6"/>
      <c r="CL675" s="6"/>
      <c r="CM675" s="6"/>
      <c r="CN675" s="6"/>
      <c r="CO675" s="6"/>
      <c r="CP675" s="6"/>
      <c r="CQ675" s="6"/>
      <c r="CR675" s="6"/>
      <c r="CS675" s="6"/>
      <c r="CT675" s="6"/>
      <c r="CU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  <c r="EB675" s="6"/>
      <c r="EC675" s="6"/>
      <c r="ED675" s="6"/>
      <c r="EE675" s="6"/>
      <c r="EF675" s="6"/>
      <c r="EG675" s="6"/>
      <c r="EH675" s="6"/>
      <c r="EI675" s="6"/>
      <c r="EJ675" s="6"/>
      <c r="EK675" s="6"/>
      <c r="EL675" s="6"/>
      <c r="EM675" s="6"/>
      <c r="EN675" s="6"/>
      <c r="EO675" s="6"/>
      <c r="EP675" s="6"/>
      <c r="EQ675" s="6"/>
      <c r="ER675" s="6"/>
      <c r="ES675" s="6"/>
      <c r="ET675" s="6"/>
      <c r="EU675" s="6"/>
      <c r="EV675" s="6"/>
      <c r="EW675" s="6"/>
    </row>
    <row r="676" spans="1:153" s="10" customFormat="1" ht="23.1" customHeight="1" x14ac:dyDescent="0.25">
      <c r="A676" s="348" t="s">
        <v>10</v>
      </c>
      <c r="B676" s="8" t="s">
        <v>9</v>
      </c>
      <c r="D676" s="9"/>
      <c r="E676" s="40"/>
      <c r="F676" s="210"/>
      <c r="G676" s="379">
        <f t="shared" ref="G676:G679" si="55">E676*F676</f>
        <v>0</v>
      </c>
      <c r="H676" s="379"/>
      <c r="I676" s="379"/>
      <c r="J676" s="379"/>
      <c r="K676" s="379"/>
      <c r="L676" s="379"/>
      <c r="M676" s="380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/>
      <c r="BR676" s="6"/>
      <c r="BS676" s="6"/>
      <c r="BT676" s="6"/>
      <c r="BU676" s="6"/>
      <c r="BV676" s="6"/>
      <c r="BW676" s="6"/>
      <c r="BX676" s="6"/>
      <c r="BY676" s="6"/>
      <c r="BZ676" s="6"/>
      <c r="CA676" s="6"/>
      <c r="CB676" s="6"/>
      <c r="CC676" s="6"/>
      <c r="CD676" s="6"/>
      <c r="CE676" s="6"/>
      <c r="CF676" s="6"/>
      <c r="CG676" s="6"/>
      <c r="CH676" s="6"/>
      <c r="CI676" s="6"/>
      <c r="CJ676" s="6"/>
      <c r="CK676" s="6"/>
      <c r="CL676" s="6"/>
      <c r="CM676" s="6"/>
      <c r="CN676" s="6"/>
      <c r="CO676" s="6"/>
      <c r="CP676" s="6"/>
      <c r="CQ676" s="6"/>
      <c r="CR676" s="6"/>
      <c r="CS676" s="6"/>
      <c r="CT676" s="6"/>
      <c r="CU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  <c r="EB676" s="6"/>
      <c r="EC676" s="6"/>
      <c r="ED676" s="6"/>
      <c r="EE676" s="6"/>
      <c r="EF676" s="6"/>
      <c r="EG676" s="6"/>
      <c r="EH676" s="6"/>
      <c r="EI676" s="6"/>
      <c r="EJ676" s="6"/>
      <c r="EK676" s="6"/>
      <c r="EL676" s="6"/>
      <c r="EM676" s="6"/>
      <c r="EN676" s="6"/>
      <c r="EO676" s="6"/>
      <c r="EP676" s="6"/>
      <c r="EQ676" s="6"/>
      <c r="ER676" s="6"/>
      <c r="ES676" s="6"/>
      <c r="ET676" s="6"/>
      <c r="EU676" s="6"/>
      <c r="EV676" s="6"/>
      <c r="EW676" s="6"/>
    </row>
    <row r="677" spans="1:153" s="10" customFormat="1" ht="23.1" customHeight="1" x14ac:dyDescent="0.25">
      <c r="A677" s="348" t="s">
        <v>8</v>
      </c>
      <c r="B677" s="175" t="s">
        <v>4</v>
      </c>
      <c r="C677" s="76"/>
      <c r="D677" s="9"/>
      <c r="E677" s="40"/>
      <c r="F677" s="210"/>
      <c r="G677" s="379">
        <f t="shared" si="55"/>
        <v>0</v>
      </c>
      <c r="H677" s="379"/>
      <c r="I677" s="379"/>
      <c r="J677" s="379"/>
      <c r="K677" s="379"/>
      <c r="L677" s="379"/>
      <c r="M677" s="380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/>
      <c r="BR677" s="6"/>
      <c r="BS677" s="6"/>
      <c r="BT677" s="6"/>
      <c r="BU677" s="6"/>
      <c r="BV677" s="6"/>
      <c r="BW677" s="6"/>
      <c r="BX677" s="6"/>
      <c r="BY677" s="6"/>
      <c r="BZ677" s="6"/>
      <c r="CA677" s="6"/>
      <c r="CB677" s="6"/>
      <c r="CC677" s="6"/>
      <c r="CD677" s="6"/>
      <c r="CE677" s="6"/>
      <c r="CF677" s="6"/>
      <c r="CG677" s="6"/>
      <c r="CH677" s="6"/>
      <c r="CI677" s="6"/>
      <c r="CJ677" s="6"/>
      <c r="CK677" s="6"/>
      <c r="CL677" s="6"/>
      <c r="CM677" s="6"/>
      <c r="CN677" s="6"/>
      <c r="CO677" s="6"/>
      <c r="CP677" s="6"/>
      <c r="CQ677" s="6"/>
      <c r="CR677" s="6"/>
      <c r="CS677" s="6"/>
      <c r="CT677" s="6"/>
      <c r="CU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  <c r="EB677" s="6"/>
      <c r="EC677" s="6"/>
      <c r="ED677" s="6"/>
      <c r="EE677" s="6"/>
      <c r="EF677" s="6"/>
      <c r="EG677" s="6"/>
      <c r="EH677" s="6"/>
      <c r="EI677" s="6"/>
      <c r="EJ677" s="6"/>
      <c r="EK677" s="6"/>
      <c r="EL677" s="6"/>
      <c r="EM677" s="6"/>
      <c r="EN677" s="6"/>
      <c r="EO677" s="6"/>
      <c r="EP677" s="6"/>
      <c r="EQ677" s="6"/>
      <c r="ER677" s="6"/>
      <c r="ES677" s="6"/>
      <c r="ET677" s="6"/>
      <c r="EU677" s="6"/>
      <c r="EV677" s="6"/>
      <c r="EW677" s="6"/>
    </row>
    <row r="678" spans="1:153" s="80" customFormat="1" ht="23.25" customHeight="1" x14ac:dyDescent="0.25">
      <c r="A678" s="356" t="s">
        <v>7</v>
      </c>
      <c r="B678" s="179" t="s">
        <v>6</v>
      </c>
      <c r="C678" s="76"/>
      <c r="D678" s="9"/>
      <c r="E678" s="40"/>
      <c r="F678" s="210"/>
      <c r="G678" s="379">
        <f t="shared" si="55"/>
        <v>0</v>
      </c>
      <c r="H678" s="379"/>
      <c r="I678" s="379"/>
      <c r="J678" s="379"/>
      <c r="K678" s="379"/>
      <c r="L678" s="379"/>
      <c r="M678" s="380"/>
      <c r="N678" s="79"/>
      <c r="O678" s="79"/>
      <c r="P678" s="79"/>
      <c r="Q678" s="79"/>
      <c r="R678" s="79"/>
      <c r="S678" s="79"/>
      <c r="T678" s="79"/>
      <c r="U678" s="79"/>
      <c r="V678" s="79"/>
      <c r="W678" s="79"/>
      <c r="X678" s="79"/>
      <c r="Y678" s="79"/>
      <c r="Z678" s="79"/>
      <c r="AA678" s="79"/>
      <c r="AB678" s="79"/>
      <c r="AC678" s="79"/>
      <c r="AD678" s="79"/>
      <c r="AE678" s="79"/>
      <c r="AF678" s="79"/>
      <c r="AG678" s="79"/>
      <c r="AH678" s="79"/>
      <c r="AI678" s="79"/>
      <c r="AJ678" s="79"/>
      <c r="AK678" s="79"/>
      <c r="AL678" s="79"/>
      <c r="AM678" s="79"/>
      <c r="AN678" s="79"/>
      <c r="AO678" s="79"/>
      <c r="AP678" s="79"/>
      <c r="AQ678" s="79"/>
      <c r="AR678" s="79"/>
      <c r="AS678" s="79"/>
      <c r="AT678" s="79"/>
      <c r="AU678" s="79"/>
      <c r="AV678" s="79"/>
      <c r="AW678" s="79"/>
      <c r="AX678" s="79"/>
      <c r="AY678" s="79"/>
      <c r="AZ678" s="79"/>
      <c r="BA678" s="79"/>
      <c r="BB678" s="79"/>
      <c r="BC678" s="79"/>
      <c r="BD678" s="79"/>
      <c r="BE678" s="79"/>
      <c r="BF678" s="79"/>
      <c r="BG678" s="79"/>
      <c r="BH678" s="79"/>
      <c r="BI678" s="79"/>
      <c r="BJ678" s="79"/>
      <c r="BK678" s="79"/>
      <c r="BL678" s="79"/>
      <c r="BM678" s="79"/>
      <c r="BN678" s="79"/>
      <c r="BO678" s="79"/>
      <c r="BP678" s="79"/>
      <c r="BQ678" s="79"/>
      <c r="BR678" s="79"/>
      <c r="BS678" s="79"/>
      <c r="BT678" s="79"/>
      <c r="BU678" s="79"/>
      <c r="BV678" s="79"/>
      <c r="BW678" s="79"/>
      <c r="BX678" s="79"/>
      <c r="BY678" s="79"/>
      <c r="BZ678" s="79"/>
      <c r="CA678" s="79"/>
      <c r="CB678" s="79"/>
      <c r="CC678" s="79"/>
      <c r="CD678" s="79"/>
      <c r="CE678" s="79"/>
      <c r="CF678" s="79"/>
      <c r="CG678" s="79"/>
      <c r="CH678" s="79"/>
      <c r="CI678" s="79"/>
      <c r="CJ678" s="79"/>
      <c r="CK678" s="79"/>
      <c r="CL678" s="79"/>
      <c r="CM678" s="79"/>
      <c r="CN678" s="79"/>
      <c r="CO678" s="79"/>
      <c r="CP678" s="79"/>
      <c r="CQ678" s="79"/>
      <c r="CR678" s="79"/>
      <c r="CS678" s="79"/>
      <c r="CT678" s="79"/>
      <c r="CU678" s="79"/>
      <c r="CV678" s="79"/>
      <c r="CW678" s="79"/>
      <c r="CX678" s="79"/>
      <c r="CY678" s="79"/>
      <c r="CZ678" s="79"/>
      <c r="DA678" s="79"/>
      <c r="DB678" s="79"/>
      <c r="DC678" s="79"/>
      <c r="DD678" s="79"/>
      <c r="DE678" s="79"/>
      <c r="DF678" s="79"/>
      <c r="DG678" s="79"/>
      <c r="DH678" s="79"/>
      <c r="DI678" s="79"/>
      <c r="DJ678" s="79"/>
      <c r="DK678" s="79"/>
      <c r="DL678" s="79"/>
      <c r="DM678" s="79"/>
      <c r="DN678" s="79"/>
      <c r="DO678" s="79"/>
      <c r="DP678" s="79"/>
      <c r="DQ678" s="79"/>
      <c r="DR678" s="79"/>
      <c r="DS678" s="79"/>
      <c r="DT678" s="79"/>
      <c r="DU678" s="79"/>
      <c r="DV678" s="79"/>
      <c r="DW678" s="79"/>
      <c r="DX678" s="79"/>
      <c r="DY678" s="79"/>
      <c r="DZ678" s="79"/>
      <c r="EA678" s="79"/>
      <c r="EB678" s="79"/>
      <c r="EC678" s="79"/>
      <c r="ED678" s="79"/>
      <c r="EE678" s="79"/>
      <c r="EF678" s="79"/>
      <c r="EG678" s="79"/>
      <c r="EH678" s="79"/>
      <c r="EI678" s="79"/>
      <c r="EJ678" s="79"/>
      <c r="EK678" s="79"/>
      <c r="EL678" s="79"/>
      <c r="EM678" s="79"/>
      <c r="EN678" s="79"/>
      <c r="EO678" s="79"/>
      <c r="EP678" s="79"/>
      <c r="EQ678" s="79"/>
      <c r="ER678" s="79"/>
      <c r="ES678" s="79"/>
      <c r="ET678" s="79"/>
      <c r="EU678" s="79"/>
      <c r="EV678" s="79"/>
      <c r="EW678" s="79"/>
    </row>
    <row r="679" spans="1:153" s="13" customFormat="1" ht="21" customHeight="1" x14ac:dyDescent="0.25">
      <c r="A679" s="348" t="s">
        <v>30</v>
      </c>
      <c r="B679" s="179" t="s">
        <v>100</v>
      </c>
      <c r="C679" s="76"/>
      <c r="D679" s="9"/>
      <c r="E679" s="40"/>
      <c r="F679" s="210"/>
      <c r="G679" s="379">
        <f t="shared" si="55"/>
        <v>0</v>
      </c>
      <c r="H679" s="379"/>
      <c r="I679" s="379"/>
      <c r="J679" s="379"/>
      <c r="K679" s="379"/>
      <c r="L679" s="379"/>
      <c r="M679" s="380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/>
      <c r="BR679" s="6"/>
      <c r="BS679" s="6"/>
      <c r="BT679" s="6"/>
      <c r="BU679" s="6"/>
      <c r="BV679" s="6"/>
      <c r="BW679" s="6"/>
      <c r="BX679" s="6"/>
      <c r="BY679" s="6"/>
      <c r="BZ679" s="6"/>
      <c r="CA679" s="6"/>
      <c r="CB679" s="6"/>
      <c r="CC679" s="6"/>
      <c r="CD679" s="6"/>
      <c r="CE679" s="6"/>
      <c r="CF679" s="6"/>
      <c r="CG679" s="6"/>
      <c r="CH679" s="6"/>
      <c r="CI679" s="6"/>
      <c r="CJ679" s="6"/>
      <c r="CK679" s="6"/>
      <c r="CL679" s="6"/>
      <c r="CM679" s="6"/>
      <c r="CN679" s="6"/>
      <c r="CO679" s="6"/>
      <c r="CP679" s="6"/>
      <c r="CQ679" s="6"/>
      <c r="CR679" s="6"/>
      <c r="CS679" s="6"/>
      <c r="CT679" s="6"/>
      <c r="CU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  <c r="EB679" s="6"/>
      <c r="EC679" s="6"/>
      <c r="ED679" s="6"/>
      <c r="EE679" s="6"/>
      <c r="EF679" s="6"/>
      <c r="EG679" s="6"/>
      <c r="EH679" s="6"/>
      <c r="EI679" s="6"/>
      <c r="EJ679" s="6"/>
      <c r="EK679" s="6"/>
      <c r="EL679" s="6"/>
      <c r="EM679" s="6"/>
      <c r="EN679" s="6"/>
      <c r="EO679" s="6"/>
      <c r="EP679" s="6"/>
      <c r="EQ679" s="6"/>
      <c r="ER679" s="6"/>
      <c r="ES679" s="6"/>
      <c r="ET679" s="6"/>
      <c r="EU679" s="6"/>
      <c r="EV679" s="6"/>
      <c r="EW679" s="6"/>
    </row>
    <row r="680" spans="1:153" ht="12" customHeight="1" thickBot="1" x14ac:dyDescent="0.25">
      <c r="A680" s="349"/>
      <c r="B680" s="82"/>
      <c r="C680" s="82"/>
      <c r="D680" s="83"/>
      <c r="E680" s="83"/>
      <c r="F680" s="215"/>
      <c r="G680" s="388"/>
      <c r="H680" s="386"/>
      <c r="I680" s="386"/>
      <c r="J680" s="382"/>
      <c r="K680" s="386"/>
      <c r="L680" s="386"/>
      <c r="M680" s="384"/>
    </row>
    <row r="681" spans="1:153" s="5" customFormat="1" ht="25.9" customHeight="1" thickBot="1" x14ac:dyDescent="0.25">
      <c r="A681" s="350" t="s">
        <v>1</v>
      </c>
      <c r="B681" s="451" t="s">
        <v>0</v>
      </c>
      <c r="C681" s="451"/>
      <c r="D681" s="451"/>
      <c r="E681" s="71"/>
      <c r="F681" s="212"/>
      <c r="G681" s="381">
        <f t="shared" ref="G681:M681" si="56">SUM(G674:G679)</f>
        <v>909.19</v>
      </c>
      <c r="H681" s="381">
        <f t="shared" si="56"/>
        <v>909.19</v>
      </c>
      <c r="I681" s="381">
        <f t="shared" si="56"/>
        <v>0</v>
      </c>
      <c r="J681" s="381">
        <f t="shared" si="56"/>
        <v>0</v>
      </c>
      <c r="K681" s="381">
        <f t="shared" si="56"/>
        <v>0</v>
      </c>
      <c r="L681" s="381">
        <f t="shared" si="56"/>
        <v>909.19</v>
      </c>
      <c r="M681" s="381">
        <f t="shared" si="56"/>
        <v>0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</row>
    <row r="682" spans="1:153" s="22" customFormat="1" ht="18" customHeight="1" x14ac:dyDescent="0.2">
      <c r="A682" s="491"/>
      <c r="B682" s="491"/>
      <c r="C682" s="491"/>
      <c r="D682" s="491"/>
      <c r="E682" s="491"/>
      <c r="F682" s="491"/>
      <c r="G682" s="491"/>
      <c r="H682" s="491"/>
      <c r="I682" s="41"/>
      <c r="J682" s="41"/>
      <c r="K682" s="41"/>
      <c r="L682" s="41"/>
      <c r="M682" s="4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/>
      <c r="AX682" s="31"/>
      <c r="AY682" s="31"/>
      <c r="AZ682" s="31"/>
      <c r="BA682" s="31"/>
      <c r="BB682" s="31"/>
      <c r="BC682" s="31"/>
      <c r="BD682" s="31"/>
      <c r="BE682" s="31"/>
      <c r="BF682" s="31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  <c r="BT682" s="31"/>
      <c r="BU682" s="31"/>
      <c r="BV682" s="31"/>
      <c r="BW682" s="31"/>
      <c r="BX682" s="31"/>
      <c r="BY682" s="31"/>
      <c r="BZ682" s="31"/>
      <c r="CA682" s="31"/>
      <c r="CB682" s="31"/>
      <c r="CC682" s="31"/>
      <c r="CD682" s="31"/>
      <c r="CE682" s="31"/>
      <c r="CF682" s="31"/>
      <c r="CG682" s="31"/>
      <c r="CH682" s="31"/>
      <c r="CI682" s="31"/>
      <c r="CJ682" s="31"/>
      <c r="CK682" s="31"/>
      <c r="CL682" s="31"/>
      <c r="CM682" s="31"/>
      <c r="CN682" s="31"/>
      <c r="CO682" s="31"/>
      <c r="CP682" s="31"/>
      <c r="CQ682" s="31"/>
      <c r="CR682" s="31"/>
      <c r="CS682" s="31"/>
      <c r="CT682" s="31"/>
      <c r="CU682" s="31"/>
      <c r="CV682" s="31"/>
      <c r="CW682" s="31"/>
      <c r="CX682" s="31"/>
      <c r="CY682" s="31"/>
      <c r="CZ682" s="31"/>
      <c r="DA682" s="31"/>
      <c r="DB682" s="31"/>
      <c r="DC682" s="31"/>
      <c r="DD682" s="31"/>
      <c r="DE682" s="31"/>
      <c r="DF682" s="31"/>
      <c r="DG682" s="31"/>
      <c r="DH682" s="31"/>
      <c r="DI682" s="31"/>
      <c r="DJ682" s="31"/>
      <c r="DK682" s="31"/>
      <c r="DL682" s="31"/>
      <c r="DM682" s="31"/>
      <c r="DN682" s="31"/>
      <c r="DO682" s="31"/>
      <c r="DP682" s="31"/>
      <c r="DQ682" s="31"/>
      <c r="DR682" s="31"/>
      <c r="DS682" s="31"/>
      <c r="DT682" s="31"/>
      <c r="DU682" s="31"/>
      <c r="DV682" s="31"/>
      <c r="DW682" s="31"/>
      <c r="DX682" s="31"/>
      <c r="DY682" s="31"/>
      <c r="DZ682" s="31"/>
      <c r="EA682" s="31"/>
      <c r="EB682" s="31"/>
      <c r="EC682" s="31"/>
      <c r="ED682" s="31"/>
      <c r="EE682" s="31"/>
      <c r="EF682" s="31"/>
      <c r="EG682" s="31"/>
      <c r="EH682" s="31"/>
      <c r="EI682" s="31"/>
      <c r="EJ682" s="31"/>
      <c r="EK682" s="31"/>
      <c r="EL682" s="31"/>
      <c r="EM682" s="31"/>
      <c r="EN682" s="31"/>
      <c r="EO682" s="31"/>
      <c r="EP682" s="31"/>
      <c r="EQ682" s="31"/>
      <c r="ER682" s="31"/>
      <c r="ES682" s="31"/>
      <c r="ET682" s="31"/>
      <c r="EU682" s="31"/>
      <c r="EV682" s="31"/>
      <c r="EW682" s="31"/>
    </row>
    <row r="683" spans="1:153" s="22" customFormat="1" ht="10.15" customHeight="1" thickBot="1" x14ac:dyDescent="0.3">
      <c r="A683" s="346"/>
      <c r="B683" s="171"/>
      <c r="C683" s="171"/>
      <c r="E683" s="55"/>
      <c r="F683" s="206"/>
      <c r="G683" s="41"/>
      <c r="H683" s="41"/>
      <c r="I683" s="41"/>
      <c r="J683" s="41"/>
      <c r="K683" s="41"/>
      <c r="L683" s="41"/>
      <c r="M683" s="4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</row>
    <row r="684" spans="1:153" s="22" customFormat="1" ht="25.9" customHeight="1" thickBot="1" x14ac:dyDescent="0.3">
      <c r="A684" s="346" t="s">
        <v>29</v>
      </c>
      <c r="B684" s="171"/>
      <c r="C684" s="171"/>
      <c r="D684" s="452" t="s">
        <v>104</v>
      </c>
      <c r="E684" s="453"/>
      <c r="F684" s="453"/>
      <c r="G684" s="454"/>
      <c r="H684" s="41"/>
      <c r="I684" s="41"/>
      <c r="J684" s="41"/>
      <c r="K684" s="41"/>
      <c r="L684" s="41"/>
      <c r="M684" s="4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</row>
    <row r="685" spans="1:153" s="14" customFormat="1" ht="13.5" thickBot="1" x14ac:dyDescent="0.25">
      <c r="A685" s="352"/>
      <c r="B685" s="18"/>
      <c r="C685" s="18"/>
      <c r="E685" s="37"/>
      <c r="F685" s="213"/>
      <c r="G685" s="43"/>
      <c r="H685" s="43"/>
      <c r="I685" s="43"/>
      <c r="J685" s="43"/>
      <c r="K685" s="43"/>
      <c r="L685" s="43"/>
      <c r="M685" s="43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32"/>
      <c r="BB685" s="32"/>
      <c r="BC685" s="32"/>
      <c r="BD685" s="32"/>
      <c r="BE685" s="32"/>
      <c r="BF685" s="32"/>
      <c r="BG685" s="32"/>
      <c r="BH685" s="32"/>
      <c r="BI685" s="32"/>
      <c r="BJ685" s="32"/>
      <c r="BK685" s="32"/>
      <c r="BL685" s="32"/>
      <c r="BM685" s="32"/>
      <c r="BN685" s="32"/>
      <c r="BO685" s="32"/>
      <c r="BP685" s="32"/>
      <c r="BQ685" s="32"/>
      <c r="BR685" s="32"/>
      <c r="BS685" s="32"/>
      <c r="BT685" s="32"/>
      <c r="BU685" s="32"/>
      <c r="BV685" s="32"/>
      <c r="BW685" s="32"/>
      <c r="BX685" s="32"/>
      <c r="BY685" s="32"/>
      <c r="BZ685" s="32"/>
      <c r="CA685" s="32"/>
      <c r="CB685" s="32"/>
      <c r="CC685" s="32"/>
      <c r="CD685" s="32"/>
      <c r="CE685" s="32"/>
      <c r="CF685" s="32"/>
      <c r="CG685" s="32"/>
      <c r="CH685" s="32"/>
      <c r="CI685" s="32"/>
      <c r="CJ685" s="32"/>
      <c r="CK685" s="32"/>
      <c r="CL685" s="32"/>
      <c r="CM685" s="32"/>
      <c r="CN685" s="32"/>
      <c r="CO685" s="32"/>
      <c r="CP685" s="32"/>
      <c r="CQ685" s="32"/>
      <c r="CR685" s="32"/>
      <c r="CS685" s="32"/>
      <c r="CT685" s="32"/>
      <c r="CU685" s="32"/>
      <c r="CV685" s="32"/>
      <c r="CW685" s="32"/>
      <c r="CX685" s="32"/>
      <c r="CY685" s="32"/>
      <c r="CZ685" s="32"/>
      <c r="DA685" s="32"/>
      <c r="DB685" s="32"/>
      <c r="DC685" s="32"/>
      <c r="DD685" s="32"/>
      <c r="DE685" s="32"/>
      <c r="DF685" s="32"/>
      <c r="DG685" s="32"/>
      <c r="DH685" s="32"/>
      <c r="DI685" s="32"/>
      <c r="DJ685" s="32"/>
      <c r="DK685" s="32"/>
      <c r="DL685" s="32"/>
      <c r="DM685" s="32"/>
      <c r="DN685" s="32"/>
      <c r="DO685" s="32"/>
      <c r="DP685" s="32"/>
      <c r="DQ685" s="32"/>
      <c r="DR685" s="32"/>
      <c r="DS685" s="32"/>
      <c r="DT685" s="32"/>
      <c r="DU685" s="32"/>
      <c r="DV685" s="32"/>
      <c r="DW685" s="32"/>
      <c r="DX685" s="32"/>
      <c r="DY685" s="32"/>
      <c r="DZ685" s="32"/>
      <c r="EA685" s="32"/>
      <c r="EB685" s="32"/>
      <c r="EC685" s="32"/>
      <c r="ED685" s="32"/>
      <c r="EE685" s="32"/>
      <c r="EF685" s="32"/>
      <c r="EG685" s="32"/>
      <c r="EH685" s="32"/>
      <c r="EI685" s="32"/>
      <c r="EJ685" s="32"/>
      <c r="EK685" s="32"/>
      <c r="EL685" s="32"/>
      <c r="EM685" s="32"/>
      <c r="EN685" s="32"/>
      <c r="EO685" s="32"/>
      <c r="EP685" s="32"/>
      <c r="EQ685" s="32"/>
      <c r="ER685" s="32"/>
      <c r="ES685" s="32"/>
      <c r="ET685" s="32"/>
      <c r="EU685" s="32"/>
      <c r="EV685" s="32"/>
      <c r="EW685" s="32"/>
    </row>
    <row r="686" spans="1:153" s="22" customFormat="1" ht="36.75" customHeight="1" thickBot="1" x14ac:dyDescent="0.3">
      <c r="A686" s="346" t="s">
        <v>102</v>
      </c>
      <c r="B686" s="171"/>
      <c r="C686" s="139"/>
      <c r="D686" s="455" t="s">
        <v>123</v>
      </c>
      <c r="E686" s="456"/>
      <c r="F686" s="456"/>
      <c r="G686" s="457"/>
      <c r="H686" s="41"/>
      <c r="I686" s="89"/>
      <c r="J686" s="41"/>
      <c r="K686" s="41"/>
      <c r="L686" s="41"/>
      <c r="M686" s="4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</row>
    <row r="687" spans="1:153" s="19" customFormat="1" ht="15.75" customHeight="1" x14ac:dyDescent="0.25">
      <c r="A687" s="353"/>
      <c r="B687" s="21"/>
      <c r="C687" s="21"/>
      <c r="D687" s="20"/>
      <c r="E687" s="174"/>
      <c r="F687" s="214"/>
      <c r="G687" s="174"/>
      <c r="H687" s="174"/>
      <c r="I687" s="174"/>
      <c r="J687" s="49"/>
      <c r="K687" s="49"/>
      <c r="L687" s="49"/>
      <c r="M687" s="4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</row>
    <row r="688" spans="1:153" s="14" customFormat="1" ht="18" x14ac:dyDescent="0.2">
      <c r="A688" s="346" t="s">
        <v>1080</v>
      </c>
      <c r="B688" s="18"/>
      <c r="C688" s="18"/>
      <c r="D688" s="18"/>
      <c r="E688" s="56"/>
      <c r="F688" s="207"/>
      <c r="G688" s="43"/>
      <c r="H688" s="43"/>
      <c r="I688" s="43"/>
      <c r="J688" s="43"/>
      <c r="K688" s="43"/>
      <c r="L688" s="43"/>
      <c r="M688" s="43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32"/>
      <c r="BB688" s="32"/>
      <c r="BC688" s="32"/>
      <c r="BD688" s="32"/>
      <c r="BE688" s="32"/>
      <c r="BF688" s="32"/>
      <c r="BG688" s="32"/>
      <c r="BH688" s="32"/>
      <c r="BI688" s="32"/>
      <c r="BJ688" s="32"/>
      <c r="BK688" s="32"/>
      <c r="BL688" s="32"/>
      <c r="BM688" s="32"/>
      <c r="BN688" s="32"/>
      <c r="BO688" s="32"/>
      <c r="BP688" s="32"/>
      <c r="BQ688" s="32"/>
      <c r="BR688" s="32"/>
      <c r="BS688" s="32"/>
      <c r="BT688" s="32"/>
      <c r="BU688" s="32"/>
      <c r="BV688" s="32"/>
      <c r="BW688" s="32"/>
      <c r="BX688" s="32"/>
      <c r="BY688" s="32"/>
      <c r="BZ688" s="32"/>
      <c r="CA688" s="32"/>
      <c r="CB688" s="32"/>
      <c r="CC688" s="32"/>
      <c r="CD688" s="32"/>
      <c r="CE688" s="32"/>
      <c r="CF688" s="32"/>
      <c r="CG688" s="32"/>
      <c r="CH688" s="32"/>
      <c r="CI688" s="32"/>
      <c r="CJ688" s="32"/>
      <c r="CK688" s="32"/>
      <c r="CL688" s="32"/>
      <c r="CM688" s="32"/>
      <c r="CN688" s="32"/>
      <c r="CO688" s="32"/>
      <c r="CP688" s="32"/>
      <c r="CQ688" s="32"/>
      <c r="CR688" s="32"/>
      <c r="CS688" s="32"/>
      <c r="CT688" s="32"/>
      <c r="CU688" s="32"/>
      <c r="CV688" s="32"/>
      <c r="CW688" s="32"/>
      <c r="CX688" s="32"/>
      <c r="CY688" s="32"/>
      <c r="CZ688" s="32"/>
      <c r="DA688" s="32"/>
      <c r="DB688" s="32"/>
      <c r="DC688" s="32"/>
      <c r="DD688" s="32"/>
      <c r="DE688" s="32"/>
      <c r="DF688" s="32"/>
      <c r="DG688" s="32"/>
      <c r="DH688" s="32"/>
      <c r="DI688" s="32"/>
      <c r="DJ688" s="32"/>
      <c r="DK688" s="32"/>
      <c r="DL688" s="32"/>
      <c r="DM688" s="32"/>
      <c r="DN688" s="32"/>
      <c r="DO688" s="32"/>
      <c r="DP688" s="32"/>
      <c r="DQ688" s="32"/>
      <c r="DR688" s="32"/>
      <c r="DS688" s="32"/>
      <c r="DT688" s="32"/>
      <c r="DU688" s="32"/>
      <c r="DV688" s="32"/>
      <c r="DW688" s="32"/>
      <c r="DX688" s="32"/>
      <c r="DY688" s="32"/>
      <c r="DZ688" s="32"/>
      <c r="EA688" s="32"/>
      <c r="EB688" s="32"/>
      <c r="EC688" s="32"/>
      <c r="ED688" s="32"/>
      <c r="EE688" s="32"/>
      <c r="EF688" s="32"/>
      <c r="EG688" s="32"/>
      <c r="EH688" s="32"/>
      <c r="EI688" s="32"/>
      <c r="EJ688" s="32"/>
      <c r="EK688" s="32"/>
      <c r="EL688" s="32"/>
      <c r="EM688" s="32"/>
      <c r="EN688" s="32"/>
      <c r="EO688" s="32"/>
      <c r="EP688" s="32"/>
      <c r="EQ688" s="32"/>
      <c r="ER688" s="32"/>
      <c r="ES688" s="32"/>
      <c r="ET688" s="32"/>
      <c r="EU688" s="32"/>
      <c r="EV688" s="32"/>
      <c r="EW688" s="32"/>
    </row>
    <row r="689" spans="1:153" s="14" customFormat="1" ht="18" x14ac:dyDescent="0.25">
      <c r="A689" s="346" t="s">
        <v>28</v>
      </c>
      <c r="B689" s="16"/>
      <c r="C689" s="16"/>
      <c r="D689" s="15"/>
      <c r="E689" s="56"/>
      <c r="F689" s="207"/>
      <c r="G689" s="43"/>
      <c r="H689" s="43"/>
      <c r="I689" s="43"/>
      <c r="J689" s="43"/>
      <c r="K689" s="43"/>
      <c r="L689" s="43"/>
      <c r="M689" s="43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32"/>
      <c r="BB689" s="32"/>
      <c r="BC689" s="32"/>
      <c r="BD689" s="32"/>
      <c r="BE689" s="32"/>
      <c r="BF689" s="32"/>
      <c r="BG689" s="32"/>
      <c r="BH689" s="32"/>
      <c r="BI689" s="32"/>
      <c r="BJ689" s="32"/>
      <c r="BK689" s="32"/>
      <c r="BL689" s="32"/>
      <c r="BM689" s="32"/>
      <c r="BN689" s="32"/>
      <c r="BO689" s="32"/>
      <c r="BP689" s="32"/>
      <c r="BQ689" s="32"/>
      <c r="BR689" s="32"/>
      <c r="BS689" s="32"/>
      <c r="BT689" s="32"/>
      <c r="BU689" s="32"/>
      <c r="BV689" s="32"/>
      <c r="BW689" s="32"/>
      <c r="BX689" s="32"/>
      <c r="BY689" s="32"/>
      <c r="BZ689" s="32"/>
      <c r="CA689" s="32"/>
      <c r="CB689" s="32"/>
      <c r="CC689" s="32"/>
      <c r="CD689" s="32"/>
      <c r="CE689" s="32"/>
      <c r="CF689" s="32"/>
      <c r="CG689" s="32"/>
      <c r="CH689" s="32"/>
      <c r="CI689" s="32"/>
      <c r="CJ689" s="32"/>
      <c r="CK689" s="32"/>
      <c r="CL689" s="32"/>
      <c r="CM689" s="32"/>
      <c r="CN689" s="32"/>
      <c r="CO689" s="32"/>
      <c r="CP689" s="32"/>
      <c r="CQ689" s="32"/>
      <c r="CR689" s="32"/>
      <c r="CS689" s="32"/>
      <c r="CT689" s="32"/>
      <c r="CU689" s="32"/>
      <c r="CV689" s="32"/>
      <c r="CW689" s="32"/>
      <c r="CX689" s="32"/>
      <c r="CY689" s="32"/>
      <c r="CZ689" s="32"/>
      <c r="DA689" s="32"/>
      <c r="DB689" s="32"/>
      <c r="DC689" s="32"/>
      <c r="DD689" s="32"/>
      <c r="DE689" s="32"/>
      <c r="DF689" s="32"/>
      <c r="DG689" s="32"/>
      <c r="DH689" s="32"/>
      <c r="DI689" s="32"/>
      <c r="DJ689" s="32"/>
      <c r="DK689" s="32"/>
      <c r="DL689" s="32"/>
      <c r="DM689" s="32"/>
      <c r="DN689" s="32"/>
      <c r="DO689" s="32"/>
      <c r="DP689" s="32"/>
      <c r="DQ689" s="32"/>
      <c r="DR689" s="32"/>
      <c r="DS689" s="32"/>
      <c r="DT689" s="32"/>
      <c r="DU689" s="32"/>
      <c r="DV689" s="32"/>
      <c r="DW689" s="32"/>
      <c r="DX689" s="32"/>
      <c r="DY689" s="32"/>
      <c r="DZ689" s="32"/>
      <c r="EA689" s="32"/>
      <c r="EB689" s="32"/>
      <c r="EC689" s="32"/>
      <c r="ED689" s="32"/>
      <c r="EE689" s="32"/>
      <c r="EF689" s="32"/>
      <c r="EG689" s="32"/>
      <c r="EH689" s="32"/>
      <c r="EI689" s="32"/>
      <c r="EJ689" s="32"/>
      <c r="EK689" s="32"/>
      <c r="EL689" s="32"/>
      <c r="EM689" s="32"/>
      <c r="EN689" s="32"/>
      <c r="EO689" s="32"/>
      <c r="EP689" s="32"/>
      <c r="EQ689" s="32"/>
      <c r="ER689" s="32"/>
      <c r="ES689" s="32"/>
      <c r="ET689" s="32"/>
      <c r="EU689" s="32"/>
      <c r="EV689" s="32"/>
      <c r="EW689" s="32"/>
    </row>
    <row r="690" spans="1:153" s="14" customFormat="1" ht="12.6" customHeight="1" x14ac:dyDescent="0.25">
      <c r="A690" s="346"/>
      <c r="B690" s="16"/>
      <c r="C690" s="16"/>
      <c r="D690" s="15"/>
      <c r="E690" s="56"/>
      <c r="F690" s="207"/>
      <c r="G690" s="43"/>
      <c r="H690" s="43"/>
      <c r="I690" s="43"/>
      <c r="J690" s="43"/>
      <c r="K690" s="43"/>
      <c r="L690" s="43"/>
      <c r="M690" s="43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32"/>
      <c r="BB690" s="32"/>
      <c r="BC690" s="32"/>
      <c r="BD690" s="32"/>
      <c r="BE690" s="32"/>
      <c r="BF690" s="32"/>
      <c r="BG690" s="32"/>
      <c r="BH690" s="32"/>
      <c r="BI690" s="32"/>
      <c r="BJ690" s="32"/>
      <c r="BK690" s="32"/>
      <c r="BL690" s="32"/>
      <c r="BM690" s="32"/>
      <c r="BN690" s="32"/>
      <c r="BO690" s="32"/>
      <c r="BP690" s="32"/>
      <c r="BQ690" s="32"/>
      <c r="BR690" s="32"/>
      <c r="BS690" s="32"/>
      <c r="BT690" s="32"/>
      <c r="BU690" s="32"/>
      <c r="BV690" s="32"/>
      <c r="BW690" s="32"/>
      <c r="BX690" s="32"/>
      <c r="BY690" s="32"/>
      <c r="BZ690" s="32"/>
      <c r="CA690" s="32"/>
      <c r="CB690" s="32"/>
      <c r="CC690" s="32"/>
      <c r="CD690" s="32"/>
      <c r="CE690" s="32"/>
      <c r="CF690" s="32"/>
      <c r="CG690" s="32"/>
      <c r="CH690" s="32"/>
      <c r="CI690" s="32"/>
      <c r="CJ690" s="32"/>
      <c r="CK690" s="32"/>
      <c r="CL690" s="32"/>
      <c r="CM690" s="32"/>
      <c r="CN690" s="32"/>
      <c r="CO690" s="32"/>
      <c r="CP690" s="32"/>
      <c r="CQ690" s="32"/>
      <c r="CR690" s="32"/>
      <c r="CS690" s="32"/>
      <c r="CT690" s="32"/>
      <c r="CU690" s="32"/>
      <c r="CV690" s="32"/>
      <c r="CW690" s="32"/>
      <c r="CX690" s="32"/>
      <c r="CY690" s="32"/>
      <c r="CZ690" s="32"/>
      <c r="DA690" s="32"/>
      <c r="DB690" s="32"/>
      <c r="DC690" s="32"/>
      <c r="DD690" s="32"/>
      <c r="DE690" s="32"/>
      <c r="DF690" s="32"/>
      <c r="DG690" s="32"/>
      <c r="DH690" s="32"/>
      <c r="DI690" s="32"/>
      <c r="DJ690" s="32"/>
      <c r="DK690" s="32"/>
      <c r="DL690" s="32"/>
      <c r="DM690" s="32"/>
      <c r="DN690" s="32"/>
      <c r="DO690" s="32"/>
      <c r="DP690" s="32"/>
      <c r="DQ690" s="32"/>
      <c r="DR690" s="32"/>
      <c r="DS690" s="32"/>
      <c r="DT690" s="32"/>
      <c r="DU690" s="32"/>
      <c r="DV690" s="32"/>
      <c r="DW690" s="32"/>
      <c r="DX690" s="32"/>
      <c r="DY690" s="32"/>
      <c r="DZ690" s="32"/>
      <c r="EA690" s="32"/>
      <c r="EB690" s="32"/>
      <c r="EC690" s="32"/>
      <c r="ED690" s="32"/>
      <c r="EE690" s="32"/>
      <c r="EF690" s="32"/>
      <c r="EG690" s="32"/>
      <c r="EH690" s="32"/>
      <c r="EI690" s="32"/>
      <c r="EJ690" s="32"/>
      <c r="EK690" s="32"/>
      <c r="EL690" s="32"/>
      <c r="EM690" s="32"/>
      <c r="EN690" s="32"/>
      <c r="EO690" s="32"/>
      <c r="EP690" s="32"/>
      <c r="EQ690" s="32"/>
      <c r="ER690" s="32"/>
      <c r="ES690" s="32"/>
      <c r="ET690" s="32"/>
      <c r="EU690" s="32"/>
      <c r="EV690" s="32"/>
      <c r="EW690" s="32"/>
    </row>
    <row r="691" spans="1:153" s="14" customFormat="1" ht="18.75" thickBot="1" x14ac:dyDescent="0.3">
      <c r="A691" s="354"/>
      <c r="B691" s="16"/>
      <c r="C691" s="16"/>
      <c r="D691" s="15"/>
      <c r="E691" s="56"/>
      <c r="F691" s="207"/>
      <c r="G691" s="43"/>
      <c r="H691" s="43"/>
      <c r="I691" s="43"/>
      <c r="J691" s="43"/>
      <c r="K691" s="43"/>
      <c r="L691" s="43"/>
      <c r="M691" s="43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32"/>
      <c r="BB691" s="32"/>
      <c r="BC691" s="32"/>
      <c r="BD691" s="32"/>
      <c r="BE691" s="32"/>
      <c r="BF691" s="32"/>
      <c r="BG691" s="32"/>
      <c r="BH691" s="32"/>
      <c r="BI691" s="32"/>
      <c r="BJ691" s="32"/>
      <c r="BK691" s="32"/>
      <c r="BL691" s="32"/>
      <c r="BM691" s="32"/>
      <c r="BN691" s="32"/>
      <c r="BO691" s="32"/>
      <c r="BP691" s="32"/>
      <c r="BQ691" s="32"/>
      <c r="BR691" s="32"/>
      <c r="BS691" s="32"/>
      <c r="BT691" s="32"/>
      <c r="BU691" s="32"/>
      <c r="BV691" s="32"/>
      <c r="BW691" s="32"/>
      <c r="BX691" s="32"/>
      <c r="BY691" s="32"/>
      <c r="BZ691" s="32"/>
      <c r="CA691" s="32"/>
      <c r="CB691" s="32"/>
      <c r="CC691" s="32"/>
      <c r="CD691" s="32"/>
      <c r="CE691" s="32"/>
      <c r="CF691" s="32"/>
      <c r="CG691" s="32"/>
      <c r="CH691" s="32"/>
      <c r="CI691" s="32"/>
      <c r="CJ691" s="32"/>
      <c r="CK691" s="32"/>
      <c r="CL691" s="32"/>
      <c r="CM691" s="32"/>
      <c r="CN691" s="32"/>
      <c r="CO691" s="32"/>
      <c r="CP691" s="32"/>
      <c r="CQ691" s="32"/>
      <c r="CR691" s="32"/>
      <c r="CS691" s="32"/>
      <c r="CT691" s="32"/>
      <c r="CU691" s="32"/>
      <c r="CV691" s="32"/>
      <c r="CW691" s="32"/>
      <c r="CX691" s="32"/>
      <c r="CY691" s="32"/>
      <c r="CZ691" s="32"/>
      <c r="DA691" s="32"/>
      <c r="DB691" s="32"/>
      <c r="DC691" s="32"/>
      <c r="DD691" s="32"/>
      <c r="DE691" s="32"/>
      <c r="DF691" s="32"/>
      <c r="DG691" s="32"/>
      <c r="DH691" s="32"/>
      <c r="DI691" s="32"/>
      <c r="DJ691" s="32"/>
      <c r="DK691" s="32"/>
      <c r="DL691" s="32"/>
      <c r="DM691" s="32"/>
      <c r="DN691" s="32"/>
      <c r="DO691" s="32"/>
      <c r="DP691" s="32"/>
      <c r="DQ691" s="32"/>
      <c r="DR691" s="32"/>
      <c r="DS691" s="32"/>
      <c r="DT691" s="32"/>
      <c r="DU691" s="32"/>
      <c r="DV691" s="32"/>
      <c r="DW691" s="32"/>
      <c r="DX691" s="32"/>
      <c r="DY691" s="32"/>
      <c r="DZ691" s="32"/>
      <c r="EA691" s="32"/>
      <c r="EB691" s="32"/>
      <c r="EC691" s="32"/>
      <c r="ED691" s="32"/>
      <c r="EE691" s="32"/>
      <c r="EF691" s="32"/>
      <c r="EG691" s="32"/>
      <c r="EH691" s="32"/>
      <c r="EI691" s="32"/>
      <c r="EJ691" s="32"/>
      <c r="EK691" s="32"/>
      <c r="EL691" s="32"/>
      <c r="EM691" s="32"/>
      <c r="EN691" s="32"/>
      <c r="EO691" s="32"/>
      <c r="EP691" s="32"/>
      <c r="EQ691" s="32"/>
      <c r="ER691" s="32"/>
      <c r="ES691" s="32"/>
      <c r="ET691" s="32"/>
      <c r="EU691" s="32"/>
      <c r="EV691" s="32"/>
      <c r="EW691" s="32"/>
    </row>
    <row r="692" spans="1:153" s="3" customFormat="1" ht="32.450000000000003" customHeight="1" x14ac:dyDescent="0.2">
      <c r="A692" s="458" t="s">
        <v>27</v>
      </c>
      <c r="B692" s="440" t="s">
        <v>26</v>
      </c>
      <c r="C692" s="440" t="s">
        <v>25</v>
      </c>
      <c r="D692" s="440" t="s">
        <v>24</v>
      </c>
      <c r="E692" s="440" t="s">
        <v>23</v>
      </c>
      <c r="F692" s="461" t="s">
        <v>22</v>
      </c>
      <c r="G692" s="440" t="s">
        <v>1247</v>
      </c>
      <c r="H692" s="172" t="s">
        <v>21</v>
      </c>
      <c r="I692" s="172" t="s">
        <v>20</v>
      </c>
      <c r="J692" s="172" t="s">
        <v>19</v>
      </c>
      <c r="K692" s="172" t="s">
        <v>101</v>
      </c>
      <c r="L692" s="440" t="s">
        <v>18</v>
      </c>
      <c r="M692" s="442"/>
    </row>
    <row r="693" spans="1:153" s="3" customFormat="1" ht="30" customHeight="1" thickBot="1" x14ac:dyDescent="0.25">
      <c r="A693" s="459"/>
      <c r="B693" s="460"/>
      <c r="C693" s="460"/>
      <c r="D693" s="460"/>
      <c r="E693" s="460"/>
      <c r="F693" s="462"/>
      <c r="G693" s="460"/>
      <c r="H693" s="68" t="s">
        <v>1163</v>
      </c>
      <c r="I693" s="68" t="s">
        <v>1162</v>
      </c>
      <c r="J693" s="68" t="s">
        <v>96</v>
      </c>
      <c r="K693" s="68" t="s">
        <v>97</v>
      </c>
      <c r="L693" s="173" t="s">
        <v>1083</v>
      </c>
      <c r="M693" s="69" t="s">
        <v>17</v>
      </c>
    </row>
    <row r="694" spans="1:153" s="12" customFormat="1" ht="25.9" customHeight="1" x14ac:dyDescent="0.25">
      <c r="A694" s="347" t="s">
        <v>16</v>
      </c>
      <c r="B694" s="463" t="s">
        <v>15</v>
      </c>
      <c r="C694" s="464"/>
      <c r="D694" s="464"/>
      <c r="E694" s="464"/>
      <c r="F694" s="465"/>
      <c r="G694" s="66"/>
      <c r="H694" s="66"/>
      <c r="I694" s="66"/>
      <c r="J694" s="66"/>
      <c r="K694" s="66"/>
      <c r="L694" s="66"/>
      <c r="M694" s="67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33"/>
      <c r="BO694" s="33"/>
      <c r="BP694" s="33"/>
      <c r="BQ694" s="33"/>
      <c r="BR694" s="33"/>
      <c r="BS694" s="33"/>
      <c r="BT694" s="33"/>
      <c r="BU694" s="33"/>
      <c r="BV694" s="33"/>
      <c r="BW694" s="33"/>
      <c r="BX694" s="33"/>
      <c r="BY694" s="33"/>
      <c r="BZ694" s="33"/>
      <c r="CA694" s="33"/>
      <c r="CB694" s="33"/>
      <c r="CC694" s="33"/>
      <c r="CD694" s="33"/>
      <c r="CE694" s="33"/>
      <c r="CF694" s="33"/>
      <c r="CG694" s="33"/>
      <c r="CH694" s="33"/>
      <c r="CI694" s="33"/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</row>
    <row r="695" spans="1:153" s="11" customFormat="1" ht="23.1" customHeight="1" x14ac:dyDescent="0.25">
      <c r="A695" s="348" t="s">
        <v>14</v>
      </c>
      <c r="B695" s="8" t="s">
        <v>13</v>
      </c>
      <c r="C695" s="8"/>
      <c r="D695" s="9"/>
      <c r="E695" s="40"/>
      <c r="F695" s="210"/>
      <c r="G695" s="40"/>
      <c r="H695" s="40"/>
      <c r="I695" s="40"/>
      <c r="J695" s="40"/>
      <c r="K695" s="47"/>
      <c r="L695" s="40"/>
      <c r="M695" s="64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/>
      <c r="BR695" s="6"/>
      <c r="BS695" s="6"/>
      <c r="BT695" s="6"/>
      <c r="BU695" s="6"/>
      <c r="BV695" s="6"/>
      <c r="BW695" s="6"/>
      <c r="BX695" s="6"/>
      <c r="BY695" s="6"/>
      <c r="BZ695" s="6"/>
      <c r="CA695" s="6"/>
      <c r="CB695" s="6"/>
      <c r="CC695" s="6"/>
      <c r="CD695" s="6"/>
      <c r="CE695" s="6"/>
      <c r="CF695" s="6"/>
      <c r="CG695" s="6"/>
      <c r="CH695" s="6"/>
      <c r="CI695" s="6"/>
      <c r="CJ695" s="6"/>
      <c r="CK695" s="6"/>
      <c r="CL695" s="6"/>
      <c r="CM695" s="6"/>
      <c r="CN695" s="6"/>
      <c r="CO695" s="6"/>
      <c r="CP695" s="6"/>
      <c r="CQ695" s="6"/>
      <c r="CR695" s="6"/>
      <c r="CS695" s="6"/>
      <c r="CT695" s="6"/>
      <c r="CU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  <c r="EB695" s="6"/>
      <c r="EC695" s="6"/>
      <c r="ED695" s="6"/>
      <c r="EE695" s="6"/>
      <c r="EF695" s="6"/>
      <c r="EG695" s="6"/>
      <c r="EH695" s="6"/>
      <c r="EI695" s="6"/>
      <c r="EJ695" s="6"/>
      <c r="EK695" s="6"/>
      <c r="EL695" s="6"/>
      <c r="EM695" s="6"/>
      <c r="EN695" s="6"/>
      <c r="EO695" s="6"/>
      <c r="EP695" s="6"/>
      <c r="EQ695" s="6"/>
      <c r="ER695" s="6"/>
      <c r="ES695" s="6"/>
      <c r="ET695" s="6"/>
      <c r="EU695" s="6"/>
      <c r="EV695" s="6"/>
      <c r="EW695" s="6"/>
    </row>
    <row r="696" spans="1:153" s="10" customFormat="1" ht="39.75" customHeight="1" x14ac:dyDescent="0.25">
      <c r="A696" s="348" t="s">
        <v>12</v>
      </c>
      <c r="B696" s="8" t="s">
        <v>11</v>
      </c>
      <c r="C696" s="8" t="s">
        <v>1169</v>
      </c>
      <c r="D696" s="9" t="s">
        <v>3</v>
      </c>
      <c r="E696" s="40">
        <v>2</v>
      </c>
      <c r="F696" s="210">
        <f>G696/E696</f>
        <v>473.26949999999999</v>
      </c>
      <c r="G696" s="210">
        <f>(498644+447895)/1000</f>
        <v>946.53899999999999</v>
      </c>
      <c r="H696" s="209">
        <f>G696</f>
        <v>946.53899999999999</v>
      </c>
      <c r="I696" s="209"/>
      <c r="J696" s="209"/>
      <c r="K696" s="209"/>
      <c r="L696" s="209">
        <f>H696</f>
        <v>946.53899999999999</v>
      </c>
      <c r="M696" s="64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/>
      <c r="BR696" s="6"/>
      <c r="BS696" s="6"/>
      <c r="BT696" s="6"/>
      <c r="BU696" s="6"/>
      <c r="BV696" s="6"/>
      <c r="BW696" s="6"/>
      <c r="BX696" s="6"/>
      <c r="BY696" s="6"/>
      <c r="BZ696" s="6"/>
      <c r="CA696" s="6"/>
      <c r="CB696" s="6"/>
      <c r="CC696" s="6"/>
      <c r="CD696" s="6"/>
      <c r="CE696" s="6"/>
      <c r="CF696" s="6"/>
      <c r="CG696" s="6"/>
      <c r="CH696" s="6"/>
      <c r="CI696" s="6"/>
      <c r="CJ696" s="6"/>
      <c r="CK696" s="6"/>
      <c r="CL696" s="6"/>
      <c r="CM696" s="6"/>
      <c r="CN696" s="6"/>
      <c r="CO696" s="6"/>
      <c r="CP696" s="6"/>
      <c r="CQ696" s="6"/>
      <c r="CR696" s="6"/>
      <c r="CS696" s="6"/>
      <c r="CT696" s="6"/>
      <c r="CU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  <c r="EB696" s="6"/>
      <c r="EC696" s="6"/>
      <c r="ED696" s="6"/>
      <c r="EE696" s="6"/>
      <c r="EF696" s="6"/>
      <c r="EG696" s="6"/>
      <c r="EH696" s="6"/>
      <c r="EI696" s="6"/>
      <c r="EJ696" s="6"/>
      <c r="EK696" s="6"/>
      <c r="EL696" s="6"/>
      <c r="EM696" s="6"/>
      <c r="EN696" s="6"/>
      <c r="EO696" s="6"/>
      <c r="EP696" s="6"/>
      <c r="EQ696" s="6"/>
      <c r="ER696" s="6"/>
      <c r="ES696" s="6"/>
      <c r="ET696" s="6"/>
      <c r="EU696" s="6"/>
      <c r="EV696" s="6"/>
      <c r="EW696" s="6"/>
    </row>
    <row r="697" spans="1:153" s="10" customFormat="1" ht="23.1" customHeight="1" x14ac:dyDescent="0.25">
      <c r="A697" s="348" t="s">
        <v>10</v>
      </c>
      <c r="B697" s="179" t="s">
        <v>9</v>
      </c>
      <c r="C697" s="76"/>
      <c r="D697" s="9"/>
      <c r="E697" s="40"/>
      <c r="F697" s="210"/>
      <c r="G697" s="209"/>
      <c r="H697" s="209"/>
      <c r="I697" s="209"/>
      <c r="J697" s="209"/>
      <c r="K697" s="209"/>
      <c r="L697" s="209"/>
      <c r="M697" s="64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/>
      <c r="BR697" s="6"/>
      <c r="BS697" s="6"/>
      <c r="BT697" s="6"/>
      <c r="BU697" s="6"/>
      <c r="BV697" s="6"/>
      <c r="BW697" s="6"/>
      <c r="BX697" s="6"/>
      <c r="BY697" s="6"/>
      <c r="BZ697" s="6"/>
      <c r="CA697" s="6"/>
      <c r="CB697" s="6"/>
      <c r="CC697" s="6"/>
      <c r="CD697" s="6"/>
      <c r="CE697" s="6"/>
      <c r="CF697" s="6"/>
      <c r="CG697" s="6"/>
      <c r="CH697" s="6"/>
      <c r="CI697" s="6"/>
      <c r="CJ697" s="6"/>
      <c r="CK697" s="6"/>
      <c r="CL697" s="6"/>
      <c r="CM697" s="6"/>
      <c r="CN697" s="6"/>
      <c r="CO697" s="6"/>
      <c r="CP697" s="6"/>
      <c r="CQ697" s="6"/>
      <c r="CR697" s="6"/>
      <c r="CS697" s="6"/>
      <c r="CT697" s="6"/>
      <c r="CU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  <c r="EB697" s="6"/>
      <c r="EC697" s="6"/>
      <c r="ED697" s="6"/>
      <c r="EE697" s="6"/>
      <c r="EF697" s="6"/>
      <c r="EG697" s="6"/>
      <c r="EH697" s="6"/>
      <c r="EI697" s="6"/>
      <c r="EJ697" s="6"/>
      <c r="EK697" s="6"/>
      <c r="EL697" s="6"/>
      <c r="EM697" s="6"/>
      <c r="EN697" s="6"/>
      <c r="EO697" s="6"/>
      <c r="EP697" s="6"/>
      <c r="EQ697" s="6"/>
      <c r="ER697" s="6"/>
      <c r="ES697" s="6"/>
      <c r="ET697" s="6"/>
      <c r="EU697" s="6"/>
      <c r="EV697" s="6"/>
      <c r="EW697" s="6"/>
    </row>
    <row r="698" spans="1:153" s="10" customFormat="1" ht="23.1" customHeight="1" x14ac:dyDescent="0.25">
      <c r="A698" s="348" t="s">
        <v>8</v>
      </c>
      <c r="B698" s="179" t="s">
        <v>4</v>
      </c>
      <c r="C698" s="76"/>
      <c r="D698" s="9"/>
      <c r="E698" s="40"/>
      <c r="F698" s="210"/>
      <c r="G698" s="210"/>
      <c r="H698" s="209"/>
      <c r="I698" s="209"/>
      <c r="J698" s="209"/>
      <c r="K698" s="209"/>
      <c r="L698" s="209"/>
      <c r="M698" s="64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/>
      <c r="BR698" s="6"/>
      <c r="BS698" s="6"/>
      <c r="BT698" s="6"/>
      <c r="BU698" s="6"/>
      <c r="BV698" s="6"/>
      <c r="BW698" s="6"/>
      <c r="BX698" s="6"/>
      <c r="BY698" s="6"/>
      <c r="BZ698" s="6"/>
      <c r="CA698" s="6"/>
      <c r="CB698" s="6"/>
      <c r="CC698" s="6"/>
      <c r="CD698" s="6"/>
      <c r="CE698" s="6"/>
      <c r="CF698" s="6"/>
      <c r="CG698" s="6"/>
      <c r="CH698" s="6"/>
      <c r="CI698" s="6"/>
      <c r="CJ698" s="6"/>
      <c r="CK698" s="6"/>
      <c r="CL698" s="6"/>
      <c r="CM698" s="6"/>
      <c r="CN698" s="6"/>
      <c r="CO698" s="6"/>
      <c r="CP698" s="6"/>
      <c r="CQ698" s="6"/>
      <c r="CR698" s="6"/>
      <c r="CS698" s="6"/>
      <c r="CT698" s="6"/>
      <c r="CU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  <c r="EB698" s="6"/>
      <c r="EC698" s="6"/>
      <c r="ED698" s="6"/>
      <c r="EE698" s="6"/>
      <c r="EF698" s="6"/>
      <c r="EG698" s="6"/>
      <c r="EH698" s="6"/>
      <c r="EI698" s="6"/>
      <c r="EJ698" s="6"/>
      <c r="EK698" s="6"/>
      <c r="EL698" s="6"/>
      <c r="EM698" s="6"/>
      <c r="EN698" s="6"/>
      <c r="EO698" s="6"/>
      <c r="EP698" s="6"/>
      <c r="EQ698" s="6"/>
      <c r="ER698" s="6"/>
      <c r="ES698" s="6"/>
      <c r="ET698" s="6"/>
      <c r="EU698" s="6"/>
      <c r="EV698" s="6"/>
      <c r="EW698" s="6"/>
    </row>
    <row r="699" spans="1:153" s="13" customFormat="1" ht="23.1" customHeight="1" x14ac:dyDescent="0.25">
      <c r="A699" s="348" t="s">
        <v>31</v>
      </c>
      <c r="B699" s="449" t="s">
        <v>6</v>
      </c>
      <c r="C699" s="76"/>
      <c r="D699" s="9"/>
      <c r="E699" s="40"/>
      <c r="F699" s="210"/>
      <c r="G699" s="209"/>
      <c r="H699" s="209"/>
      <c r="I699" s="209"/>
      <c r="J699" s="209"/>
      <c r="K699" s="209"/>
      <c r="L699" s="209"/>
      <c r="M699" s="64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/>
      <c r="BR699" s="6"/>
      <c r="BS699" s="6"/>
      <c r="BT699" s="6"/>
      <c r="BU699" s="6"/>
      <c r="BV699" s="6"/>
      <c r="BW699" s="6"/>
      <c r="BX699" s="6"/>
      <c r="BY699" s="6"/>
      <c r="BZ699" s="6"/>
      <c r="CA699" s="6"/>
      <c r="CB699" s="6"/>
      <c r="CC699" s="6"/>
      <c r="CD699" s="6"/>
      <c r="CE699" s="6"/>
      <c r="CF699" s="6"/>
      <c r="CG699" s="6"/>
      <c r="CH699" s="6"/>
      <c r="CI699" s="6"/>
      <c r="CJ699" s="6"/>
      <c r="CK699" s="6"/>
      <c r="CL699" s="6"/>
      <c r="CM699" s="6"/>
      <c r="CN699" s="6"/>
      <c r="CO699" s="6"/>
      <c r="CP699" s="6"/>
      <c r="CQ699" s="6"/>
      <c r="CR699" s="6"/>
      <c r="CS699" s="6"/>
      <c r="CT699" s="6"/>
      <c r="CU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  <c r="EB699" s="6"/>
      <c r="EC699" s="6"/>
      <c r="ED699" s="6"/>
      <c r="EE699" s="6"/>
      <c r="EF699" s="6"/>
      <c r="EG699" s="6"/>
      <c r="EH699" s="6"/>
      <c r="EI699" s="6"/>
      <c r="EJ699" s="6"/>
      <c r="EK699" s="6"/>
      <c r="EL699" s="6"/>
      <c r="EM699" s="6"/>
      <c r="EN699" s="6"/>
      <c r="EO699" s="6"/>
      <c r="EP699" s="6"/>
      <c r="EQ699" s="6"/>
      <c r="ER699" s="6"/>
      <c r="ES699" s="6"/>
      <c r="ET699" s="6"/>
      <c r="EU699" s="6"/>
      <c r="EV699" s="6"/>
      <c r="EW699" s="6"/>
    </row>
    <row r="700" spans="1:153" s="13" customFormat="1" ht="23.1" customHeight="1" x14ac:dyDescent="0.25">
      <c r="A700" s="348" t="s">
        <v>234</v>
      </c>
      <c r="B700" s="450"/>
      <c r="C700" s="76"/>
      <c r="D700" s="9"/>
      <c r="E700" s="40"/>
      <c r="F700" s="210"/>
      <c r="G700" s="209"/>
      <c r="H700" s="209"/>
      <c r="I700" s="209"/>
      <c r="J700" s="209"/>
      <c r="K700" s="209"/>
      <c r="L700" s="209"/>
      <c r="M700" s="64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/>
      <c r="BR700" s="6"/>
      <c r="BS700" s="6"/>
      <c r="BT700" s="6"/>
      <c r="BU700" s="6"/>
      <c r="BV700" s="6"/>
      <c r="BW700" s="6"/>
      <c r="BX700" s="6"/>
      <c r="BY700" s="6"/>
      <c r="BZ700" s="6"/>
      <c r="CA700" s="6"/>
      <c r="CB700" s="6"/>
      <c r="CC700" s="6"/>
      <c r="CD700" s="6"/>
      <c r="CE700" s="6"/>
      <c r="CF700" s="6"/>
      <c r="CG700" s="6"/>
      <c r="CH700" s="6"/>
      <c r="CI700" s="6"/>
      <c r="CJ700" s="6"/>
      <c r="CK700" s="6"/>
      <c r="CL700" s="6"/>
      <c r="CM700" s="6"/>
      <c r="CN700" s="6"/>
      <c r="CO700" s="6"/>
      <c r="CP700" s="6"/>
      <c r="CQ700" s="6"/>
      <c r="CR700" s="6"/>
      <c r="CS700" s="6"/>
      <c r="CT700" s="6"/>
      <c r="CU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  <c r="EB700" s="6"/>
      <c r="EC700" s="6"/>
      <c r="ED700" s="6"/>
      <c r="EE700" s="6"/>
      <c r="EF700" s="6"/>
      <c r="EG700" s="6"/>
      <c r="EH700" s="6"/>
      <c r="EI700" s="6"/>
      <c r="EJ700" s="6"/>
      <c r="EK700" s="6"/>
      <c r="EL700" s="6"/>
      <c r="EM700" s="6"/>
      <c r="EN700" s="6"/>
      <c r="EO700" s="6"/>
      <c r="EP700" s="6"/>
      <c r="EQ700" s="6"/>
      <c r="ER700" s="6"/>
      <c r="ES700" s="6"/>
      <c r="ET700" s="6"/>
      <c r="EU700" s="6"/>
      <c r="EV700" s="6"/>
      <c r="EW700" s="6"/>
    </row>
    <row r="701" spans="1:153" s="13" customFormat="1" ht="22.5" customHeight="1" x14ac:dyDescent="0.25">
      <c r="A701" s="348" t="s">
        <v>30</v>
      </c>
      <c r="B701" s="179" t="s">
        <v>5</v>
      </c>
      <c r="C701" s="76"/>
      <c r="D701" s="9"/>
      <c r="E701" s="40"/>
      <c r="F701" s="210"/>
      <c r="G701" s="210"/>
      <c r="H701" s="209"/>
      <c r="I701" s="209"/>
      <c r="J701" s="209"/>
      <c r="K701" s="209"/>
      <c r="L701" s="209"/>
      <c r="M701" s="64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/>
      <c r="BR701" s="6"/>
      <c r="BS701" s="6"/>
      <c r="BT701" s="6"/>
      <c r="BU701" s="6"/>
      <c r="BV701" s="6"/>
      <c r="BW701" s="6"/>
      <c r="BX701" s="6"/>
      <c r="BY701" s="6"/>
      <c r="BZ701" s="6"/>
      <c r="CA701" s="6"/>
      <c r="CB701" s="6"/>
      <c r="CC701" s="6"/>
      <c r="CD701" s="6"/>
      <c r="CE701" s="6"/>
      <c r="CF701" s="6"/>
      <c r="CG701" s="6"/>
      <c r="CH701" s="6"/>
      <c r="CI701" s="6"/>
      <c r="CJ701" s="6"/>
      <c r="CK701" s="6"/>
      <c r="CL701" s="6"/>
      <c r="CM701" s="6"/>
      <c r="CN701" s="6"/>
      <c r="CO701" s="6"/>
      <c r="CP701" s="6"/>
      <c r="CQ701" s="6"/>
      <c r="CR701" s="6"/>
      <c r="CS701" s="6"/>
      <c r="CT701" s="6"/>
      <c r="CU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  <c r="EB701" s="6"/>
      <c r="EC701" s="6"/>
      <c r="ED701" s="6"/>
      <c r="EE701" s="6"/>
      <c r="EF701" s="6"/>
      <c r="EG701" s="6"/>
      <c r="EH701" s="6"/>
      <c r="EI701" s="6"/>
      <c r="EJ701" s="6"/>
      <c r="EK701" s="6"/>
      <c r="EL701" s="6"/>
      <c r="EM701" s="6"/>
      <c r="EN701" s="6"/>
      <c r="EO701" s="6"/>
      <c r="EP701" s="6"/>
      <c r="EQ701" s="6"/>
      <c r="ER701" s="6"/>
      <c r="ES701" s="6"/>
      <c r="ET701" s="6"/>
      <c r="EU701" s="6"/>
      <c r="EV701" s="6"/>
      <c r="EW701" s="6"/>
    </row>
    <row r="702" spans="1:153" ht="12" customHeight="1" thickBot="1" x14ac:dyDescent="0.25">
      <c r="A702" s="349"/>
      <c r="B702" s="85"/>
      <c r="C702" s="85"/>
      <c r="D702" s="83"/>
      <c r="E702" s="83"/>
      <c r="F702" s="215"/>
      <c r="G702" s="215"/>
      <c r="H702" s="215"/>
      <c r="I702" s="215"/>
      <c r="J702" s="391"/>
      <c r="K702" s="211"/>
      <c r="L702" s="211"/>
      <c r="M702" s="62"/>
    </row>
    <row r="703" spans="1:153" s="5" customFormat="1" ht="25.9" customHeight="1" thickBot="1" x14ac:dyDescent="0.25">
      <c r="A703" s="350" t="s">
        <v>1</v>
      </c>
      <c r="B703" s="451" t="s">
        <v>0</v>
      </c>
      <c r="C703" s="451"/>
      <c r="D703" s="451"/>
      <c r="E703" s="71"/>
      <c r="F703" s="212"/>
      <c r="G703" s="392">
        <f t="shared" ref="G703:M703" si="57">SUM(G695:G701)</f>
        <v>946.53899999999999</v>
      </c>
      <c r="H703" s="392">
        <f t="shared" si="57"/>
        <v>946.53899999999999</v>
      </c>
      <c r="I703" s="392">
        <f t="shared" si="57"/>
        <v>0</v>
      </c>
      <c r="J703" s="392">
        <f t="shared" si="57"/>
        <v>0</v>
      </c>
      <c r="K703" s="392">
        <f t="shared" si="57"/>
        <v>0</v>
      </c>
      <c r="L703" s="392">
        <f t="shared" si="57"/>
        <v>946.53899999999999</v>
      </c>
      <c r="M703" s="61">
        <f t="shared" si="57"/>
        <v>0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</row>
    <row r="704" spans="1:153" s="22" customFormat="1" ht="18" customHeight="1" x14ac:dyDescent="0.2">
      <c r="A704" s="478"/>
      <c r="B704" s="478"/>
      <c r="C704" s="478"/>
      <c r="D704" s="478"/>
      <c r="E704" s="478"/>
      <c r="F704" s="478"/>
      <c r="G704" s="478"/>
      <c r="H704" s="478"/>
      <c r="I704" s="41"/>
      <c r="J704" s="41"/>
      <c r="K704" s="41"/>
      <c r="L704" s="41"/>
      <c r="M704" s="4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</row>
    <row r="705" spans="1:153" ht="18.75" thickBot="1" x14ac:dyDescent="0.25">
      <c r="A705" s="346" t="str">
        <f>A19</f>
        <v>Costuri investitionale unitare pentru etapa 2014-2023</v>
      </c>
      <c r="F705" s="52"/>
      <c r="L705" s="1"/>
      <c r="M705" s="1"/>
    </row>
    <row r="706" spans="1:153" ht="40.5" customHeight="1" thickBot="1" x14ac:dyDescent="0.25">
      <c r="A706" s="466" t="s">
        <v>1118</v>
      </c>
      <c r="B706" s="263" t="s">
        <v>1119</v>
      </c>
      <c r="C706" s="263" t="s">
        <v>1249</v>
      </c>
      <c r="D706" s="468" t="s">
        <v>1120</v>
      </c>
      <c r="E706" s="469"/>
      <c r="F706" s="470" t="s">
        <v>1250</v>
      </c>
      <c r="G706" s="470"/>
      <c r="H706" s="471" t="s">
        <v>1251</v>
      </c>
      <c r="I706" s="471"/>
      <c r="L706" s="275" t="s">
        <v>1252</v>
      </c>
      <c r="N706" s="27"/>
    </row>
    <row r="707" spans="1:153" ht="16.5" thickBot="1" x14ac:dyDescent="0.25">
      <c r="A707" s="467"/>
      <c r="B707" s="265">
        <v>2745</v>
      </c>
      <c r="C707" s="393">
        <f>H703/B707</f>
        <v>0.34482295081967212</v>
      </c>
      <c r="D707" s="472"/>
      <c r="E707" s="473"/>
      <c r="F707" s="486"/>
      <c r="G707" s="486"/>
      <c r="H707" s="487">
        <f>H703/B707</f>
        <v>0.34482295081967212</v>
      </c>
      <c r="I707" s="487"/>
      <c r="J707" s="395"/>
      <c r="K707" s="395"/>
      <c r="L707" s="396">
        <f>H707*$O$2</f>
        <v>1.7075632524590163</v>
      </c>
      <c r="N707" s="27"/>
    </row>
    <row r="708" spans="1:153" s="22" customFormat="1" ht="10.15" customHeight="1" thickBot="1" x14ac:dyDescent="0.3">
      <c r="A708" s="346"/>
      <c r="B708" s="171"/>
      <c r="C708" s="345"/>
      <c r="E708" s="55"/>
      <c r="F708" s="206"/>
      <c r="G708" s="41"/>
      <c r="H708" s="41"/>
      <c r="I708" s="41"/>
      <c r="J708" s="41"/>
      <c r="K708" s="41"/>
      <c r="L708" s="41"/>
      <c r="M708" s="4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</row>
    <row r="709" spans="1:153" s="22" customFormat="1" ht="25.9" hidden="1" customHeight="1" thickBot="1" x14ac:dyDescent="0.3">
      <c r="A709" s="346" t="s">
        <v>29</v>
      </c>
      <c r="B709" s="171"/>
      <c r="C709" s="171"/>
      <c r="D709" s="452" t="s">
        <v>104</v>
      </c>
      <c r="E709" s="453"/>
      <c r="F709" s="453"/>
      <c r="G709" s="454"/>
      <c r="H709" s="41"/>
      <c r="I709" s="41"/>
      <c r="J709" s="41"/>
      <c r="K709" s="41"/>
      <c r="L709" s="41"/>
      <c r="M709" s="4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</row>
    <row r="710" spans="1:153" s="14" customFormat="1" ht="13.5" hidden="1" thickBot="1" x14ac:dyDescent="0.25">
      <c r="A710" s="352"/>
      <c r="B710" s="18"/>
      <c r="C710" s="18"/>
      <c r="E710" s="37"/>
      <c r="F710" s="213"/>
      <c r="G710" s="43"/>
      <c r="H710" s="43"/>
      <c r="I710" s="43"/>
      <c r="J710" s="43"/>
      <c r="K710" s="43"/>
      <c r="L710" s="43"/>
      <c r="M710" s="43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32"/>
      <c r="BB710" s="32"/>
      <c r="BC710" s="32"/>
      <c r="BD710" s="32"/>
      <c r="BE710" s="32"/>
      <c r="BF710" s="32"/>
      <c r="BG710" s="32"/>
      <c r="BH710" s="32"/>
      <c r="BI710" s="32"/>
      <c r="BJ710" s="32"/>
      <c r="BK710" s="32"/>
      <c r="BL710" s="32"/>
      <c r="BM710" s="32"/>
      <c r="BN710" s="32"/>
      <c r="BO710" s="32"/>
      <c r="BP710" s="32"/>
      <c r="BQ710" s="32"/>
      <c r="BR710" s="32"/>
      <c r="BS710" s="32"/>
      <c r="BT710" s="32"/>
      <c r="BU710" s="32"/>
      <c r="BV710" s="32"/>
      <c r="BW710" s="32"/>
      <c r="BX710" s="32"/>
      <c r="BY710" s="32"/>
      <c r="BZ710" s="32"/>
      <c r="CA710" s="32"/>
      <c r="CB710" s="32"/>
      <c r="CC710" s="32"/>
      <c r="CD710" s="32"/>
      <c r="CE710" s="32"/>
      <c r="CF710" s="32"/>
      <c r="CG710" s="32"/>
      <c r="CH710" s="32"/>
      <c r="CI710" s="32"/>
      <c r="CJ710" s="32"/>
      <c r="CK710" s="32"/>
      <c r="CL710" s="32"/>
      <c r="CM710" s="32"/>
      <c r="CN710" s="32"/>
      <c r="CO710" s="32"/>
      <c r="CP710" s="32"/>
      <c r="CQ710" s="32"/>
      <c r="CR710" s="32"/>
      <c r="CS710" s="32"/>
      <c r="CT710" s="32"/>
      <c r="CU710" s="32"/>
      <c r="CV710" s="32"/>
      <c r="CW710" s="32"/>
      <c r="CX710" s="32"/>
      <c r="CY710" s="32"/>
      <c r="CZ710" s="32"/>
      <c r="DA710" s="32"/>
      <c r="DB710" s="32"/>
      <c r="DC710" s="32"/>
      <c r="DD710" s="32"/>
      <c r="DE710" s="32"/>
      <c r="DF710" s="32"/>
      <c r="DG710" s="32"/>
      <c r="DH710" s="32"/>
      <c r="DI710" s="32"/>
      <c r="DJ710" s="32"/>
      <c r="DK710" s="32"/>
      <c r="DL710" s="32"/>
      <c r="DM710" s="32"/>
      <c r="DN710" s="32"/>
      <c r="DO710" s="32"/>
      <c r="DP710" s="32"/>
      <c r="DQ710" s="32"/>
      <c r="DR710" s="32"/>
      <c r="DS710" s="32"/>
      <c r="DT710" s="32"/>
      <c r="DU710" s="32"/>
      <c r="DV710" s="32"/>
      <c r="DW710" s="32"/>
      <c r="DX710" s="32"/>
      <c r="DY710" s="32"/>
      <c r="DZ710" s="32"/>
      <c r="EA710" s="32"/>
      <c r="EB710" s="32"/>
      <c r="EC710" s="32"/>
      <c r="ED710" s="32"/>
      <c r="EE710" s="32"/>
      <c r="EF710" s="32"/>
      <c r="EG710" s="32"/>
      <c r="EH710" s="32"/>
      <c r="EI710" s="32"/>
      <c r="EJ710" s="32"/>
      <c r="EK710" s="32"/>
      <c r="EL710" s="32"/>
      <c r="EM710" s="32"/>
      <c r="EN710" s="32"/>
      <c r="EO710" s="32"/>
      <c r="EP710" s="32"/>
      <c r="EQ710" s="32"/>
      <c r="ER710" s="32"/>
      <c r="ES710" s="32"/>
      <c r="ET710" s="32"/>
      <c r="EU710" s="32"/>
      <c r="EV710" s="32"/>
      <c r="EW710" s="32"/>
    </row>
    <row r="711" spans="1:153" s="22" customFormat="1" ht="36.75" hidden="1" customHeight="1" thickBot="1" x14ac:dyDescent="0.3">
      <c r="A711" s="346" t="s">
        <v>102</v>
      </c>
      <c r="B711" s="171"/>
      <c r="C711" s="139"/>
      <c r="D711" s="455" t="s">
        <v>124</v>
      </c>
      <c r="E711" s="456"/>
      <c r="F711" s="456"/>
      <c r="G711" s="456"/>
      <c r="H711" s="457"/>
      <c r="I711" s="112"/>
      <c r="J711" s="41"/>
      <c r="K711" s="41"/>
      <c r="L711" s="41"/>
      <c r="M711" s="4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</row>
    <row r="712" spans="1:153" s="19" customFormat="1" ht="15.75" hidden="1" customHeight="1" x14ac:dyDescent="0.25">
      <c r="A712" s="353"/>
      <c r="B712" s="21"/>
      <c r="C712" s="21"/>
      <c r="D712" s="20"/>
      <c r="E712" s="174"/>
      <c r="F712" s="214"/>
      <c r="G712" s="174"/>
      <c r="H712" s="174"/>
      <c r="I712" s="174"/>
      <c r="J712" s="49"/>
      <c r="K712" s="49"/>
      <c r="L712" s="49"/>
      <c r="M712" s="4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</row>
    <row r="713" spans="1:153" s="14" customFormat="1" ht="18" hidden="1" x14ac:dyDescent="0.2">
      <c r="A713" s="346" t="s">
        <v>987</v>
      </c>
      <c r="B713" s="18"/>
      <c r="C713" s="18"/>
      <c r="D713" s="18"/>
      <c r="E713" s="56"/>
      <c r="F713" s="207"/>
      <c r="G713" s="43"/>
      <c r="H713" s="43"/>
      <c r="I713" s="43"/>
      <c r="J713" s="43"/>
      <c r="K713" s="43"/>
      <c r="L713" s="43"/>
      <c r="M713" s="43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32"/>
      <c r="BB713" s="32"/>
      <c r="BC713" s="32"/>
      <c r="BD713" s="32"/>
      <c r="BE713" s="32"/>
      <c r="BF713" s="32"/>
      <c r="BG713" s="32"/>
      <c r="BH713" s="32"/>
      <c r="BI713" s="32"/>
      <c r="BJ713" s="32"/>
      <c r="BK713" s="32"/>
      <c r="BL713" s="32"/>
      <c r="BM713" s="32"/>
      <c r="BN713" s="32"/>
      <c r="BO713" s="32"/>
      <c r="BP713" s="32"/>
      <c r="BQ713" s="32"/>
      <c r="BR713" s="32"/>
      <c r="BS713" s="32"/>
      <c r="BT713" s="32"/>
      <c r="BU713" s="32"/>
      <c r="BV713" s="32"/>
      <c r="BW713" s="32"/>
      <c r="BX713" s="32"/>
      <c r="BY713" s="32"/>
      <c r="BZ713" s="32"/>
      <c r="CA713" s="32"/>
      <c r="CB713" s="32"/>
      <c r="CC713" s="32"/>
      <c r="CD713" s="32"/>
      <c r="CE713" s="32"/>
      <c r="CF713" s="32"/>
      <c r="CG713" s="32"/>
      <c r="CH713" s="32"/>
      <c r="CI713" s="32"/>
      <c r="CJ713" s="32"/>
      <c r="CK713" s="32"/>
      <c r="CL713" s="32"/>
      <c r="CM713" s="32"/>
      <c r="CN713" s="32"/>
      <c r="CO713" s="32"/>
      <c r="CP713" s="32"/>
      <c r="CQ713" s="32"/>
      <c r="CR713" s="32"/>
      <c r="CS713" s="32"/>
      <c r="CT713" s="32"/>
      <c r="CU713" s="32"/>
      <c r="CV713" s="32"/>
      <c r="CW713" s="32"/>
      <c r="CX713" s="32"/>
      <c r="CY713" s="32"/>
      <c r="CZ713" s="32"/>
      <c r="DA713" s="32"/>
      <c r="DB713" s="32"/>
      <c r="DC713" s="32"/>
      <c r="DD713" s="32"/>
      <c r="DE713" s="32"/>
      <c r="DF713" s="32"/>
      <c r="DG713" s="32"/>
      <c r="DH713" s="32"/>
      <c r="DI713" s="32"/>
      <c r="DJ713" s="32"/>
      <c r="DK713" s="32"/>
      <c r="DL713" s="32"/>
      <c r="DM713" s="32"/>
      <c r="DN713" s="32"/>
      <c r="DO713" s="32"/>
      <c r="DP713" s="32"/>
      <c r="DQ713" s="32"/>
      <c r="DR713" s="32"/>
      <c r="DS713" s="32"/>
      <c r="DT713" s="32"/>
      <c r="DU713" s="32"/>
      <c r="DV713" s="32"/>
      <c r="DW713" s="32"/>
      <c r="DX713" s="32"/>
      <c r="DY713" s="32"/>
      <c r="DZ713" s="32"/>
      <c r="EA713" s="32"/>
      <c r="EB713" s="32"/>
      <c r="EC713" s="32"/>
      <c r="ED713" s="32"/>
      <c r="EE713" s="32"/>
      <c r="EF713" s="32"/>
      <c r="EG713" s="32"/>
      <c r="EH713" s="32"/>
      <c r="EI713" s="32"/>
      <c r="EJ713" s="32"/>
      <c r="EK713" s="32"/>
      <c r="EL713" s="32"/>
      <c r="EM713" s="32"/>
      <c r="EN713" s="32"/>
      <c r="EO713" s="32"/>
      <c r="EP713" s="32"/>
      <c r="EQ713" s="32"/>
      <c r="ER713" s="32"/>
      <c r="ES713" s="32"/>
      <c r="ET713" s="32"/>
      <c r="EU713" s="32"/>
      <c r="EV713" s="32"/>
      <c r="EW713" s="32"/>
    </row>
    <row r="714" spans="1:153" s="14" customFormat="1" ht="18" hidden="1" x14ac:dyDescent="0.25">
      <c r="A714" s="346" t="s">
        <v>28</v>
      </c>
      <c r="B714" s="16"/>
      <c r="C714" s="16"/>
      <c r="D714" s="15"/>
      <c r="E714" s="56"/>
      <c r="F714" s="207"/>
      <c r="G714" s="43"/>
      <c r="H714" s="43"/>
      <c r="I714" s="43"/>
      <c r="J714" s="43"/>
      <c r="K714" s="43"/>
      <c r="L714" s="43"/>
      <c r="M714" s="43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32"/>
      <c r="BB714" s="32"/>
      <c r="BC714" s="32"/>
      <c r="BD714" s="32"/>
      <c r="BE714" s="32"/>
      <c r="BF714" s="32"/>
      <c r="BG714" s="32"/>
      <c r="BH714" s="32"/>
      <c r="BI714" s="32"/>
      <c r="BJ714" s="32"/>
      <c r="BK714" s="32"/>
      <c r="BL714" s="32"/>
      <c r="BM714" s="32"/>
      <c r="BN714" s="32"/>
      <c r="BO714" s="32"/>
      <c r="BP714" s="32"/>
      <c r="BQ714" s="32"/>
      <c r="BR714" s="32"/>
      <c r="BS714" s="32"/>
      <c r="BT714" s="32"/>
      <c r="BU714" s="32"/>
      <c r="BV714" s="32"/>
      <c r="BW714" s="32"/>
      <c r="BX714" s="32"/>
      <c r="BY714" s="32"/>
      <c r="BZ714" s="32"/>
      <c r="CA714" s="32"/>
      <c r="CB714" s="32"/>
      <c r="CC714" s="32"/>
      <c r="CD714" s="32"/>
      <c r="CE714" s="32"/>
      <c r="CF714" s="32"/>
      <c r="CG714" s="32"/>
      <c r="CH714" s="32"/>
      <c r="CI714" s="32"/>
      <c r="CJ714" s="32"/>
      <c r="CK714" s="32"/>
      <c r="CL714" s="32"/>
      <c r="CM714" s="32"/>
      <c r="CN714" s="32"/>
      <c r="CO714" s="32"/>
      <c r="CP714" s="32"/>
      <c r="CQ714" s="32"/>
      <c r="CR714" s="32"/>
      <c r="CS714" s="32"/>
      <c r="CT714" s="32"/>
      <c r="CU714" s="32"/>
      <c r="CV714" s="32"/>
      <c r="CW714" s="32"/>
      <c r="CX714" s="32"/>
      <c r="CY714" s="32"/>
      <c r="CZ714" s="32"/>
      <c r="DA714" s="32"/>
      <c r="DB714" s="32"/>
      <c r="DC714" s="32"/>
      <c r="DD714" s="32"/>
      <c r="DE714" s="32"/>
      <c r="DF714" s="32"/>
      <c r="DG714" s="32"/>
      <c r="DH714" s="32"/>
      <c r="DI714" s="32"/>
      <c r="DJ714" s="32"/>
      <c r="DK714" s="32"/>
      <c r="DL714" s="32"/>
      <c r="DM714" s="32"/>
      <c r="DN714" s="32"/>
      <c r="DO714" s="32"/>
      <c r="DP714" s="32"/>
      <c r="DQ714" s="32"/>
      <c r="DR714" s="32"/>
      <c r="DS714" s="32"/>
      <c r="DT714" s="32"/>
      <c r="DU714" s="32"/>
      <c r="DV714" s="32"/>
      <c r="DW714" s="32"/>
      <c r="DX714" s="32"/>
      <c r="DY714" s="32"/>
      <c r="DZ714" s="32"/>
      <c r="EA714" s="32"/>
      <c r="EB714" s="32"/>
      <c r="EC714" s="32"/>
      <c r="ED714" s="32"/>
      <c r="EE714" s="32"/>
      <c r="EF714" s="32"/>
      <c r="EG714" s="32"/>
      <c r="EH714" s="32"/>
      <c r="EI714" s="32"/>
      <c r="EJ714" s="32"/>
      <c r="EK714" s="32"/>
      <c r="EL714" s="32"/>
      <c r="EM714" s="32"/>
      <c r="EN714" s="32"/>
      <c r="EO714" s="32"/>
      <c r="EP714" s="32"/>
      <c r="EQ714" s="32"/>
      <c r="ER714" s="32"/>
      <c r="ES714" s="32"/>
      <c r="ET714" s="32"/>
      <c r="EU714" s="32"/>
      <c r="EV714" s="32"/>
      <c r="EW714" s="32"/>
    </row>
    <row r="715" spans="1:153" s="14" customFormat="1" ht="12.6" hidden="1" customHeight="1" x14ac:dyDescent="0.25">
      <c r="A715" s="346"/>
      <c r="B715" s="16"/>
      <c r="C715" s="16"/>
      <c r="D715" s="15"/>
      <c r="E715" s="56"/>
      <c r="F715" s="207"/>
      <c r="G715" s="43"/>
      <c r="H715" s="43"/>
      <c r="I715" s="43"/>
      <c r="J715" s="43"/>
      <c r="K715" s="43"/>
      <c r="L715" s="43"/>
      <c r="M715" s="43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32"/>
      <c r="BB715" s="32"/>
      <c r="BC715" s="32"/>
      <c r="BD715" s="32"/>
      <c r="BE715" s="32"/>
      <c r="BF715" s="32"/>
      <c r="BG715" s="32"/>
      <c r="BH715" s="32"/>
      <c r="BI715" s="32"/>
      <c r="BJ715" s="32"/>
      <c r="BK715" s="32"/>
      <c r="BL715" s="32"/>
      <c r="BM715" s="32"/>
      <c r="BN715" s="32"/>
      <c r="BO715" s="32"/>
      <c r="BP715" s="32"/>
      <c r="BQ715" s="32"/>
      <c r="BR715" s="32"/>
      <c r="BS715" s="32"/>
      <c r="BT715" s="32"/>
      <c r="BU715" s="32"/>
      <c r="BV715" s="32"/>
      <c r="BW715" s="32"/>
      <c r="BX715" s="32"/>
      <c r="BY715" s="32"/>
      <c r="BZ715" s="32"/>
      <c r="CA715" s="32"/>
      <c r="CB715" s="32"/>
      <c r="CC715" s="32"/>
      <c r="CD715" s="32"/>
      <c r="CE715" s="32"/>
      <c r="CF715" s="32"/>
      <c r="CG715" s="32"/>
      <c r="CH715" s="32"/>
      <c r="CI715" s="32"/>
      <c r="CJ715" s="32"/>
      <c r="CK715" s="32"/>
      <c r="CL715" s="32"/>
      <c r="CM715" s="32"/>
      <c r="CN715" s="32"/>
      <c r="CO715" s="32"/>
      <c r="CP715" s="32"/>
      <c r="CQ715" s="32"/>
      <c r="CR715" s="32"/>
      <c r="CS715" s="32"/>
      <c r="CT715" s="32"/>
      <c r="CU715" s="32"/>
      <c r="CV715" s="32"/>
      <c r="CW715" s="32"/>
      <c r="CX715" s="32"/>
      <c r="CY715" s="32"/>
      <c r="CZ715" s="32"/>
      <c r="DA715" s="32"/>
      <c r="DB715" s="32"/>
      <c r="DC715" s="32"/>
      <c r="DD715" s="32"/>
      <c r="DE715" s="32"/>
      <c r="DF715" s="32"/>
      <c r="DG715" s="32"/>
      <c r="DH715" s="32"/>
      <c r="DI715" s="32"/>
      <c r="DJ715" s="32"/>
      <c r="DK715" s="32"/>
      <c r="DL715" s="32"/>
      <c r="DM715" s="32"/>
      <c r="DN715" s="32"/>
      <c r="DO715" s="32"/>
      <c r="DP715" s="32"/>
      <c r="DQ715" s="32"/>
      <c r="DR715" s="32"/>
      <c r="DS715" s="32"/>
      <c r="DT715" s="32"/>
      <c r="DU715" s="32"/>
      <c r="DV715" s="32"/>
      <c r="DW715" s="32"/>
      <c r="DX715" s="32"/>
      <c r="DY715" s="32"/>
      <c r="DZ715" s="32"/>
      <c r="EA715" s="32"/>
      <c r="EB715" s="32"/>
      <c r="EC715" s="32"/>
      <c r="ED715" s="32"/>
      <c r="EE715" s="32"/>
      <c r="EF715" s="32"/>
      <c r="EG715" s="32"/>
      <c r="EH715" s="32"/>
      <c r="EI715" s="32"/>
      <c r="EJ715" s="32"/>
      <c r="EK715" s="32"/>
      <c r="EL715" s="32"/>
      <c r="EM715" s="32"/>
      <c r="EN715" s="32"/>
      <c r="EO715" s="32"/>
      <c r="EP715" s="32"/>
      <c r="EQ715" s="32"/>
      <c r="ER715" s="32"/>
      <c r="ES715" s="32"/>
      <c r="ET715" s="32"/>
      <c r="EU715" s="32"/>
      <c r="EV715" s="32"/>
      <c r="EW715" s="32"/>
    </row>
    <row r="716" spans="1:153" s="14" customFormat="1" ht="18.75" hidden="1" thickBot="1" x14ac:dyDescent="0.3">
      <c r="A716" s="354"/>
      <c r="B716" s="16"/>
      <c r="C716" s="16"/>
      <c r="D716" s="15"/>
      <c r="E716" s="56"/>
      <c r="F716" s="207"/>
      <c r="G716" s="43"/>
      <c r="H716" s="43"/>
      <c r="I716" s="43"/>
      <c r="J716" s="43"/>
      <c r="K716" s="43"/>
      <c r="L716" s="43"/>
      <c r="M716" s="43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32"/>
      <c r="BB716" s="32"/>
      <c r="BC716" s="32"/>
      <c r="BD716" s="32"/>
      <c r="BE716" s="32"/>
      <c r="BF716" s="32"/>
      <c r="BG716" s="32"/>
      <c r="BH716" s="32"/>
      <c r="BI716" s="32"/>
      <c r="BJ716" s="32"/>
      <c r="BK716" s="32"/>
      <c r="BL716" s="32"/>
      <c r="BM716" s="32"/>
      <c r="BN716" s="32"/>
      <c r="BO716" s="32"/>
      <c r="BP716" s="32"/>
      <c r="BQ716" s="32"/>
      <c r="BR716" s="32"/>
      <c r="BS716" s="32"/>
      <c r="BT716" s="32"/>
      <c r="BU716" s="32"/>
      <c r="BV716" s="32"/>
      <c r="BW716" s="32"/>
      <c r="BX716" s="32"/>
      <c r="BY716" s="32"/>
      <c r="BZ716" s="32"/>
      <c r="CA716" s="32"/>
      <c r="CB716" s="32"/>
      <c r="CC716" s="32"/>
      <c r="CD716" s="32"/>
      <c r="CE716" s="32"/>
      <c r="CF716" s="32"/>
      <c r="CG716" s="32"/>
      <c r="CH716" s="32"/>
      <c r="CI716" s="32"/>
      <c r="CJ716" s="32"/>
      <c r="CK716" s="32"/>
      <c r="CL716" s="32"/>
      <c r="CM716" s="32"/>
      <c r="CN716" s="32"/>
      <c r="CO716" s="32"/>
      <c r="CP716" s="32"/>
      <c r="CQ716" s="32"/>
      <c r="CR716" s="32"/>
      <c r="CS716" s="32"/>
      <c r="CT716" s="32"/>
      <c r="CU716" s="32"/>
      <c r="CV716" s="32"/>
      <c r="CW716" s="32"/>
      <c r="CX716" s="32"/>
      <c r="CY716" s="32"/>
      <c r="CZ716" s="32"/>
      <c r="DA716" s="32"/>
      <c r="DB716" s="32"/>
      <c r="DC716" s="32"/>
      <c r="DD716" s="32"/>
      <c r="DE716" s="32"/>
      <c r="DF716" s="32"/>
      <c r="DG716" s="32"/>
      <c r="DH716" s="32"/>
      <c r="DI716" s="32"/>
      <c r="DJ716" s="32"/>
      <c r="DK716" s="32"/>
      <c r="DL716" s="32"/>
      <c r="DM716" s="32"/>
      <c r="DN716" s="32"/>
      <c r="DO716" s="32"/>
      <c r="DP716" s="32"/>
      <c r="DQ716" s="32"/>
      <c r="DR716" s="32"/>
      <c r="DS716" s="32"/>
      <c r="DT716" s="32"/>
      <c r="DU716" s="32"/>
      <c r="DV716" s="32"/>
      <c r="DW716" s="32"/>
      <c r="DX716" s="32"/>
      <c r="DY716" s="32"/>
      <c r="DZ716" s="32"/>
      <c r="EA716" s="32"/>
      <c r="EB716" s="32"/>
      <c r="EC716" s="32"/>
      <c r="ED716" s="32"/>
      <c r="EE716" s="32"/>
      <c r="EF716" s="32"/>
      <c r="EG716" s="32"/>
      <c r="EH716" s="32"/>
      <c r="EI716" s="32"/>
      <c r="EJ716" s="32"/>
      <c r="EK716" s="32"/>
      <c r="EL716" s="32"/>
      <c r="EM716" s="32"/>
      <c r="EN716" s="32"/>
      <c r="EO716" s="32"/>
      <c r="EP716" s="32"/>
      <c r="EQ716" s="32"/>
      <c r="ER716" s="32"/>
      <c r="ES716" s="32"/>
      <c r="ET716" s="32"/>
      <c r="EU716" s="32"/>
      <c r="EV716" s="32"/>
      <c r="EW716" s="32"/>
    </row>
    <row r="717" spans="1:153" s="3" customFormat="1" ht="32.450000000000003" hidden="1" customHeight="1" x14ac:dyDescent="0.2">
      <c r="A717" s="458" t="s">
        <v>27</v>
      </c>
      <c r="B717" s="440" t="s">
        <v>26</v>
      </c>
      <c r="C717" s="440" t="s">
        <v>25</v>
      </c>
      <c r="D717" s="440" t="s">
        <v>24</v>
      </c>
      <c r="E717" s="440" t="s">
        <v>23</v>
      </c>
      <c r="F717" s="461" t="s">
        <v>22</v>
      </c>
      <c r="G717" s="440" t="s">
        <v>1247</v>
      </c>
      <c r="H717" s="172" t="s">
        <v>21</v>
      </c>
      <c r="I717" s="172" t="s">
        <v>20</v>
      </c>
      <c r="J717" s="172" t="s">
        <v>19</v>
      </c>
      <c r="K717" s="172" t="s">
        <v>101</v>
      </c>
      <c r="L717" s="440" t="s">
        <v>18</v>
      </c>
      <c r="M717" s="442"/>
    </row>
    <row r="718" spans="1:153" s="3" customFormat="1" ht="30" hidden="1" customHeight="1" thickBot="1" x14ac:dyDescent="0.25">
      <c r="A718" s="459"/>
      <c r="B718" s="460"/>
      <c r="C718" s="460"/>
      <c r="D718" s="460"/>
      <c r="E718" s="460"/>
      <c r="F718" s="462"/>
      <c r="G718" s="460"/>
      <c r="H718" s="68" t="s">
        <v>94</v>
      </c>
      <c r="I718" s="68" t="s">
        <v>95</v>
      </c>
      <c r="J718" s="68" t="s">
        <v>96</v>
      </c>
      <c r="K718" s="68" t="s">
        <v>97</v>
      </c>
      <c r="L718" s="173" t="s">
        <v>1083</v>
      </c>
      <c r="M718" s="69" t="s">
        <v>17</v>
      </c>
    </row>
    <row r="719" spans="1:153" s="12" customFormat="1" ht="25.9" hidden="1" customHeight="1" x14ac:dyDescent="0.25">
      <c r="A719" s="347" t="s">
        <v>16</v>
      </c>
      <c r="B719" s="463" t="s">
        <v>15</v>
      </c>
      <c r="C719" s="464"/>
      <c r="D719" s="464"/>
      <c r="E719" s="464"/>
      <c r="F719" s="465"/>
      <c r="G719" s="66"/>
      <c r="H719" s="66"/>
      <c r="I719" s="66"/>
      <c r="J719" s="66"/>
      <c r="K719" s="66"/>
      <c r="L719" s="66"/>
      <c r="M719" s="67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F719" s="33"/>
      <c r="AG719" s="33"/>
      <c r="AH719" s="33"/>
      <c r="AI719" s="33"/>
      <c r="AJ719" s="33"/>
      <c r="AK719" s="33"/>
      <c r="AL719" s="33"/>
      <c r="AM719" s="33"/>
      <c r="AN719" s="33"/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  <c r="BD719" s="33"/>
      <c r="BE719" s="33"/>
      <c r="BF719" s="33"/>
      <c r="BG719" s="33"/>
      <c r="BH719" s="33"/>
      <c r="BI719" s="33"/>
      <c r="BJ719" s="33"/>
      <c r="BK719" s="33"/>
      <c r="BL719" s="33"/>
      <c r="BM719" s="33"/>
      <c r="BN719" s="33"/>
      <c r="BO719" s="33"/>
      <c r="BP719" s="33"/>
      <c r="BQ719" s="33"/>
      <c r="BR719" s="33"/>
      <c r="BS719" s="33"/>
      <c r="BT719" s="33"/>
      <c r="BU719" s="33"/>
      <c r="BV719" s="33"/>
      <c r="BW719" s="33"/>
      <c r="BX719" s="33"/>
      <c r="BY719" s="33"/>
      <c r="BZ719" s="33"/>
      <c r="CA719" s="33"/>
      <c r="CB719" s="33"/>
      <c r="CC719" s="33"/>
      <c r="CD719" s="33"/>
      <c r="CE719" s="33"/>
      <c r="CF719" s="33"/>
      <c r="CG719" s="33"/>
      <c r="CH719" s="33"/>
      <c r="CI719" s="33"/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</row>
    <row r="720" spans="1:153" s="11" customFormat="1" ht="23.1" hidden="1" customHeight="1" x14ac:dyDescent="0.25">
      <c r="A720" s="348" t="s">
        <v>14</v>
      </c>
      <c r="B720" s="8" t="s">
        <v>13</v>
      </c>
      <c r="C720" s="8"/>
      <c r="D720" s="9"/>
      <c r="E720" s="40"/>
      <c r="F720" s="210"/>
      <c r="G720" s="40"/>
      <c r="H720" s="40"/>
      <c r="I720" s="40"/>
      <c r="J720" s="40"/>
      <c r="K720" s="47"/>
      <c r="L720" s="40"/>
      <c r="M720" s="64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/>
      <c r="BI720" s="6"/>
      <c r="BJ720" s="6"/>
      <c r="BK720" s="6"/>
      <c r="BL720" s="6"/>
      <c r="BM720" s="6"/>
      <c r="BN720" s="6"/>
      <c r="BO720" s="6"/>
      <c r="BP720" s="6"/>
      <c r="BQ720" s="6"/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6"/>
      <c r="CC720" s="6"/>
      <c r="CD720" s="6"/>
      <c r="CE720" s="6"/>
      <c r="CF720" s="6"/>
      <c r="CG720" s="6"/>
      <c r="CH720" s="6"/>
      <c r="CI720" s="6"/>
      <c r="CJ720" s="6"/>
      <c r="CK720" s="6"/>
      <c r="CL720" s="6"/>
      <c r="CM720" s="6"/>
      <c r="CN720" s="6"/>
      <c r="CO720" s="6"/>
      <c r="CP720" s="6"/>
      <c r="CQ720" s="6"/>
      <c r="CR720" s="6"/>
      <c r="CS720" s="6"/>
      <c r="CT720" s="6"/>
      <c r="CU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  <c r="EB720" s="6"/>
      <c r="EC720" s="6"/>
      <c r="ED720" s="6"/>
      <c r="EE720" s="6"/>
      <c r="EF720" s="6"/>
      <c r="EG720" s="6"/>
      <c r="EH720" s="6"/>
      <c r="EI720" s="6"/>
      <c r="EJ720" s="6"/>
      <c r="EK720" s="6"/>
      <c r="EL720" s="6"/>
      <c r="EM720" s="6"/>
      <c r="EN720" s="6"/>
      <c r="EO720" s="6"/>
      <c r="EP720" s="6"/>
      <c r="EQ720" s="6"/>
      <c r="ER720" s="6"/>
      <c r="ES720" s="6"/>
      <c r="ET720" s="6"/>
      <c r="EU720" s="6"/>
      <c r="EV720" s="6"/>
      <c r="EW720" s="6"/>
    </row>
    <row r="721" spans="1:153" s="10" customFormat="1" ht="24" hidden="1" customHeight="1" x14ac:dyDescent="0.25">
      <c r="A721" s="348" t="s">
        <v>12</v>
      </c>
      <c r="B721" s="8" t="s">
        <v>11</v>
      </c>
      <c r="C721" s="76"/>
      <c r="D721" s="9"/>
      <c r="E721" s="75"/>
      <c r="F721" s="210"/>
      <c r="G721" s="9"/>
      <c r="H721" s="40"/>
      <c r="I721" s="40"/>
      <c r="J721" s="40"/>
      <c r="K721" s="40"/>
      <c r="L721" s="40"/>
      <c r="M721" s="64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</row>
    <row r="722" spans="1:153" s="10" customFormat="1" ht="23.1" hidden="1" customHeight="1" x14ac:dyDescent="0.25">
      <c r="A722" s="348" t="s">
        <v>10</v>
      </c>
      <c r="B722" s="179" t="s">
        <v>9</v>
      </c>
      <c r="C722" s="76"/>
      <c r="D722" s="9"/>
      <c r="E722" s="40"/>
      <c r="F722" s="210"/>
      <c r="G722" s="40"/>
      <c r="H722" s="40"/>
      <c r="I722" s="40"/>
      <c r="J722" s="40"/>
      <c r="K722" s="40"/>
      <c r="L722" s="40"/>
      <c r="M722" s="64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6"/>
      <c r="CC722" s="6"/>
      <c r="CD722" s="6"/>
      <c r="CE722" s="6"/>
      <c r="CF722" s="6"/>
      <c r="CG722" s="6"/>
      <c r="CH722" s="6"/>
      <c r="CI722" s="6"/>
      <c r="CJ722" s="6"/>
      <c r="CK722" s="6"/>
      <c r="CL722" s="6"/>
      <c r="CM722" s="6"/>
      <c r="CN722" s="6"/>
      <c r="CO722" s="6"/>
      <c r="CP722" s="6"/>
      <c r="CQ722" s="6"/>
      <c r="CR722" s="6"/>
      <c r="CS722" s="6"/>
      <c r="CT722" s="6"/>
      <c r="CU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  <c r="EB722" s="6"/>
      <c r="EC722" s="6"/>
      <c r="ED722" s="6"/>
      <c r="EE722" s="6"/>
      <c r="EF722" s="6"/>
      <c r="EG722" s="6"/>
      <c r="EH722" s="6"/>
      <c r="EI722" s="6"/>
      <c r="EJ722" s="6"/>
      <c r="EK722" s="6"/>
      <c r="EL722" s="6"/>
      <c r="EM722" s="6"/>
      <c r="EN722" s="6"/>
      <c r="EO722" s="6"/>
      <c r="EP722" s="6"/>
      <c r="EQ722" s="6"/>
      <c r="ER722" s="6"/>
      <c r="ES722" s="6"/>
      <c r="ET722" s="6"/>
      <c r="EU722" s="6"/>
      <c r="EV722" s="6"/>
      <c r="EW722" s="6"/>
    </row>
    <row r="723" spans="1:153" s="10" customFormat="1" ht="23.1" hidden="1" customHeight="1" x14ac:dyDescent="0.25">
      <c r="A723" s="348" t="s">
        <v>8</v>
      </c>
      <c r="B723" s="179" t="s">
        <v>4</v>
      </c>
      <c r="C723" s="76"/>
      <c r="D723" s="9"/>
      <c r="E723" s="40"/>
      <c r="F723" s="210"/>
      <c r="G723" s="40"/>
      <c r="H723" s="40"/>
      <c r="I723" s="40"/>
      <c r="J723" s="40"/>
      <c r="K723" s="40"/>
      <c r="L723" s="40"/>
      <c r="M723" s="64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6"/>
      <c r="CC723" s="6"/>
      <c r="CD723" s="6"/>
      <c r="CE723" s="6"/>
      <c r="CF723" s="6"/>
      <c r="CG723" s="6"/>
      <c r="CH723" s="6"/>
      <c r="CI723" s="6"/>
      <c r="CJ723" s="6"/>
      <c r="CK723" s="6"/>
      <c r="CL723" s="6"/>
      <c r="CM723" s="6"/>
      <c r="CN723" s="6"/>
      <c r="CO723" s="6"/>
      <c r="CP723" s="6"/>
      <c r="CQ723" s="6"/>
      <c r="CR723" s="6"/>
      <c r="CS723" s="6"/>
      <c r="CT723" s="6"/>
      <c r="CU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  <c r="EB723" s="6"/>
      <c r="EC723" s="6"/>
      <c r="ED723" s="6"/>
      <c r="EE723" s="6"/>
      <c r="EF723" s="6"/>
      <c r="EG723" s="6"/>
      <c r="EH723" s="6"/>
      <c r="EI723" s="6"/>
      <c r="EJ723" s="6"/>
      <c r="EK723" s="6"/>
      <c r="EL723" s="6"/>
      <c r="EM723" s="6"/>
      <c r="EN723" s="6"/>
      <c r="EO723" s="6"/>
      <c r="EP723" s="6"/>
      <c r="EQ723" s="6"/>
      <c r="ER723" s="6"/>
      <c r="ES723" s="6"/>
      <c r="ET723" s="6"/>
      <c r="EU723" s="6"/>
      <c r="EV723" s="6"/>
      <c r="EW723" s="6"/>
    </row>
    <row r="724" spans="1:153" s="13" customFormat="1" ht="23.1" hidden="1" customHeight="1" x14ac:dyDescent="0.25">
      <c r="A724" s="348" t="s">
        <v>7</v>
      </c>
      <c r="B724" s="179" t="s">
        <v>6</v>
      </c>
      <c r="C724" s="76"/>
      <c r="D724" s="9"/>
      <c r="E724" s="40"/>
      <c r="F724" s="210"/>
      <c r="G724" s="40"/>
      <c r="H724" s="40"/>
      <c r="I724" s="40"/>
      <c r="J724" s="40"/>
      <c r="K724" s="40"/>
      <c r="L724" s="40"/>
      <c r="M724" s="64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/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6"/>
      <c r="CC724" s="6"/>
      <c r="CD724" s="6"/>
      <c r="CE724" s="6"/>
      <c r="CF724" s="6"/>
      <c r="CG724" s="6"/>
      <c r="CH724" s="6"/>
      <c r="CI724" s="6"/>
      <c r="CJ724" s="6"/>
      <c r="CK724" s="6"/>
      <c r="CL724" s="6"/>
      <c r="CM724" s="6"/>
      <c r="CN724" s="6"/>
      <c r="CO724" s="6"/>
      <c r="CP724" s="6"/>
      <c r="CQ724" s="6"/>
      <c r="CR724" s="6"/>
      <c r="CS724" s="6"/>
      <c r="CT724" s="6"/>
      <c r="CU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  <c r="EB724" s="6"/>
      <c r="EC724" s="6"/>
      <c r="ED724" s="6"/>
      <c r="EE724" s="6"/>
      <c r="EF724" s="6"/>
      <c r="EG724" s="6"/>
      <c r="EH724" s="6"/>
      <c r="EI724" s="6"/>
      <c r="EJ724" s="6"/>
      <c r="EK724" s="6"/>
      <c r="EL724" s="6"/>
      <c r="EM724" s="6"/>
      <c r="EN724" s="6"/>
      <c r="EO724" s="6"/>
      <c r="EP724" s="6"/>
      <c r="EQ724" s="6"/>
      <c r="ER724" s="6"/>
      <c r="ES724" s="6"/>
      <c r="ET724" s="6"/>
      <c r="EU724" s="6"/>
      <c r="EV724" s="6"/>
      <c r="EW724" s="6"/>
    </row>
    <row r="725" spans="1:153" s="13" customFormat="1" ht="23.1" hidden="1" customHeight="1" x14ac:dyDescent="0.25">
      <c r="A725" s="348" t="s">
        <v>30</v>
      </c>
      <c r="B725" s="76" t="s">
        <v>5</v>
      </c>
      <c r="C725" s="76"/>
      <c r="D725" s="9"/>
      <c r="E725" s="40"/>
      <c r="F725" s="210"/>
      <c r="G725" s="40"/>
      <c r="H725" s="40"/>
      <c r="I725" s="40"/>
      <c r="J725" s="40"/>
      <c r="K725" s="40"/>
      <c r="L725" s="40"/>
      <c r="M725" s="64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/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6"/>
      <c r="CC725" s="6"/>
      <c r="CD725" s="6"/>
      <c r="CE725" s="6"/>
      <c r="CF725" s="6"/>
      <c r="CG725" s="6"/>
      <c r="CH725" s="6"/>
      <c r="CI725" s="6"/>
      <c r="CJ725" s="6"/>
      <c r="CK725" s="6"/>
      <c r="CL725" s="6"/>
      <c r="CM725" s="6"/>
      <c r="CN725" s="6"/>
      <c r="CO725" s="6"/>
      <c r="CP725" s="6"/>
      <c r="CQ725" s="6"/>
      <c r="CR725" s="6"/>
      <c r="CS725" s="6"/>
      <c r="CT725" s="6"/>
      <c r="CU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  <c r="EB725" s="6"/>
      <c r="EC725" s="6"/>
      <c r="ED725" s="6"/>
      <c r="EE725" s="6"/>
      <c r="EF725" s="6"/>
      <c r="EG725" s="6"/>
      <c r="EH725" s="6"/>
      <c r="EI725" s="6"/>
      <c r="EJ725" s="6"/>
      <c r="EK725" s="6"/>
      <c r="EL725" s="6"/>
      <c r="EM725" s="6"/>
      <c r="EN725" s="6"/>
      <c r="EO725" s="6"/>
      <c r="EP725" s="6"/>
      <c r="EQ725" s="6"/>
      <c r="ER725" s="6"/>
      <c r="ES725" s="6"/>
      <c r="ET725" s="6"/>
      <c r="EU725" s="6"/>
      <c r="EV725" s="6"/>
      <c r="EW725" s="6"/>
    </row>
    <row r="726" spans="1:153" ht="12" hidden="1" customHeight="1" thickBot="1" x14ac:dyDescent="0.25">
      <c r="A726" s="349"/>
      <c r="B726" s="85"/>
      <c r="C726" s="85"/>
      <c r="D726" s="83"/>
      <c r="E726" s="83"/>
      <c r="F726" s="215"/>
      <c r="G726" s="84"/>
      <c r="H726" s="48"/>
      <c r="I726" s="48"/>
      <c r="J726" s="44"/>
      <c r="K726" s="48"/>
      <c r="L726" s="48"/>
      <c r="M726" s="62"/>
    </row>
    <row r="727" spans="1:153" s="5" customFormat="1" ht="25.9" hidden="1" customHeight="1" thickBot="1" x14ac:dyDescent="0.25">
      <c r="A727" s="350" t="s">
        <v>1</v>
      </c>
      <c r="B727" s="451" t="s">
        <v>0</v>
      </c>
      <c r="C727" s="451"/>
      <c r="D727" s="451"/>
      <c r="E727" s="71"/>
      <c r="F727" s="212"/>
      <c r="G727" s="61">
        <f t="shared" ref="G727:M727" si="58">SUM(G720:G725)</f>
        <v>0</v>
      </c>
      <c r="H727" s="61">
        <f t="shared" si="58"/>
        <v>0</v>
      </c>
      <c r="I727" s="61">
        <f t="shared" si="58"/>
        <v>0</v>
      </c>
      <c r="J727" s="61">
        <f t="shared" si="58"/>
        <v>0</v>
      </c>
      <c r="K727" s="61">
        <f t="shared" si="58"/>
        <v>0</v>
      </c>
      <c r="L727" s="61">
        <f t="shared" si="58"/>
        <v>0</v>
      </c>
      <c r="M727" s="61">
        <f t="shared" si="58"/>
        <v>0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</row>
    <row r="728" spans="1:153" s="22" customFormat="1" ht="18" hidden="1" customHeight="1" x14ac:dyDescent="0.2">
      <c r="A728" s="445"/>
      <c r="B728" s="445"/>
      <c r="C728" s="445"/>
      <c r="D728" s="445"/>
      <c r="E728" s="445"/>
      <c r="F728" s="445"/>
      <c r="G728" s="445"/>
      <c r="H728" s="445"/>
      <c r="I728" s="41"/>
      <c r="J728" s="41"/>
      <c r="K728" s="41"/>
      <c r="L728" s="41"/>
      <c r="M728" s="4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F728" s="31"/>
      <c r="AG728" s="31"/>
      <c r="AH728" s="31"/>
      <c r="AI728" s="31"/>
      <c r="AJ728" s="31"/>
      <c r="AK728" s="31"/>
      <c r="AL728" s="31"/>
      <c r="AM728" s="31"/>
      <c r="AN728" s="31"/>
      <c r="AO728" s="31"/>
      <c r="AP728" s="31"/>
      <c r="AQ728" s="31"/>
      <c r="AR728" s="31"/>
      <c r="AS728" s="31"/>
      <c r="AT728" s="31"/>
      <c r="AU728" s="31"/>
      <c r="AV728" s="31"/>
      <c r="AW728" s="31"/>
      <c r="AX728" s="31"/>
      <c r="AY728" s="31"/>
      <c r="AZ728" s="31"/>
      <c r="BA728" s="31"/>
      <c r="BB728" s="31"/>
      <c r="BC728" s="31"/>
      <c r="BD728" s="31"/>
      <c r="BE728" s="31"/>
      <c r="BF728" s="31"/>
      <c r="BG728" s="31"/>
      <c r="BH728" s="31"/>
      <c r="BI728" s="31"/>
      <c r="BJ728" s="31"/>
      <c r="BK728" s="31"/>
      <c r="BL728" s="31"/>
      <c r="BM728" s="31"/>
      <c r="BN728" s="31"/>
      <c r="BO728" s="31"/>
      <c r="BP728" s="31"/>
      <c r="BQ728" s="31"/>
      <c r="BR728" s="31"/>
      <c r="BS728" s="31"/>
      <c r="BT728" s="31"/>
      <c r="BU728" s="31"/>
      <c r="BV728" s="31"/>
      <c r="BW728" s="31"/>
      <c r="BX728" s="31"/>
      <c r="BY728" s="31"/>
      <c r="BZ728" s="31"/>
      <c r="CA728" s="31"/>
      <c r="CB728" s="31"/>
      <c r="CC728" s="31"/>
      <c r="CD728" s="31"/>
      <c r="CE728" s="31"/>
      <c r="CF728" s="31"/>
      <c r="CG728" s="31"/>
      <c r="CH728" s="31"/>
      <c r="CI728" s="31"/>
      <c r="CJ728" s="31"/>
      <c r="CK728" s="31"/>
      <c r="CL728" s="31"/>
      <c r="CM728" s="31"/>
      <c r="CN728" s="31"/>
      <c r="CO728" s="31"/>
      <c r="CP728" s="31"/>
      <c r="CQ728" s="31"/>
      <c r="CR728" s="31"/>
      <c r="CS728" s="31"/>
      <c r="CT728" s="31"/>
      <c r="CU728" s="31"/>
      <c r="CV728" s="31"/>
      <c r="CW728" s="31"/>
      <c r="CX728" s="31"/>
      <c r="CY728" s="31"/>
      <c r="CZ728" s="31"/>
      <c r="DA728" s="31"/>
      <c r="DB728" s="31"/>
      <c r="DC728" s="31"/>
      <c r="DD728" s="31"/>
      <c r="DE728" s="31"/>
      <c r="DF728" s="31"/>
      <c r="DG728" s="31"/>
      <c r="DH728" s="31"/>
      <c r="DI728" s="31"/>
      <c r="DJ728" s="31"/>
      <c r="DK728" s="31"/>
      <c r="DL728" s="31"/>
      <c r="DM728" s="31"/>
      <c r="DN728" s="31"/>
      <c r="DO728" s="31"/>
      <c r="DP728" s="31"/>
      <c r="DQ728" s="31"/>
      <c r="DR728" s="31"/>
      <c r="DS728" s="31"/>
      <c r="DT728" s="31"/>
      <c r="DU728" s="31"/>
      <c r="DV728" s="31"/>
      <c r="DW728" s="31"/>
      <c r="DX728" s="31"/>
      <c r="DY728" s="31"/>
      <c r="DZ728" s="31"/>
      <c r="EA728" s="31"/>
      <c r="EB728" s="31"/>
      <c r="EC728" s="31"/>
      <c r="ED728" s="31"/>
      <c r="EE728" s="31"/>
      <c r="EF728" s="31"/>
      <c r="EG728" s="31"/>
      <c r="EH728" s="31"/>
      <c r="EI728" s="31"/>
      <c r="EJ728" s="31"/>
      <c r="EK728" s="31"/>
      <c r="EL728" s="31"/>
      <c r="EM728" s="31"/>
      <c r="EN728" s="31"/>
      <c r="EO728" s="31"/>
      <c r="EP728" s="31"/>
      <c r="EQ728" s="31"/>
      <c r="ER728" s="31"/>
      <c r="ES728" s="31"/>
      <c r="ET728" s="31"/>
      <c r="EU728" s="31"/>
      <c r="EV728" s="31"/>
      <c r="EW728" s="31"/>
    </row>
    <row r="729" spans="1:153" ht="13.5" hidden="1" customHeight="1" thickBot="1" x14ac:dyDescent="0.25"/>
    <row r="730" spans="1:153" s="22" customFormat="1" ht="25.9" customHeight="1" thickBot="1" x14ac:dyDescent="0.3">
      <c r="A730" s="346" t="s">
        <v>29</v>
      </c>
      <c r="B730" s="171"/>
      <c r="C730" s="171"/>
      <c r="D730" s="452" t="s">
        <v>104</v>
      </c>
      <c r="E730" s="453"/>
      <c r="F730" s="453"/>
      <c r="G730" s="454"/>
      <c r="H730" s="41"/>
      <c r="I730" s="41"/>
      <c r="J730" s="41"/>
      <c r="K730" s="41"/>
      <c r="L730" s="41"/>
      <c r="M730" s="4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F730" s="31"/>
      <c r="AG730" s="31"/>
      <c r="AH730" s="31"/>
      <c r="AI730" s="31"/>
      <c r="AJ730" s="31"/>
      <c r="AK730" s="31"/>
      <c r="AL730" s="31"/>
      <c r="AM730" s="31"/>
      <c r="AN730" s="31"/>
      <c r="AO730" s="31"/>
      <c r="AP730" s="31"/>
      <c r="AQ730" s="31"/>
      <c r="AR730" s="31"/>
      <c r="AS730" s="31"/>
      <c r="AT730" s="31"/>
      <c r="AU730" s="31"/>
      <c r="AV730" s="31"/>
      <c r="AW730" s="31"/>
      <c r="AX730" s="31"/>
      <c r="AY730" s="31"/>
      <c r="AZ730" s="31"/>
      <c r="BA730" s="31"/>
      <c r="BB730" s="31"/>
      <c r="BC730" s="31"/>
      <c r="BD730" s="31"/>
      <c r="BE730" s="31"/>
      <c r="BF730" s="31"/>
      <c r="BG730" s="31"/>
      <c r="BH730" s="31"/>
      <c r="BI730" s="31"/>
      <c r="BJ730" s="31"/>
      <c r="BK730" s="31"/>
      <c r="BL730" s="31"/>
      <c r="BM730" s="31"/>
      <c r="BN730" s="31"/>
      <c r="BO730" s="31"/>
      <c r="BP730" s="31"/>
      <c r="BQ730" s="31"/>
      <c r="BR730" s="31"/>
      <c r="BS730" s="31"/>
      <c r="BT730" s="31"/>
      <c r="BU730" s="31"/>
      <c r="BV730" s="31"/>
      <c r="BW730" s="31"/>
      <c r="BX730" s="31"/>
      <c r="BY730" s="31"/>
      <c r="BZ730" s="31"/>
      <c r="CA730" s="31"/>
      <c r="CB730" s="31"/>
      <c r="CC730" s="31"/>
      <c r="CD730" s="31"/>
      <c r="CE730" s="31"/>
      <c r="CF730" s="31"/>
      <c r="CG730" s="31"/>
      <c r="CH730" s="31"/>
      <c r="CI730" s="31"/>
      <c r="CJ730" s="31"/>
      <c r="CK730" s="31"/>
      <c r="CL730" s="31"/>
      <c r="CM730" s="31"/>
      <c r="CN730" s="31"/>
      <c r="CO730" s="31"/>
      <c r="CP730" s="31"/>
      <c r="CQ730" s="31"/>
      <c r="CR730" s="31"/>
      <c r="CS730" s="31"/>
      <c r="CT730" s="31"/>
      <c r="CU730" s="31"/>
      <c r="CV730" s="31"/>
      <c r="CW730" s="31"/>
      <c r="CX730" s="31"/>
      <c r="CY730" s="31"/>
      <c r="CZ730" s="31"/>
      <c r="DA730" s="31"/>
      <c r="DB730" s="31"/>
      <c r="DC730" s="31"/>
      <c r="DD730" s="31"/>
      <c r="DE730" s="31"/>
      <c r="DF730" s="31"/>
      <c r="DG730" s="31"/>
      <c r="DH730" s="31"/>
      <c r="DI730" s="31"/>
      <c r="DJ730" s="31"/>
      <c r="DK730" s="31"/>
      <c r="DL730" s="31"/>
      <c r="DM730" s="31"/>
      <c r="DN730" s="31"/>
      <c r="DO730" s="31"/>
      <c r="DP730" s="31"/>
      <c r="DQ730" s="31"/>
      <c r="DR730" s="31"/>
      <c r="DS730" s="31"/>
      <c r="DT730" s="31"/>
      <c r="DU730" s="31"/>
      <c r="DV730" s="31"/>
      <c r="DW730" s="31"/>
      <c r="DX730" s="31"/>
      <c r="DY730" s="31"/>
      <c r="DZ730" s="31"/>
      <c r="EA730" s="31"/>
      <c r="EB730" s="31"/>
      <c r="EC730" s="31"/>
      <c r="ED730" s="31"/>
      <c r="EE730" s="31"/>
      <c r="EF730" s="31"/>
      <c r="EG730" s="31"/>
      <c r="EH730" s="31"/>
      <c r="EI730" s="31"/>
      <c r="EJ730" s="31"/>
      <c r="EK730" s="31"/>
      <c r="EL730" s="31"/>
      <c r="EM730" s="31"/>
      <c r="EN730" s="31"/>
      <c r="EO730" s="31"/>
      <c r="EP730" s="31"/>
      <c r="EQ730" s="31"/>
      <c r="ER730" s="31"/>
      <c r="ES730" s="31"/>
      <c r="ET730" s="31"/>
      <c r="EU730" s="31"/>
      <c r="EV730" s="31"/>
      <c r="EW730" s="31"/>
    </row>
    <row r="731" spans="1:153" s="14" customFormat="1" ht="13.5" thickBot="1" x14ac:dyDescent="0.25">
      <c r="A731" s="352"/>
      <c r="B731" s="18"/>
      <c r="C731" s="18"/>
      <c r="E731" s="37"/>
      <c r="F731" s="213"/>
      <c r="G731" s="43"/>
      <c r="H731" s="43"/>
      <c r="I731" s="43"/>
      <c r="J731" s="43"/>
      <c r="K731" s="43"/>
      <c r="L731" s="43"/>
      <c r="M731" s="43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32"/>
      <c r="BB731" s="32"/>
      <c r="BC731" s="32"/>
      <c r="BD731" s="32"/>
      <c r="BE731" s="32"/>
      <c r="BF731" s="32"/>
      <c r="BG731" s="32"/>
      <c r="BH731" s="32"/>
      <c r="BI731" s="32"/>
      <c r="BJ731" s="32"/>
      <c r="BK731" s="32"/>
      <c r="BL731" s="32"/>
      <c r="BM731" s="32"/>
      <c r="BN731" s="32"/>
      <c r="BO731" s="32"/>
      <c r="BP731" s="32"/>
      <c r="BQ731" s="32"/>
      <c r="BR731" s="32"/>
      <c r="BS731" s="32"/>
      <c r="BT731" s="32"/>
      <c r="BU731" s="32"/>
      <c r="BV731" s="32"/>
      <c r="BW731" s="32"/>
      <c r="BX731" s="32"/>
      <c r="BY731" s="32"/>
      <c r="BZ731" s="32"/>
      <c r="CA731" s="32"/>
      <c r="CB731" s="32"/>
      <c r="CC731" s="32"/>
      <c r="CD731" s="32"/>
      <c r="CE731" s="32"/>
      <c r="CF731" s="32"/>
      <c r="CG731" s="32"/>
      <c r="CH731" s="32"/>
      <c r="CI731" s="32"/>
      <c r="CJ731" s="32"/>
      <c r="CK731" s="32"/>
      <c r="CL731" s="32"/>
      <c r="CM731" s="32"/>
      <c r="CN731" s="32"/>
      <c r="CO731" s="32"/>
      <c r="CP731" s="32"/>
      <c r="CQ731" s="32"/>
      <c r="CR731" s="32"/>
      <c r="CS731" s="32"/>
      <c r="CT731" s="32"/>
      <c r="CU731" s="32"/>
      <c r="CV731" s="32"/>
      <c r="CW731" s="32"/>
      <c r="CX731" s="32"/>
      <c r="CY731" s="32"/>
      <c r="CZ731" s="32"/>
      <c r="DA731" s="32"/>
      <c r="DB731" s="32"/>
      <c r="DC731" s="32"/>
      <c r="DD731" s="32"/>
      <c r="DE731" s="32"/>
      <c r="DF731" s="32"/>
      <c r="DG731" s="32"/>
      <c r="DH731" s="32"/>
      <c r="DI731" s="32"/>
      <c r="DJ731" s="32"/>
      <c r="DK731" s="32"/>
      <c r="DL731" s="32"/>
      <c r="DM731" s="32"/>
      <c r="DN731" s="32"/>
      <c r="DO731" s="32"/>
      <c r="DP731" s="32"/>
      <c r="DQ731" s="32"/>
      <c r="DR731" s="32"/>
      <c r="DS731" s="32"/>
      <c r="DT731" s="32"/>
      <c r="DU731" s="32"/>
      <c r="DV731" s="32"/>
      <c r="DW731" s="32"/>
      <c r="DX731" s="32"/>
      <c r="DY731" s="32"/>
      <c r="DZ731" s="32"/>
      <c r="EA731" s="32"/>
      <c r="EB731" s="32"/>
      <c r="EC731" s="32"/>
      <c r="ED731" s="32"/>
      <c r="EE731" s="32"/>
      <c r="EF731" s="32"/>
      <c r="EG731" s="32"/>
      <c r="EH731" s="32"/>
      <c r="EI731" s="32"/>
      <c r="EJ731" s="32"/>
      <c r="EK731" s="32"/>
      <c r="EL731" s="32"/>
      <c r="EM731" s="32"/>
      <c r="EN731" s="32"/>
      <c r="EO731" s="32"/>
      <c r="EP731" s="32"/>
      <c r="EQ731" s="32"/>
      <c r="ER731" s="32"/>
      <c r="ES731" s="32"/>
      <c r="ET731" s="32"/>
      <c r="EU731" s="32"/>
      <c r="EV731" s="32"/>
      <c r="EW731" s="32"/>
    </row>
    <row r="732" spans="1:153" s="22" customFormat="1" ht="48.75" customHeight="1" thickBot="1" x14ac:dyDescent="0.3">
      <c r="A732" s="346" t="s">
        <v>102</v>
      </c>
      <c r="B732" s="171"/>
      <c r="C732" s="139"/>
      <c r="D732" s="455" t="s">
        <v>125</v>
      </c>
      <c r="E732" s="456"/>
      <c r="F732" s="456"/>
      <c r="G732" s="457"/>
      <c r="H732" s="112"/>
      <c r="J732" s="41"/>
      <c r="K732" s="41"/>
      <c r="L732" s="41"/>
      <c r="M732" s="4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F732" s="31"/>
      <c r="AG732" s="31"/>
      <c r="AH732" s="31"/>
      <c r="AI732" s="31"/>
      <c r="AJ732" s="31"/>
      <c r="AK732" s="31"/>
      <c r="AL732" s="31"/>
      <c r="AM732" s="31"/>
      <c r="AN732" s="31"/>
      <c r="AO732" s="31"/>
      <c r="AP732" s="31"/>
      <c r="AQ732" s="31"/>
      <c r="AR732" s="31"/>
      <c r="AS732" s="31"/>
      <c r="AT732" s="31"/>
      <c r="AU732" s="31"/>
      <c r="AV732" s="31"/>
      <c r="AW732" s="31"/>
      <c r="AX732" s="31"/>
      <c r="AY732" s="31"/>
      <c r="AZ732" s="31"/>
      <c r="BA732" s="31"/>
      <c r="BB732" s="31"/>
      <c r="BC732" s="31"/>
      <c r="BD732" s="31"/>
      <c r="BE732" s="31"/>
      <c r="BF732" s="31"/>
      <c r="BG732" s="31"/>
      <c r="BH732" s="31"/>
      <c r="BI732" s="31"/>
      <c r="BJ732" s="31"/>
      <c r="BK732" s="31"/>
      <c r="BL732" s="31"/>
      <c r="BM732" s="31"/>
      <c r="BN732" s="31"/>
      <c r="BO732" s="31"/>
      <c r="BP732" s="31"/>
      <c r="BQ732" s="31"/>
      <c r="BR732" s="31"/>
      <c r="BS732" s="31"/>
      <c r="BT732" s="31"/>
      <c r="BU732" s="31"/>
      <c r="BV732" s="31"/>
      <c r="BW732" s="31"/>
      <c r="BX732" s="31"/>
      <c r="BY732" s="31"/>
      <c r="BZ732" s="31"/>
      <c r="CA732" s="31"/>
      <c r="CB732" s="31"/>
      <c r="CC732" s="31"/>
      <c r="CD732" s="31"/>
      <c r="CE732" s="31"/>
      <c r="CF732" s="31"/>
      <c r="CG732" s="31"/>
      <c r="CH732" s="31"/>
      <c r="CI732" s="31"/>
      <c r="CJ732" s="31"/>
      <c r="CK732" s="31"/>
      <c r="CL732" s="31"/>
      <c r="CM732" s="31"/>
      <c r="CN732" s="31"/>
      <c r="CO732" s="31"/>
      <c r="CP732" s="31"/>
      <c r="CQ732" s="31"/>
      <c r="CR732" s="31"/>
      <c r="CS732" s="31"/>
      <c r="CT732" s="31"/>
      <c r="CU732" s="31"/>
      <c r="CV732" s="31"/>
      <c r="CW732" s="31"/>
      <c r="CX732" s="31"/>
      <c r="CY732" s="31"/>
      <c r="CZ732" s="31"/>
      <c r="DA732" s="31"/>
      <c r="DB732" s="31"/>
      <c r="DC732" s="31"/>
      <c r="DD732" s="31"/>
      <c r="DE732" s="31"/>
      <c r="DF732" s="31"/>
      <c r="DG732" s="31"/>
      <c r="DH732" s="31"/>
      <c r="DI732" s="31"/>
      <c r="DJ732" s="31"/>
      <c r="DK732" s="31"/>
      <c r="DL732" s="31"/>
      <c r="DM732" s="31"/>
      <c r="DN732" s="31"/>
      <c r="DO732" s="31"/>
      <c r="DP732" s="31"/>
      <c r="DQ732" s="31"/>
      <c r="DR732" s="31"/>
      <c r="DS732" s="31"/>
      <c r="DT732" s="31"/>
      <c r="DU732" s="31"/>
      <c r="DV732" s="31"/>
      <c r="DW732" s="31"/>
      <c r="DX732" s="31"/>
      <c r="DY732" s="31"/>
      <c r="DZ732" s="31"/>
      <c r="EA732" s="31"/>
      <c r="EB732" s="31"/>
      <c r="EC732" s="31"/>
      <c r="ED732" s="31"/>
      <c r="EE732" s="31"/>
      <c r="EF732" s="31"/>
      <c r="EG732" s="31"/>
      <c r="EH732" s="31"/>
      <c r="EI732" s="31"/>
      <c r="EJ732" s="31"/>
      <c r="EK732" s="31"/>
      <c r="EL732" s="31"/>
      <c r="EM732" s="31"/>
      <c r="EN732" s="31"/>
      <c r="EO732" s="31"/>
      <c r="EP732" s="31"/>
      <c r="EQ732" s="31"/>
      <c r="ER732" s="31"/>
      <c r="ES732" s="31"/>
      <c r="ET732" s="31"/>
      <c r="EU732" s="31"/>
      <c r="EV732" s="31"/>
      <c r="EW732" s="31"/>
    </row>
    <row r="733" spans="1:153" s="19" customFormat="1" ht="15.75" customHeight="1" x14ac:dyDescent="0.25">
      <c r="A733" s="353"/>
      <c r="B733" s="21"/>
      <c r="C733" s="21"/>
      <c r="D733" s="20"/>
      <c r="E733" s="174"/>
      <c r="F733" s="214"/>
      <c r="G733" s="174"/>
      <c r="H733" s="174"/>
      <c r="I733" s="174"/>
      <c r="J733" s="49"/>
      <c r="K733" s="49"/>
      <c r="L733" s="49"/>
      <c r="M733" s="4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</row>
    <row r="734" spans="1:153" s="14" customFormat="1" ht="18" x14ac:dyDescent="0.2">
      <c r="A734" s="346" t="s">
        <v>1081</v>
      </c>
      <c r="B734" s="18"/>
      <c r="C734" s="18"/>
      <c r="D734" s="18"/>
      <c r="E734" s="56"/>
      <c r="F734" s="207"/>
      <c r="G734" s="43"/>
      <c r="H734" s="43"/>
      <c r="I734" s="43"/>
      <c r="J734" s="43"/>
      <c r="K734" s="43"/>
      <c r="L734" s="43"/>
      <c r="M734" s="43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32"/>
      <c r="BB734" s="32"/>
      <c r="BC734" s="32"/>
      <c r="BD734" s="32"/>
      <c r="BE734" s="32"/>
      <c r="BF734" s="32"/>
      <c r="BG734" s="32"/>
      <c r="BH734" s="32"/>
      <c r="BI734" s="32"/>
      <c r="BJ734" s="32"/>
      <c r="BK734" s="32"/>
      <c r="BL734" s="32"/>
      <c r="BM734" s="32"/>
      <c r="BN734" s="32"/>
      <c r="BO734" s="32"/>
      <c r="BP734" s="32"/>
      <c r="BQ734" s="32"/>
      <c r="BR734" s="32"/>
      <c r="BS734" s="32"/>
      <c r="BT734" s="32"/>
      <c r="BU734" s="32"/>
      <c r="BV734" s="32"/>
      <c r="BW734" s="32"/>
      <c r="BX734" s="32"/>
      <c r="BY734" s="32"/>
      <c r="BZ734" s="32"/>
      <c r="CA734" s="32"/>
      <c r="CB734" s="32"/>
      <c r="CC734" s="32"/>
      <c r="CD734" s="32"/>
      <c r="CE734" s="32"/>
      <c r="CF734" s="32"/>
      <c r="CG734" s="32"/>
      <c r="CH734" s="32"/>
      <c r="CI734" s="32"/>
      <c r="CJ734" s="32"/>
      <c r="CK734" s="32"/>
      <c r="CL734" s="32"/>
      <c r="CM734" s="32"/>
      <c r="CN734" s="32"/>
      <c r="CO734" s="32"/>
      <c r="CP734" s="32"/>
      <c r="CQ734" s="32"/>
      <c r="CR734" s="32"/>
      <c r="CS734" s="32"/>
      <c r="CT734" s="32"/>
      <c r="CU734" s="32"/>
      <c r="CV734" s="32"/>
      <c r="CW734" s="32"/>
      <c r="CX734" s="32"/>
      <c r="CY734" s="32"/>
      <c r="CZ734" s="32"/>
      <c r="DA734" s="32"/>
      <c r="DB734" s="32"/>
      <c r="DC734" s="32"/>
      <c r="DD734" s="32"/>
      <c r="DE734" s="32"/>
      <c r="DF734" s="32"/>
      <c r="DG734" s="32"/>
      <c r="DH734" s="32"/>
      <c r="DI734" s="32"/>
      <c r="DJ734" s="32"/>
      <c r="DK734" s="32"/>
      <c r="DL734" s="32"/>
      <c r="DM734" s="32"/>
      <c r="DN734" s="32"/>
      <c r="DO734" s="32"/>
      <c r="DP734" s="32"/>
      <c r="DQ734" s="32"/>
      <c r="DR734" s="32"/>
      <c r="DS734" s="32"/>
      <c r="DT734" s="32"/>
      <c r="DU734" s="32"/>
      <c r="DV734" s="32"/>
      <c r="DW734" s="32"/>
      <c r="DX734" s="32"/>
      <c r="DY734" s="32"/>
      <c r="DZ734" s="32"/>
      <c r="EA734" s="32"/>
      <c r="EB734" s="32"/>
      <c r="EC734" s="32"/>
      <c r="ED734" s="32"/>
      <c r="EE734" s="32"/>
      <c r="EF734" s="32"/>
      <c r="EG734" s="32"/>
      <c r="EH734" s="32"/>
      <c r="EI734" s="32"/>
      <c r="EJ734" s="32"/>
      <c r="EK734" s="32"/>
      <c r="EL734" s="32"/>
      <c r="EM734" s="32"/>
      <c r="EN734" s="32"/>
      <c r="EO734" s="32"/>
      <c r="EP734" s="32"/>
      <c r="EQ734" s="32"/>
      <c r="ER734" s="32"/>
      <c r="ES734" s="32"/>
      <c r="ET734" s="32"/>
      <c r="EU734" s="32"/>
      <c r="EV734" s="32"/>
      <c r="EW734" s="32"/>
    </row>
    <row r="735" spans="1:153" s="14" customFormat="1" ht="18" x14ac:dyDescent="0.25">
      <c r="A735" s="346" t="s">
        <v>28</v>
      </c>
      <c r="B735" s="16"/>
      <c r="C735" s="16"/>
      <c r="D735" s="15"/>
      <c r="E735" s="56"/>
      <c r="F735" s="207"/>
      <c r="G735" s="43"/>
      <c r="H735" s="43"/>
      <c r="I735" s="43"/>
      <c r="J735" s="43"/>
      <c r="K735" s="43"/>
      <c r="L735" s="43"/>
      <c r="M735" s="43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32"/>
      <c r="BB735" s="32"/>
      <c r="BC735" s="32"/>
      <c r="BD735" s="32"/>
      <c r="BE735" s="32"/>
      <c r="BF735" s="32"/>
      <c r="BG735" s="32"/>
      <c r="BH735" s="32"/>
      <c r="BI735" s="32"/>
      <c r="BJ735" s="32"/>
      <c r="BK735" s="32"/>
      <c r="BL735" s="32"/>
      <c r="BM735" s="32"/>
      <c r="BN735" s="32"/>
      <c r="BO735" s="32"/>
      <c r="BP735" s="32"/>
      <c r="BQ735" s="32"/>
      <c r="BR735" s="32"/>
      <c r="BS735" s="32"/>
      <c r="BT735" s="32"/>
      <c r="BU735" s="32"/>
      <c r="BV735" s="32"/>
      <c r="BW735" s="32"/>
      <c r="BX735" s="32"/>
      <c r="BY735" s="32"/>
      <c r="BZ735" s="32"/>
      <c r="CA735" s="32"/>
      <c r="CB735" s="32"/>
      <c r="CC735" s="32"/>
      <c r="CD735" s="32"/>
      <c r="CE735" s="32"/>
      <c r="CF735" s="32"/>
      <c r="CG735" s="32"/>
      <c r="CH735" s="32"/>
      <c r="CI735" s="32"/>
      <c r="CJ735" s="32"/>
      <c r="CK735" s="32"/>
      <c r="CL735" s="32"/>
      <c r="CM735" s="32"/>
      <c r="CN735" s="32"/>
      <c r="CO735" s="32"/>
      <c r="CP735" s="32"/>
      <c r="CQ735" s="32"/>
      <c r="CR735" s="32"/>
      <c r="CS735" s="32"/>
      <c r="CT735" s="32"/>
      <c r="CU735" s="32"/>
      <c r="CV735" s="32"/>
      <c r="CW735" s="32"/>
      <c r="CX735" s="32"/>
      <c r="CY735" s="32"/>
      <c r="CZ735" s="32"/>
      <c r="DA735" s="32"/>
      <c r="DB735" s="32"/>
      <c r="DC735" s="32"/>
      <c r="DD735" s="32"/>
      <c r="DE735" s="32"/>
      <c r="DF735" s="32"/>
      <c r="DG735" s="32"/>
      <c r="DH735" s="32"/>
      <c r="DI735" s="32"/>
      <c r="DJ735" s="32"/>
      <c r="DK735" s="32"/>
      <c r="DL735" s="32"/>
      <c r="DM735" s="32"/>
      <c r="DN735" s="32"/>
      <c r="DO735" s="32"/>
      <c r="DP735" s="32"/>
      <c r="DQ735" s="32"/>
      <c r="DR735" s="32"/>
      <c r="DS735" s="32"/>
      <c r="DT735" s="32"/>
      <c r="DU735" s="32"/>
      <c r="DV735" s="32"/>
      <c r="DW735" s="32"/>
      <c r="DX735" s="32"/>
      <c r="DY735" s="32"/>
      <c r="DZ735" s="32"/>
      <c r="EA735" s="32"/>
      <c r="EB735" s="32"/>
      <c r="EC735" s="32"/>
      <c r="ED735" s="32"/>
      <c r="EE735" s="32"/>
      <c r="EF735" s="32"/>
      <c r="EG735" s="32"/>
      <c r="EH735" s="32"/>
      <c r="EI735" s="32"/>
      <c r="EJ735" s="32"/>
      <c r="EK735" s="32"/>
      <c r="EL735" s="32"/>
      <c r="EM735" s="32"/>
      <c r="EN735" s="32"/>
      <c r="EO735" s="32"/>
      <c r="EP735" s="32"/>
      <c r="EQ735" s="32"/>
      <c r="ER735" s="32"/>
      <c r="ES735" s="32"/>
      <c r="ET735" s="32"/>
      <c r="EU735" s="32"/>
      <c r="EV735" s="32"/>
      <c r="EW735" s="32"/>
    </row>
    <row r="736" spans="1:153" s="14" customFormat="1" ht="12.6" customHeight="1" x14ac:dyDescent="0.25">
      <c r="A736" s="346"/>
      <c r="B736" s="16"/>
      <c r="C736" s="16"/>
      <c r="D736" s="15"/>
      <c r="E736" s="56"/>
      <c r="F736" s="207"/>
      <c r="G736" s="43"/>
      <c r="H736" s="43"/>
      <c r="I736" s="43"/>
      <c r="J736" s="43"/>
      <c r="K736" s="43"/>
      <c r="L736" s="43"/>
      <c r="M736" s="43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32"/>
      <c r="BB736" s="32"/>
      <c r="BC736" s="32"/>
      <c r="BD736" s="32"/>
      <c r="BE736" s="32"/>
      <c r="BF736" s="32"/>
      <c r="BG736" s="32"/>
      <c r="BH736" s="32"/>
      <c r="BI736" s="32"/>
      <c r="BJ736" s="32"/>
      <c r="BK736" s="32"/>
      <c r="BL736" s="32"/>
      <c r="BM736" s="32"/>
      <c r="BN736" s="32"/>
      <c r="BO736" s="32"/>
      <c r="BP736" s="32"/>
      <c r="BQ736" s="32"/>
      <c r="BR736" s="32"/>
      <c r="BS736" s="32"/>
      <c r="BT736" s="32"/>
      <c r="BU736" s="32"/>
      <c r="BV736" s="32"/>
      <c r="BW736" s="32"/>
      <c r="BX736" s="32"/>
      <c r="BY736" s="32"/>
      <c r="BZ736" s="32"/>
      <c r="CA736" s="32"/>
      <c r="CB736" s="32"/>
      <c r="CC736" s="32"/>
      <c r="CD736" s="32"/>
      <c r="CE736" s="32"/>
      <c r="CF736" s="32"/>
      <c r="CG736" s="32"/>
      <c r="CH736" s="32"/>
      <c r="CI736" s="32"/>
      <c r="CJ736" s="32"/>
      <c r="CK736" s="32"/>
      <c r="CL736" s="32"/>
      <c r="CM736" s="32"/>
      <c r="CN736" s="32"/>
      <c r="CO736" s="32"/>
      <c r="CP736" s="32"/>
      <c r="CQ736" s="32"/>
      <c r="CR736" s="32"/>
      <c r="CS736" s="32"/>
      <c r="CT736" s="32"/>
      <c r="CU736" s="32"/>
      <c r="CV736" s="32"/>
      <c r="CW736" s="32"/>
      <c r="CX736" s="32"/>
      <c r="CY736" s="32"/>
      <c r="CZ736" s="32"/>
      <c r="DA736" s="32"/>
      <c r="DB736" s="32"/>
      <c r="DC736" s="32"/>
      <c r="DD736" s="32"/>
      <c r="DE736" s="32"/>
      <c r="DF736" s="32"/>
      <c r="DG736" s="32"/>
      <c r="DH736" s="32"/>
      <c r="DI736" s="32"/>
      <c r="DJ736" s="32"/>
      <c r="DK736" s="32"/>
      <c r="DL736" s="32"/>
      <c r="DM736" s="32"/>
      <c r="DN736" s="32"/>
      <c r="DO736" s="32"/>
      <c r="DP736" s="32"/>
      <c r="DQ736" s="32"/>
      <c r="DR736" s="32"/>
      <c r="DS736" s="32"/>
      <c r="DT736" s="32"/>
      <c r="DU736" s="32"/>
      <c r="DV736" s="32"/>
      <c r="DW736" s="32"/>
      <c r="DX736" s="32"/>
      <c r="DY736" s="32"/>
      <c r="DZ736" s="32"/>
      <c r="EA736" s="32"/>
      <c r="EB736" s="32"/>
      <c r="EC736" s="32"/>
      <c r="ED736" s="32"/>
      <c r="EE736" s="32"/>
      <c r="EF736" s="32"/>
      <c r="EG736" s="32"/>
      <c r="EH736" s="32"/>
      <c r="EI736" s="32"/>
      <c r="EJ736" s="32"/>
      <c r="EK736" s="32"/>
      <c r="EL736" s="32"/>
      <c r="EM736" s="32"/>
      <c r="EN736" s="32"/>
      <c r="EO736" s="32"/>
      <c r="EP736" s="32"/>
      <c r="EQ736" s="32"/>
      <c r="ER736" s="32"/>
      <c r="ES736" s="32"/>
      <c r="ET736" s="32"/>
      <c r="EU736" s="32"/>
      <c r="EV736" s="32"/>
      <c r="EW736" s="32"/>
    </row>
    <row r="737" spans="1:153" s="14" customFormat="1" ht="18.75" thickBot="1" x14ac:dyDescent="0.3">
      <c r="A737" s="354"/>
      <c r="B737" s="16"/>
      <c r="C737" s="16"/>
      <c r="D737" s="15"/>
      <c r="E737" s="56"/>
      <c r="F737" s="207"/>
      <c r="G737" s="43"/>
      <c r="H737" s="43"/>
      <c r="I737" s="43"/>
      <c r="J737" s="43"/>
      <c r="K737" s="43"/>
      <c r="L737" s="43"/>
      <c r="M737" s="43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32"/>
      <c r="BB737" s="32"/>
      <c r="BC737" s="32"/>
      <c r="BD737" s="32"/>
      <c r="BE737" s="32"/>
      <c r="BF737" s="32"/>
      <c r="BG737" s="32"/>
      <c r="BH737" s="32"/>
      <c r="BI737" s="32"/>
      <c r="BJ737" s="32"/>
      <c r="BK737" s="32"/>
      <c r="BL737" s="32"/>
      <c r="BM737" s="32"/>
      <c r="BN737" s="32"/>
      <c r="BO737" s="32"/>
      <c r="BP737" s="32"/>
      <c r="BQ737" s="32"/>
      <c r="BR737" s="32"/>
      <c r="BS737" s="32"/>
      <c r="BT737" s="32"/>
      <c r="BU737" s="32"/>
      <c r="BV737" s="32"/>
      <c r="BW737" s="32"/>
      <c r="BX737" s="32"/>
      <c r="BY737" s="32"/>
      <c r="BZ737" s="32"/>
      <c r="CA737" s="32"/>
      <c r="CB737" s="32"/>
      <c r="CC737" s="32"/>
      <c r="CD737" s="32"/>
      <c r="CE737" s="32"/>
      <c r="CF737" s="32"/>
      <c r="CG737" s="32"/>
      <c r="CH737" s="32"/>
      <c r="CI737" s="32"/>
      <c r="CJ737" s="32"/>
      <c r="CK737" s="32"/>
      <c r="CL737" s="32"/>
      <c r="CM737" s="32"/>
      <c r="CN737" s="32"/>
      <c r="CO737" s="32"/>
      <c r="CP737" s="32"/>
      <c r="CQ737" s="32"/>
      <c r="CR737" s="32"/>
      <c r="CS737" s="32"/>
      <c r="CT737" s="32"/>
      <c r="CU737" s="32"/>
      <c r="CV737" s="32"/>
      <c r="CW737" s="32"/>
      <c r="CX737" s="32"/>
      <c r="CY737" s="32"/>
      <c r="CZ737" s="32"/>
      <c r="DA737" s="32"/>
      <c r="DB737" s="32"/>
      <c r="DC737" s="32"/>
      <c r="DD737" s="32"/>
      <c r="DE737" s="32"/>
      <c r="DF737" s="32"/>
      <c r="DG737" s="32"/>
      <c r="DH737" s="32"/>
      <c r="DI737" s="32"/>
      <c r="DJ737" s="32"/>
      <c r="DK737" s="32"/>
      <c r="DL737" s="32"/>
      <c r="DM737" s="32"/>
      <c r="DN737" s="32"/>
      <c r="DO737" s="32"/>
      <c r="DP737" s="32"/>
      <c r="DQ737" s="32"/>
      <c r="DR737" s="32"/>
      <c r="DS737" s="32"/>
      <c r="DT737" s="32"/>
      <c r="DU737" s="32"/>
      <c r="DV737" s="32"/>
      <c r="DW737" s="32"/>
      <c r="DX737" s="32"/>
      <c r="DY737" s="32"/>
      <c r="DZ737" s="32"/>
      <c r="EA737" s="32"/>
      <c r="EB737" s="32"/>
      <c r="EC737" s="32"/>
      <c r="ED737" s="32"/>
      <c r="EE737" s="32"/>
      <c r="EF737" s="32"/>
      <c r="EG737" s="32"/>
      <c r="EH737" s="32"/>
      <c r="EI737" s="32"/>
      <c r="EJ737" s="32"/>
      <c r="EK737" s="32"/>
      <c r="EL737" s="32"/>
      <c r="EM737" s="32"/>
      <c r="EN737" s="32"/>
      <c r="EO737" s="32"/>
      <c r="EP737" s="32"/>
      <c r="EQ737" s="32"/>
      <c r="ER737" s="32"/>
      <c r="ES737" s="32"/>
      <c r="ET737" s="32"/>
      <c r="EU737" s="32"/>
      <c r="EV737" s="32"/>
      <c r="EW737" s="32"/>
    </row>
    <row r="738" spans="1:153" s="3" customFormat="1" ht="32.450000000000003" customHeight="1" x14ac:dyDescent="0.2">
      <c r="A738" s="458" t="s">
        <v>27</v>
      </c>
      <c r="B738" s="440" t="s">
        <v>26</v>
      </c>
      <c r="C738" s="440" t="s">
        <v>25</v>
      </c>
      <c r="D738" s="440" t="s">
        <v>24</v>
      </c>
      <c r="E738" s="440" t="s">
        <v>23</v>
      </c>
      <c r="F738" s="461" t="s">
        <v>22</v>
      </c>
      <c r="G738" s="440" t="s">
        <v>1247</v>
      </c>
      <c r="H738" s="172" t="s">
        <v>21</v>
      </c>
      <c r="I738" s="172" t="s">
        <v>20</v>
      </c>
      <c r="J738" s="172" t="s">
        <v>19</v>
      </c>
      <c r="K738" s="172" t="s">
        <v>101</v>
      </c>
      <c r="L738" s="440" t="s">
        <v>18</v>
      </c>
      <c r="M738" s="442"/>
    </row>
    <row r="739" spans="1:153" s="3" customFormat="1" ht="30" customHeight="1" thickBot="1" x14ac:dyDescent="0.25">
      <c r="A739" s="459"/>
      <c r="B739" s="460"/>
      <c r="C739" s="460"/>
      <c r="D739" s="460"/>
      <c r="E739" s="460"/>
      <c r="F739" s="462"/>
      <c r="G739" s="460"/>
      <c r="H739" s="68" t="s">
        <v>1163</v>
      </c>
      <c r="I739" s="68" t="s">
        <v>1162</v>
      </c>
      <c r="J739" s="68" t="s">
        <v>96</v>
      </c>
      <c r="K739" s="68" t="s">
        <v>97</v>
      </c>
      <c r="L739" s="173" t="s">
        <v>1083</v>
      </c>
      <c r="M739" s="69" t="s">
        <v>17</v>
      </c>
    </row>
    <row r="740" spans="1:153" s="12" customFormat="1" ht="25.9" customHeight="1" x14ac:dyDescent="0.25">
      <c r="A740" s="347" t="s">
        <v>16</v>
      </c>
      <c r="B740" s="463" t="s">
        <v>15</v>
      </c>
      <c r="C740" s="464"/>
      <c r="D740" s="464"/>
      <c r="E740" s="464"/>
      <c r="F740" s="465"/>
      <c r="G740" s="66"/>
      <c r="H740" s="66"/>
      <c r="I740" s="66"/>
      <c r="J740" s="66"/>
      <c r="K740" s="66"/>
      <c r="L740" s="66"/>
      <c r="M740" s="67"/>
      <c r="N740" s="33"/>
      <c r="O740" s="33"/>
      <c r="P740" s="33"/>
      <c r="Q740" s="33"/>
      <c r="R740" s="33"/>
      <c r="S740" s="33"/>
      <c r="T740" s="33"/>
      <c r="U740" s="33"/>
      <c r="V740" s="33"/>
      <c r="W740" s="33"/>
      <c r="X740" s="33"/>
      <c r="Y740" s="33"/>
      <c r="Z740" s="33"/>
      <c r="AA740" s="33"/>
      <c r="AB740" s="33"/>
      <c r="AC740" s="33"/>
      <c r="AD740" s="33"/>
      <c r="AE740" s="33"/>
      <c r="AF740" s="33"/>
      <c r="AG740" s="33"/>
      <c r="AH740" s="33"/>
      <c r="AI740" s="33"/>
      <c r="AJ740" s="33"/>
      <c r="AK740" s="33"/>
      <c r="AL740" s="33"/>
      <c r="AM740" s="33"/>
      <c r="AN740" s="33"/>
      <c r="AO740" s="33"/>
      <c r="AP740" s="33"/>
      <c r="AQ740" s="33"/>
      <c r="AR740" s="33"/>
      <c r="AS740" s="33"/>
      <c r="AT740" s="33"/>
      <c r="AU740" s="33"/>
      <c r="AV740" s="33"/>
      <c r="AW740" s="33"/>
      <c r="AX740" s="33"/>
      <c r="AY740" s="33"/>
      <c r="AZ740" s="33"/>
      <c r="BA740" s="33"/>
      <c r="BB740" s="33"/>
      <c r="BC740" s="33"/>
      <c r="BD740" s="33"/>
      <c r="BE740" s="33"/>
      <c r="BF740" s="33"/>
      <c r="BG740" s="33"/>
      <c r="BH740" s="33"/>
      <c r="BI740" s="33"/>
      <c r="BJ740" s="33"/>
      <c r="BK740" s="33"/>
      <c r="BL740" s="33"/>
      <c r="BM740" s="33"/>
      <c r="BN740" s="33"/>
      <c r="BO740" s="33"/>
      <c r="BP740" s="33"/>
      <c r="BQ740" s="33"/>
      <c r="BR740" s="33"/>
      <c r="BS740" s="33"/>
      <c r="BT740" s="33"/>
      <c r="BU740" s="33"/>
      <c r="BV740" s="33"/>
      <c r="BW740" s="33"/>
      <c r="BX740" s="33"/>
      <c r="BY740" s="33"/>
      <c r="BZ740" s="33"/>
      <c r="CA740" s="33"/>
      <c r="CB740" s="33"/>
      <c r="CC740" s="33"/>
      <c r="CD740" s="33"/>
      <c r="CE740" s="33"/>
      <c r="CF740" s="33"/>
      <c r="CG740" s="33"/>
      <c r="CH740" s="33"/>
      <c r="CI740" s="33"/>
      <c r="CJ740" s="33"/>
      <c r="CK740" s="33"/>
      <c r="CL740" s="33"/>
      <c r="CM740" s="33"/>
      <c r="CN740" s="33"/>
      <c r="CO740" s="33"/>
      <c r="CP740" s="33"/>
      <c r="CQ740" s="33"/>
      <c r="CR740" s="33"/>
      <c r="CS740" s="33"/>
      <c r="CT740" s="33"/>
      <c r="CU740" s="33"/>
      <c r="CV740" s="33"/>
      <c r="CW740" s="33"/>
      <c r="CX740" s="33"/>
      <c r="CY740" s="33"/>
      <c r="CZ740" s="33"/>
      <c r="DA740" s="33"/>
      <c r="DB740" s="33"/>
      <c r="DC740" s="33"/>
      <c r="DD740" s="33"/>
      <c r="DE740" s="33"/>
      <c r="DF740" s="33"/>
      <c r="DG740" s="33"/>
      <c r="DH740" s="33"/>
      <c r="DI740" s="33"/>
      <c r="DJ740" s="33"/>
      <c r="DK740" s="33"/>
      <c r="DL740" s="33"/>
      <c r="DM740" s="33"/>
      <c r="DN740" s="33"/>
      <c r="DO740" s="33"/>
      <c r="DP740" s="33"/>
      <c r="DQ740" s="33"/>
      <c r="DR740" s="33"/>
      <c r="DS740" s="33"/>
      <c r="DT740" s="33"/>
      <c r="DU740" s="33"/>
      <c r="DV740" s="33"/>
      <c r="DW740" s="33"/>
      <c r="DX740" s="33"/>
      <c r="DY740" s="33"/>
      <c r="DZ740" s="33"/>
      <c r="EA740" s="33"/>
      <c r="EB740" s="33"/>
      <c r="EC740" s="33"/>
      <c r="ED740" s="33"/>
      <c r="EE740" s="33"/>
      <c r="EF740" s="33"/>
      <c r="EG740" s="33"/>
      <c r="EH740" s="33"/>
      <c r="EI740" s="33"/>
      <c r="EJ740" s="33"/>
      <c r="EK740" s="33"/>
      <c r="EL740" s="33"/>
      <c r="EM740" s="33"/>
      <c r="EN740" s="33"/>
      <c r="EO740" s="33"/>
      <c r="EP740" s="33"/>
      <c r="EQ740" s="33"/>
      <c r="ER740" s="33"/>
      <c r="ES740" s="33"/>
      <c r="ET740" s="33"/>
      <c r="EU740" s="33"/>
      <c r="EV740" s="33"/>
      <c r="EW740" s="33"/>
    </row>
    <row r="741" spans="1:153" s="11" customFormat="1" ht="23.1" customHeight="1" x14ac:dyDescent="0.25">
      <c r="A741" s="348" t="s">
        <v>14</v>
      </c>
      <c r="B741" s="8" t="s">
        <v>13</v>
      </c>
      <c r="C741" s="76"/>
      <c r="D741" s="9"/>
      <c r="E741" s="40"/>
      <c r="F741" s="210"/>
      <c r="G741" s="40"/>
      <c r="H741" s="47"/>
      <c r="I741" s="40"/>
      <c r="J741" s="44"/>
      <c r="K741" s="47"/>
      <c r="L741" s="40"/>
      <c r="M741" s="62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/>
      <c r="BI741" s="6"/>
      <c r="BJ741" s="6"/>
      <c r="BK741" s="6"/>
      <c r="BL741" s="6"/>
      <c r="BM741" s="6"/>
      <c r="BN741" s="6"/>
      <c r="BO741" s="6"/>
      <c r="BP741" s="6"/>
      <c r="BQ741" s="6"/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6"/>
      <c r="CC741" s="6"/>
      <c r="CD741" s="6"/>
      <c r="CE741" s="6"/>
      <c r="CF741" s="6"/>
      <c r="CG741" s="6"/>
      <c r="CH741" s="6"/>
      <c r="CI741" s="6"/>
      <c r="CJ741" s="6"/>
      <c r="CK741" s="6"/>
      <c r="CL741" s="6"/>
      <c r="CM741" s="6"/>
      <c r="CN741" s="6"/>
      <c r="CO741" s="6"/>
      <c r="CP741" s="6"/>
      <c r="CQ741" s="6"/>
      <c r="CR741" s="6"/>
      <c r="CS741" s="6"/>
      <c r="CT741" s="6"/>
      <c r="CU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  <c r="EB741" s="6"/>
      <c r="EC741" s="6"/>
      <c r="ED741" s="6"/>
      <c r="EE741" s="6"/>
      <c r="EF741" s="6"/>
      <c r="EG741" s="6"/>
      <c r="EH741" s="6"/>
      <c r="EI741" s="6"/>
      <c r="EJ741" s="6"/>
      <c r="EK741" s="6"/>
      <c r="EL741" s="6"/>
      <c r="EM741" s="6"/>
      <c r="EN741" s="6"/>
      <c r="EO741" s="6"/>
      <c r="EP741" s="6"/>
      <c r="EQ741" s="6"/>
      <c r="ER741" s="6"/>
      <c r="ES741" s="6"/>
      <c r="ET741" s="6"/>
      <c r="EU741" s="6"/>
      <c r="EV741" s="6"/>
      <c r="EW741" s="6"/>
    </row>
    <row r="742" spans="1:153" s="10" customFormat="1" ht="23.1" customHeight="1" x14ac:dyDescent="0.25">
      <c r="A742" s="348" t="s">
        <v>12</v>
      </c>
      <c r="B742" s="8" t="s">
        <v>11</v>
      </c>
      <c r="C742" s="76"/>
      <c r="D742" s="9"/>
      <c r="E742" s="40"/>
      <c r="F742" s="210"/>
      <c r="G742" s="40"/>
      <c r="H742" s="40"/>
      <c r="I742" s="40"/>
      <c r="J742" s="40"/>
      <c r="K742" s="40"/>
      <c r="L742" s="40"/>
      <c r="M742" s="64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6"/>
      <c r="CC742" s="6"/>
      <c r="CD742" s="6"/>
      <c r="CE742" s="6"/>
      <c r="CF742" s="6"/>
      <c r="CG742" s="6"/>
      <c r="CH742" s="6"/>
      <c r="CI742" s="6"/>
      <c r="CJ742" s="6"/>
      <c r="CK742" s="6"/>
      <c r="CL742" s="6"/>
      <c r="CM742" s="6"/>
      <c r="CN742" s="6"/>
      <c r="CO742" s="6"/>
      <c r="CP742" s="6"/>
      <c r="CQ742" s="6"/>
      <c r="CR742" s="6"/>
      <c r="CS742" s="6"/>
      <c r="CT742" s="6"/>
      <c r="CU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  <c r="EB742" s="6"/>
      <c r="EC742" s="6"/>
      <c r="ED742" s="6"/>
      <c r="EE742" s="6"/>
      <c r="EF742" s="6"/>
      <c r="EG742" s="6"/>
      <c r="EH742" s="6"/>
      <c r="EI742" s="6"/>
      <c r="EJ742" s="6"/>
      <c r="EK742" s="6"/>
      <c r="EL742" s="6"/>
      <c r="EM742" s="6"/>
      <c r="EN742" s="6"/>
      <c r="EO742" s="6"/>
      <c r="EP742" s="6"/>
      <c r="EQ742" s="6"/>
      <c r="ER742" s="6"/>
      <c r="ES742" s="6"/>
      <c r="ET742" s="6"/>
      <c r="EU742" s="6"/>
      <c r="EV742" s="6"/>
      <c r="EW742" s="6"/>
    </row>
    <row r="743" spans="1:153" s="10" customFormat="1" ht="18" customHeight="1" x14ac:dyDescent="0.25">
      <c r="A743" s="348" t="s">
        <v>10</v>
      </c>
      <c r="B743" s="180" t="s">
        <v>9</v>
      </c>
      <c r="C743" s="76"/>
      <c r="D743" s="9"/>
      <c r="E743" s="40"/>
      <c r="F743" s="210"/>
      <c r="G743" s="40"/>
      <c r="H743" s="40"/>
      <c r="I743" s="40"/>
      <c r="J743" s="40"/>
      <c r="K743" s="40"/>
      <c r="L743" s="40"/>
      <c r="M743" s="64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/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</row>
    <row r="744" spans="1:153" s="10" customFormat="1" ht="21" customHeight="1" x14ac:dyDescent="0.25">
      <c r="A744" s="348" t="s">
        <v>8</v>
      </c>
      <c r="B744" s="76" t="s">
        <v>4</v>
      </c>
      <c r="C744" s="76" t="s">
        <v>957</v>
      </c>
      <c r="D744" s="9" t="s">
        <v>3</v>
      </c>
      <c r="E744" s="40">
        <v>5</v>
      </c>
      <c r="F744" s="210">
        <f>'Costuri unitare (2)'!Q28</f>
        <v>33182.1</v>
      </c>
      <c r="G744" s="379">
        <f>E744*F744/1000</f>
        <v>165.91050000000001</v>
      </c>
      <c r="H744" s="379">
        <v>0</v>
      </c>
      <c r="I744" s="379">
        <f>G744</f>
        <v>165.91050000000001</v>
      </c>
      <c r="J744" s="379"/>
      <c r="K744" s="379"/>
      <c r="L744" s="379">
        <f>H744</f>
        <v>0</v>
      </c>
      <c r="M744" s="380">
        <f>I744</f>
        <v>165.91050000000001</v>
      </c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</row>
    <row r="745" spans="1:153" s="13" customFormat="1" ht="18" customHeight="1" x14ac:dyDescent="0.25">
      <c r="A745" s="348" t="s">
        <v>7</v>
      </c>
      <c r="B745" s="179" t="s">
        <v>6</v>
      </c>
      <c r="C745" s="76" t="s">
        <v>964</v>
      </c>
      <c r="D745" s="9" t="s">
        <v>2</v>
      </c>
      <c r="E745" s="40">
        <v>9000</v>
      </c>
      <c r="F745" s="210">
        <f>'Costuri unitare (2)'!Q25</f>
        <v>181.09740000000002</v>
      </c>
      <c r="G745" s="379">
        <f>E745*F745/1000</f>
        <v>1629.8766000000001</v>
      </c>
      <c r="H745" s="379">
        <v>0</v>
      </c>
      <c r="I745" s="379">
        <f>G745</f>
        <v>1629.8766000000001</v>
      </c>
      <c r="J745" s="379"/>
      <c r="K745" s="379"/>
      <c r="L745" s="379">
        <f>H745</f>
        <v>0</v>
      </c>
      <c r="M745" s="380">
        <f>I745</f>
        <v>1629.8766000000001</v>
      </c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</row>
    <row r="746" spans="1:153" s="13" customFormat="1" ht="17.25" customHeight="1" x14ac:dyDescent="0.25">
      <c r="A746" s="348" t="s">
        <v>30</v>
      </c>
      <c r="B746" s="76" t="s">
        <v>5</v>
      </c>
      <c r="C746" s="76"/>
      <c r="D746" s="9"/>
      <c r="E746" s="40"/>
      <c r="F746" s="210"/>
      <c r="G746" s="379"/>
      <c r="H746" s="379"/>
      <c r="I746" s="379"/>
      <c r="J746" s="379"/>
      <c r="K746" s="379"/>
      <c r="L746" s="379"/>
      <c r="M746" s="380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</row>
    <row r="747" spans="1:153" ht="12" customHeight="1" thickBot="1" x14ac:dyDescent="0.25">
      <c r="A747" s="349"/>
      <c r="B747" s="82"/>
      <c r="C747" s="82"/>
      <c r="D747" s="83"/>
      <c r="E747" s="83"/>
      <c r="F747" s="215"/>
      <c r="G747" s="388"/>
      <c r="H747" s="388"/>
      <c r="I747" s="386"/>
      <c r="J747" s="382"/>
      <c r="K747" s="386"/>
      <c r="L747" s="386"/>
      <c r="M747" s="384"/>
    </row>
    <row r="748" spans="1:153" s="5" customFormat="1" ht="25.9" customHeight="1" thickBot="1" x14ac:dyDescent="0.25">
      <c r="A748" s="350" t="s">
        <v>1</v>
      </c>
      <c r="B748" s="451" t="s">
        <v>0</v>
      </c>
      <c r="C748" s="451"/>
      <c r="D748" s="451"/>
      <c r="E748" s="71"/>
      <c r="F748" s="212"/>
      <c r="G748" s="381">
        <f t="shared" ref="G748:M748" si="59">SUM(G741:G746)</f>
        <v>1795.7871</v>
      </c>
      <c r="H748" s="381">
        <f t="shared" si="59"/>
        <v>0</v>
      </c>
      <c r="I748" s="381">
        <f t="shared" si="59"/>
        <v>1795.7871</v>
      </c>
      <c r="J748" s="381">
        <f t="shared" si="59"/>
        <v>0</v>
      </c>
      <c r="K748" s="381">
        <f t="shared" si="59"/>
        <v>0</v>
      </c>
      <c r="L748" s="381">
        <f t="shared" si="59"/>
        <v>0</v>
      </c>
      <c r="M748" s="381">
        <f t="shared" si="59"/>
        <v>1795.7871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</row>
    <row r="750" spans="1:153" ht="18.75" thickBot="1" x14ac:dyDescent="0.25">
      <c r="A750" s="346" t="str">
        <f>A19</f>
        <v>Costuri investitionale unitare pentru etapa 2014-2023</v>
      </c>
      <c r="F750" s="52"/>
      <c r="L750" s="1"/>
      <c r="M750" s="1"/>
    </row>
    <row r="751" spans="1:153" ht="40.5" customHeight="1" thickBot="1" x14ac:dyDescent="0.25">
      <c r="A751" s="466" t="s">
        <v>1118</v>
      </c>
      <c r="B751" s="263" t="s">
        <v>1119</v>
      </c>
      <c r="C751" s="263" t="s">
        <v>1249</v>
      </c>
      <c r="D751" s="468" t="s">
        <v>1120</v>
      </c>
      <c r="E751" s="469"/>
      <c r="F751" s="470" t="s">
        <v>1250</v>
      </c>
      <c r="G751" s="470"/>
      <c r="H751" s="471" t="s">
        <v>1251</v>
      </c>
      <c r="I751" s="471"/>
      <c r="L751" s="275" t="s">
        <v>1252</v>
      </c>
      <c r="N751" s="27"/>
    </row>
    <row r="752" spans="1:153" ht="16.5" thickBot="1" x14ac:dyDescent="0.25">
      <c r="A752" s="467"/>
      <c r="B752" s="265">
        <v>0</v>
      </c>
      <c r="C752" s="266">
        <v>0</v>
      </c>
      <c r="D752" s="472">
        <v>987</v>
      </c>
      <c r="E752" s="473"/>
      <c r="F752" s="482">
        <v>0</v>
      </c>
      <c r="G752" s="482"/>
      <c r="H752" s="483">
        <f>F752/D752</f>
        <v>0</v>
      </c>
      <c r="I752" s="483"/>
      <c r="L752" s="268">
        <f>H752*$O$2</f>
        <v>0</v>
      </c>
      <c r="N752" s="27"/>
    </row>
    <row r="753" spans="1:153" ht="11.25" customHeight="1" thickBot="1" x14ac:dyDescent="0.25"/>
    <row r="754" spans="1:153" s="22" customFormat="1" ht="25.9" customHeight="1" thickBot="1" x14ac:dyDescent="0.3">
      <c r="A754" s="346" t="s">
        <v>29</v>
      </c>
      <c r="B754" s="171"/>
      <c r="C754" s="171"/>
      <c r="D754" s="452" t="s">
        <v>104</v>
      </c>
      <c r="E754" s="453"/>
      <c r="F754" s="453"/>
      <c r="G754" s="454"/>
      <c r="H754" s="41"/>
      <c r="I754" s="41"/>
      <c r="J754" s="41"/>
      <c r="K754" s="41"/>
      <c r="L754" s="41"/>
      <c r="M754" s="4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F754" s="31"/>
      <c r="AG754" s="31"/>
      <c r="AH754" s="31"/>
      <c r="AI754" s="31"/>
      <c r="AJ754" s="31"/>
      <c r="AK754" s="31"/>
      <c r="AL754" s="31"/>
      <c r="AM754" s="31"/>
      <c r="AN754" s="31"/>
      <c r="AO754" s="31"/>
      <c r="AP754" s="31"/>
      <c r="AQ754" s="31"/>
      <c r="AR754" s="31"/>
      <c r="AS754" s="31"/>
      <c r="AT754" s="31"/>
      <c r="AU754" s="31"/>
      <c r="AV754" s="31"/>
      <c r="AW754" s="31"/>
      <c r="AX754" s="31"/>
      <c r="AY754" s="31"/>
      <c r="AZ754" s="31"/>
      <c r="BA754" s="31"/>
      <c r="BB754" s="31"/>
      <c r="BC754" s="31"/>
      <c r="BD754" s="31"/>
      <c r="BE754" s="31"/>
      <c r="BF754" s="31"/>
      <c r="BG754" s="31"/>
      <c r="BH754" s="31"/>
      <c r="BI754" s="31"/>
      <c r="BJ754" s="31"/>
      <c r="BK754" s="31"/>
      <c r="BL754" s="31"/>
      <c r="BM754" s="31"/>
      <c r="BN754" s="31"/>
      <c r="BO754" s="31"/>
      <c r="BP754" s="31"/>
      <c r="BQ754" s="31"/>
      <c r="BR754" s="31"/>
      <c r="BS754" s="31"/>
      <c r="BT754" s="31"/>
      <c r="BU754" s="31"/>
      <c r="BV754" s="31"/>
      <c r="BW754" s="31"/>
      <c r="BX754" s="31"/>
      <c r="BY754" s="31"/>
      <c r="BZ754" s="31"/>
      <c r="CA754" s="31"/>
      <c r="CB754" s="31"/>
      <c r="CC754" s="31"/>
      <c r="CD754" s="31"/>
      <c r="CE754" s="31"/>
      <c r="CF754" s="31"/>
      <c r="CG754" s="31"/>
      <c r="CH754" s="31"/>
      <c r="CI754" s="31"/>
      <c r="CJ754" s="31"/>
      <c r="CK754" s="31"/>
      <c r="CL754" s="31"/>
      <c r="CM754" s="31"/>
      <c r="CN754" s="31"/>
      <c r="CO754" s="31"/>
      <c r="CP754" s="31"/>
      <c r="CQ754" s="31"/>
      <c r="CR754" s="31"/>
      <c r="CS754" s="31"/>
      <c r="CT754" s="31"/>
      <c r="CU754" s="31"/>
      <c r="CV754" s="31"/>
      <c r="CW754" s="31"/>
      <c r="CX754" s="31"/>
      <c r="CY754" s="31"/>
      <c r="CZ754" s="31"/>
      <c r="DA754" s="31"/>
      <c r="DB754" s="31"/>
      <c r="DC754" s="31"/>
      <c r="DD754" s="31"/>
      <c r="DE754" s="31"/>
      <c r="DF754" s="31"/>
      <c r="DG754" s="31"/>
      <c r="DH754" s="31"/>
      <c r="DI754" s="31"/>
      <c r="DJ754" s="31"/>
      <c r="DK754" s="31"/>
      <c r="DL754" s="31"/>
      <c r="DM754" s="31"/>
      <c r="DN754" s="31"/>
      <c r="DO754" s="31"/>
      <c r="DP754" s="31"/>
      <c r="DQ754" s="31"/>
      <c r="DR754" s="31"/>
      <c r="DS754" s="31"/>
      <c r="DT754" s="31"/>
      <c r="DU754" s="31"/>
      <c r="DV754" s="31"/>
      <c r="DW754" s="31"/>
      <c r="DX754" s="31"/>
      <c r="DY754" s="31"/>
      <c r="DZ754" s="31"/>
      <c r="EA754" s="31"/>
      <c r="EB754" s="31"/>
      <c r="EC754" s="31"/>
      <c r="ED754" s="31"/>
      <c r="EE754" s="31"/>
      <c r="EF754" s="31"/>
      <c r="EG754" s="31"/>
      <c r="EH754" s="31"/>
      <c r="EI754" s="31"/>
      <c r="EJ754" s="31"/>
      <c r="EK754" s="31"/>
      <c r="EL754" s="31"/>
      <c r="EM754" s="31"/>
      <c r="EN754" s="31"/>
      <c r="EO754" s="31"/>
      <c r="EP754" s="31"/>
      <c r="EQ754" s="31"/>
      <c r="ER754" s="31"/>
      <c r="ES754" s="31"/>
      <c r="ET754" s="31"/>
      <c r="EU754" s="31"/>
      <c r="EV754" s="31"/>
      <c r="EW754" s="31"/>
    </row>
    <row r="755" spans="1:153" s="14" customFormat="1" ht="13.5" thickBot="1" x14ac:dyDescent="0.25">
      <c r="A755" s="352"/>
      <c r="B755" s="18"/>
      <c r="C755" s="18"/>
      <c r="E755" s="37"/>
      <c r="F755" s="213"/>
      <c r="G755" s="43"/>
      <c r="H755" s="43"/>
      <c r="I755" s="43"/>
      <c r="J755" s="43"/>
      <c r="K755" s="43"/>
      <c r="L755" s="43"/>
      <c r="M755" s="43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2"/>
      <c r="BO755" s="32"/>
      <c r="BP755" s="32"/>
      <c r="BQ755" s="32"/>
      <c r="BR755" s="32"/>
      <c r="BS755" s="32"/>
      <c r="BT755" s="32"/>
      <c r="BU755" s="32"/>
      <c r="BV755" s="32"/>
      <c r="BW755" s="32"/>
      <c r="BX755" s="32"/>
      <c r="BY755" s="32"/>
      <c r="BZ755" s="32"/>
      <c r="CA755" s="32"/>
      <c r="CB755" s="32"/>
      <c r="CC755" s="32"/>
      <c r="CD755" s="32"/>
      <c r="CE755" s="32"/>
      <c r="CF755" s="32"/>
      <c r="CG755" s="32"/>
      <c r="CH755" s="32"/>
      <c r="CI755" s="32"/>
      <c r="CJ755" s="32"/>
      <c r="CK755" s="32"/>
      <c r="CL755" s="32"/>
      <c r="CM755" s="32"/>
      <c r="CN755" s="32"/>
      <c r="CO755" s="32"/>
      <c r="CP755" s="32"/>
      <c r="CQ755" s="32"/>
      <c r="CR755" s="32"/>
      <c r="CS755" s="32"/>
      <c r="CT755" s="32"/>
      <c r="CU755" s="32"/>
      <c r="CV755" s="32"/>
      <c r="CW755" s="32"/>
      <c r="CX755" s="32"/>
      <c r="CY755" s="32"/>
      <c r="CZ755" s="32"/>
      <c r="DA755" s="32"/>
      <c r="DB755" s="32"/>
      <c r="DC755" s="32"/>
      <c r="DD755" s="32"/>
      <c r="DE755" s="32"/>
      <c r="DF755" s="32"/>
      <c r="DG755" s="32"/>
      <c r="DH755" s="32"/>
      <c r="DI755" s="32"/>
      <c r="DJ755" s="32"/>
      <c r="DK755" s="32"/>
      <c r="DL755" s="32"/>
      <c r="DM755" s="32"/>
      <c r="DN755" s="32"/>
      <c r="DO755" s="32"/>
      <c r="DP755" s="32"/>
      <c r="DQ755" s="32"/>
      <c r="DR755" s="32"/>
      <c r="DS755" s="32"/>
      <c r="DT755" s="32"/>
      <c r="DU755" s="32"/>
      <c r="DV755" s="32"/>
      <c r="DW755" s="32"/>
      <c r="DX755" s="32"/>
      <c r="DY755" s="32"/>
      <c r="DZ755" s="32"/>
      <c r="EA755" s="32"/>
      <c r="EB755" s="32"/>
      <c r="EC755" s="32"/>
      <c r="ED755" s="32"/>
      <c r="EE755" s="32"/>
      <c r="EF755" s="32"/>
      <c r="EG755" s="32"/>
      <c r="EH755" s="32"/>
      <c r="EI755" s="32"/>
      <c r="EJ755" s="32"/>
      <c r="EK755" s="32"/>
      <c r="EL755" s="32"/>
      <c r="EM755" s="32"/>
      <c r="EN755" s="32"/>
      <c r="EO755" s="32"/>
      <c r="EP755" s="32"/>
      <c r="EQ755" s="32"/>
      <c r="ER755" s="32"/>
      <c r="ES755" s="32"/>
      <c r="ET755" s="32"/>
      <c r="EU755" s="32"/>
      <c r="EV755" s="32"/>
      <c r="EW755" s="32"/>
    </row>
    <row r="756" spans="1:153" s="22" customFormat="1" ht="48.75" customHeight="1" thickBot="1" x14ac:dyDescent="0.3">
      <c r="A756" s="346" t="s">
        <v>102</v>
      </c>
      <c r="B756" s="171"/>
      <c r="C756" s="139"/>
      <c r="D756" s="455" t="s">
        <v>126</v>
      </c>
      <c r="E756" s="456"/>
      <c r="F756" s="456"/>
      <c r="G756" s="456"/>
      <c r="H756" s="457"/>
      <c r="I756" s="112"/>
      <c r="J756" s="41"/>
      <c r="K756" s="41"/>
      <c r="L756" s="41"/>
      <c r="M756" s="4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F756" s="31"/>
      <c r="AG756" s="31"/>
      <c r="AH756" s="31"/>
      <c r="AI756" s="31"/>
      <c r="AJ756" s="31"/>
      <c r="AK756" s="31"/>
      <c r="AL756" s="31"/>
      <c r="AM756" s="31"/>
      <c r="AN756" s="31"/>
      <c r="AO756" s="31"/>
      <c r="AP756" s="31"/>
      <c r="AQ756" s="31"/>
      <c r="AR756" s="31"/>
      <c r="AS756" s="31"/>
      <c r="AT756" s="31"/>
      <c r="AU756" s="31"/>
      <c r="AV756" s="31"/>
      <c r="AW756" s="31"/>
      <c r="AX756" s="31"/>
      <c r="AY756" s="31"/>
      <c r="AZ756" s="31"/>
      <c r="BA756" s="31"/>
      <c r="BB756" s="31"/>
      <c r="BC756" s="31"/>
      <c r="BD756" s="31"/>
      <c r="BE756" s="31"/>
      <c r="BF756" s="31"/>
      <c r="BG756" s="31"/>
      <c r="BH756" s="31"/>
      <c r="BI756" s="31"/>
      <c r="BJ756" s="31"/>
      <c r="BK756" s="31"/>
      <c r="BL756" s="31"/>
      <c r="BM756" s="31"/>
      <c r="BN756" s="31"/>
      <c r="BO756" s="31"/>
      <c r="BP756" s="31"/>
      <c r="BQ756" s="31"/>
      <c r="BR756" s="31"/>
      <c r="BS756" s="31"/>
      <c r="BT756" s="31"/>
      <c r="BU756" s="31"/>
      <c r="BV756" s="31"/>
      <c r="BW756" s="31"/>
      <c r="BX756" s="31"/>
      <c r="BY756" s="31"/>
      <c r="BZ756" s="31"/>
      <c r="CA756" s="31"/>
      <c r="CB756" s="31"/>
      <c r="CC756" s="31"/>
      <c r="CD756" s="31"/>
      <c r="CE756" s="31"/>
      <c r="CF756" s="31"/>
      <c r="CG756" s="31"/>
      <c r="CH756" s="31"/>
      <c r="CI756" s="31"/>
      <c r="CJ756" s="31"/>
      <c r="CK756" s="31"/>
      <c r="CL756" s="31"/>
      <c r="CM756" s="31"/>
      <c r="CN756" s="31"/>
      <c r="CO756" s="31"/>
      <c r="CP756" s="31"/>
      <c r="CQ756" s="31"/>
      <c r="CR756" s="31"/>
      <c r="CS756" s="31"/>
      <c r="CT756" s="31"/>
      <c r="CU756" s="31"/>
      <c r="CV756" s="31"/>
      <c r="CW756" s="31"/>
      <c r="CX756" s="31"/>
      <c r="CY756" s="31"/>
      <c r="CZ756" s="31"/>
      <c r="DA756" s="31"/>
      <c r="DB756" s="31"/>
      <c r="DC756" s="31"/>
      <c r="DD756" s="31"/>
      <c r="DE756" s="31"/>
      <c r="DF756" s="31"/>
      <c r="DG756" s="31"/>
      <c r="DH756" s="31"/>
      <c r="DI756" s="31"/>
      <c r="DJ756" s="31"/>
      <c r="DK756" s="31"/>
      <c r="DL756" s="31"/>
      <c r="DM756" s="31"/>
      <c r="DN756" s="31"/>
      <c r="DO756" s="31"/>
      <c r="DP756" s="31"/>
      <c r="DQ756" s="31"/>
      <c r="DR756" s="31"/>
      <c r="DS756" s="31"/>
      <c r="DT756" s="31"/>
      <c r="DU756" s="31"/>
      <c r="DV756" s="31"/>
      <c r="DW756" s="31"/>
      <c r="DX756" s="31"/>
      <c r="DY756" s="31"/>
      <c r="DZ756" s="31"/>
      <c r="EA756" s="31"/>
      <c r="EB756" s="31"/>
      <c r="EC756" s="31"/>
      <c r="ED756" s="31"/>
      <c r="EE756" s="31"/>
      <c r="EF756" s="31"/>
      <c r="EG756" s="31"/>
      <c r="EH756" s="31"/>
      <c r="EI756" s="31"/>
      <c r="EJ756" s="31"/>
      <c r="EK756" s="31"/>
      <c r="EL756" s="31"/>
      <c r="EM756" s="31"/>
      <c r="EN756" s="31"/>
      <c r="EO756" s="31"/>
      <c r="EP756" s="31"/>
      <c r="EQ756" s="31"/>
      <c r="ER756" s="31"/>
      <c r="ES756" s="31"/>
      <c r="ET756" s="31"/>
      <c r="EU756" s="31"/>
      <c r="EV756" s="31"/>
      <c r="EW756" s="31"/>
    </row>
    <row r="757" spans="1:153" s="19" customFormat="1" ht="15.75" customHeight="1" x14ac:dyDescent="0.25">
      <c r="A757" s="353"/>
      <c r="B757" s="21"/>
      <c r="C757" s="21"/>
      <c r="D757" s="20"/>
      <c r="E757" s="174"/>
      <c r="F757" s="214"/>
      <c r="G757" s="174"/>
      <c r="H757" s="174"/>
      <c r="I757" s="174"/>
      <c r="J757" s="49"/>
      <c r="K757" s="49"/>
      <c r="L757" s="49"/>
      <c r="M757" s="4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</row>
    <row r="758" spans="1:153" s="14" customFormat="1" ht="18" x14ac:dyDescent="0.2">
      <c r="A758" s="346" t="s">
        <v>978</v>
      </c>
      <c r="B758" s="18"/>
      <c r="C758" s="18"/>
      <c r="D758" s="18"/>
      <c r="E758" s="56"/>
      <c r="F758" s="207"/>
      <c r="G758" s="43"/>
      <c r="H758" s="43"/>
      <c r="I758" s="43"/>
      <c r="J758" s="43"/>
      <c r="K758" s="43"/>
      <c r="L758" s="43"/>
      <c r="M758" s="43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2"/>
      <c r="BO758" s="32"/>
      <c r="BP758" s="32"/>
      <c r="BQ758" s="32"/>
      <c r="BR758" s="32"/>
      <c r="BS758" s="32"/>
      <c r="BT758" s="32"/>
      <c r="BU758" s="32"/>
      <c r="BV758" s="32"/>
      <c r="BW758" s="32"/>
      <c r="BX758" s="32"/>
      <c r="BY758" s="32"/>
      <c r="BZ758" s="32"/>
      <c r="CA758" s="32"/>
      <c r="CB758" s="32"/>
      <c r="CC758" s="32"/>
      <c r="CD758" s="32"/>
      <c r="CE758" s="32"/>
      <c r="CF758" s="32"/>
      <c r="CG758" s="32"/>
      <c r="CH758" s="32"/>
      <c r="CI758" s="32"/>
      <c r="CJ758" s="32"/>
      <c r="CK758" s="32"/>
      <c r="CL758" s="32"/>
      <c r="CM758" s="32"/>
      <c r="CN758" s="32"/>
      <c r="CO758" s="32"/>
      <c r="CP758" s="32"/>
      <c r="CQ758" s="32"/>
      <c r="CR758" s="32"/>
      <c r="CS758" s="32"/>
      <c r="CT758" s="32"/>
      <c r="CU758" s="32"/>
      <c r="CV758" s="32"/>
      <c r="CW758" s="32"/>
      <c r="CX758" s="32"/>
      <c r="CY758" s="32"/>
      <c r="CZ758" s="32"/>
      <c r="DA758" s="32"/>
      <c r="DB758" s="32"/>
      <c r="DC758" s="32"/>
      <c r="DD758" s="32"/>
      <c r="DE758" s="32"/>
      <c r="DF758" s="32"/>
      <c r="DG758" s="32"/>
      <c r="DH758" s="32"/>
      <c r="DI758" s="32"/>
      <c r="DJ758" s="32"/>
      <c r="DK758" s="32"/>
      <c r="DL758" s="32"/>
      <c r="DM758" s="32"/>
      <c r="DN758" s="32"/>
      <c r="DO758" s="32"/>
      <c r="DP758" s="32"/>
      <c r="DQ758" s="32"/>
      <c r="DR758" s="32"/>
      <c r="DS758" s="32"/>
      <c r="DT758" s="32"/>
      <c r="DU758" s="32"/>
      <c r="DV758" s="32"/>
      <c r="DW758" s="32"/>
      <c r="DX758" s="32"/>
      <c r="DY758" s="32"/>
      <c r="DZ758" s="32"/>
      <c r="EA758" s="32"/>
      <c r="EB758" s="32"/>
      <c r="EC758" s="32"/>
      <c r="ED758" s="32"/>
      <c r="EE758" s="32"/>
      <c r="EF758" s="32"/>
      <c r="EG758" s="32"/>
      <c r="EH758" s="32"/>
      <c r="EI758" s="32"/>
      <c r="EJ758" s="32"/>
      <c r="EK758" s="32"/>
      <c r="EL758" s="32"/>
      <c r="EM758" s="32"/>
      <c r="EN758" s="32"/>
      <c r="EO758" s="32"/>
      <c r="EP758" s="32"/>
      <c r="EQ758" s="32"/>
      <c r="ER758" s="32"/>
      <c r="ES758" s="32"/>
      <c r="ET758" s="32"/>
      <c r="EU758" s="32"/>
      <c r="EV758" s="32"/>
      <c r="EW758" s="32"/>
    </row>
    <row r="759" spans="1:153" s="14" customFormat="1" ht="18" x14ac:dyDescent="0.25">
      <c r="A759" s="346" t="s">
        <v>28</v>
      </c>
      <c r="B759" s="16"/>
      <c r="C759" s="16"/>
      <c r="D759" s="15"/>
      <c r="E759" s="56"/>
      <c r="F759" s="207"/>
      <c r="G759" s="43"/>
      <c r="H759" s="43"/>
      <c r="I759" s="43"/>
      <c r="J759" s="43"/>
      <c r="K759" s="43"/>
      <c r="L759" s="43"/>
      <c r="M759" s="43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2"/>
      <c r="BO759" s="32"/>
      <c r="BP759" s="32"/>
      <c r="BQ759" s="32"/>
      <c r="BR759" s="32"/>
      <c r="BS759" s="32"/>
      <c r="BT759" s="32"/>
      <c r="BU759" s="32"/>
      <c r="BV759" s="32"/>
      <c r="BW759" s="32"/>
      <c r="BX759" s="32"/>
      <c r="BY759" s="32"/>
      <c r="BZ759" s="32"/>
      <c r="CA759" s="32"/>
      <c r="CB759" s="32"/>
      <c r="CC759" s="32"/>
      <c r="CD759" s="32"/>
      <c r="CE759" s="32"/>
      <c r="CF759" s="32"/>
      <c r="CG759" s="32"/>
      <c r="CH759" s="32"/>
      <c r="CI759" s="32"/>
      <c r="CJ759" s="32"/>
      <c r="CK759" s="32"/>
      <c r="CL759" s="32"/>
      <c r="CM759" s="32"/>
      <c r="CN759" s="32"/>
      <c r="CO759" s="32"/>
      <c r="CP759" s="32"/>
      <c r="CQ759" s="32"/>
      <c r="CR759" s="32"/>
      <c r="CS759" s="32"/>
      <c r="CT759" s="32"/>
      <c r="CU759" s="32"/>
      <c r="CV759" s="32"/>
      <c r="CW759" s="32"/>
      <c r="CX759" s="32"/>
      <c r="CY759" s="32"/>
      <c r="CZ759" s="32"/>
      <c r="DA759" s="32"/>
      <c r="DB759" s="32"/>
      <c r="DC759" s="32"/>
      <c r="DD759" s="32"/>
      <c r="DE759" s="32"/>
      <c r="DF759" s="32"/>
      <c r="DG759" s="32"/>
      <c r="DH759" s="32"/>
      <c r="DI759" s="32"/>
      <c r="DJ759" s="32"/>
      <c r="DK759" s="32"/>
      <c r="DL759" s="32"/>
      <c r="DM759" s="32"/>
      <c r="DN759" s="32"/>
      <c r="DO759" s="32"/>
      <c r="DP759" s="32"/>
      <c r="DQ759" s="32"/>
      <c r="DR759" s="32"/>
      <c r="DS759" s="32"/>
      <c r="DT759" s="32"/>
      <c r="DU759" s="32"/>
      <c r="DV759" s="32"/>
      <c r="DW759" s="32"/>
      <c r="DX759" s="32"/>
      <c r="DY759" s="32"/>
      <c r="DZ759" s="32"/>
      <c r="EA759" s="32"/>
      <c r="EB759" s="32"/>
      <c r="EC759" s="32"/>
      <c r="ED759" s="32"/>
      <c r="EE759" s="32"/>
      <c r="EF759" s="32"/>
      <c r="EG759" s="32"/>
      <c r="EH759" s="32"/>
      <c r="EI759" s="32"/>
      <c r="EJ759" s="32"/>
      <c r="EK759" s="32"/>
      <c r="EL759" s="32"/>
      <c r="EM759" s="32"/>
      <c r="EN759" s="32"/>
      <c r="EO759" s="32"/>
      <c r="EP759" s="32"/>
      <c r="EQ759" s="32"/>
      <c r="ER759" s="32"/>
      <c r="ES759" s="32"/>
      <c r="ET759" s="32"/>
      <c r="EU759" s="32"/>
      <c r="EV759" s="32"/>
      <c r="EW759" s="32"/>
    </row>
    <row r="760" spans="1:153" s="14" customFormat="1" ht="12.6" customHeight="1" x14ac:dyDescent="0.25">
      <c r="A760" s="346"/>
      <c r="B760" s="16"/>
      <c r="C760" s="16"/>
      <c r="D760" s="15"/>
      <c r="E760" s="56"/>
      <c r="F760" s="207"/>
      <c r="G760" s="43"/>
      <c r="H760" s="43"/>
      <c r="I760" s="43"/>
      <c r="J760" s="43"/>
      <c r="K760" s="43"/>
      <c r="L760" s="43"/>
      <c r="M760" s="43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2"/>
      <c r="BO760" s="32"/>
      <c r="BP760" s="32"/>
      <c r="BQ760" s="32"/>
      <c r="BR760" s="32"/>
      <c r="BS760" s="32"/>
      <c r="BT760" s="32"/>
      <c r="BU760" s="32"/>
      <c r="BV760" s="32"/>
      <c r="BW760" s="32"/>
      <c r="BX760" s="32"/>
      <c r="BY760" s="32"/>
      <c r="BZ760" s="32"/>
      <c r="CA760" s="32"/>
      <c r="CB760" s="32"/>
      <c r="CC760" s="32"/>
      <c r="CD760" s="32"/>
      <c r="CE760" s="32"/>
      <c r="CF760" s="32"/>
      <c r="CG760" s="32"/>
      <c r="CH760" s="32"/>
      <c r="CI760" s="32"/>
      <c r="CJ760" s="32"/>
      <c r="CK760" s="32"/>
      <c r="CL760" s="32"/>
      <c r="CM760" s="32"/>
      <c r="CN760" s="32"/>
      <c r="CO760" s="32"/>
      <c r="CP760" s="32"/>
      <c r="CQ760" s="32"/>
      <c r="CR760" s="32"/>
      <c r="CS760" s="32"/>
      <c r="CT760" s="32"/>
      <c r="CU760" s="32"/>
      <c r="CV760" s="32"/>
      <c r="CW760" s="32"/>
      <c r="CX760" s="32"/>
      <c r="CY760" s="32"/>
      <c r="CZ760" s="32"/>
      <c r="DA760" s="32"/>
      <c r="DB760" s="32"/>
      <c r="DC760" s="32"/>
      <c r="DD760" s="32"/>
      <c r="DE760" s="32"/>
      <c r="DF760" s="32"/>
      <c r="DG760" s="32"/>
      <c r="DH760" s="32"/>
      <c r="DI760" s="32"/>
      <c r="DJ760" s="32"/>
      <c r="DK760" s="32"/>
      <c r="DL760" s="32"/>
      <c r="DM760" s="32"/>
      <c r="DN760" s="32"/>
      <c r="DO760" s="32"/>
      <c r="DP760" s="32"/>
      <c r="DQ760" s="32"/>
      <c r="DR760" s="32"/>
      <c r="DS760" s="32"/>
      <c r="DT760" s="32"/>
      <c r="DU760" s="32"/>
      <c r="DV760" s="32"/>
      <c r="DW760" s="32"/>
      <c r="DX760" s="32"/>
      <c r="DY760" s="32"/>
      <c r="DZ760" s="32"/>
      <c r="EA760" s="32"/>
      <c r="EB760" s="32"/>
      <c r="EC760" s="32"/>
      <c r="ED760" s="32"/>
      <c r="EE760" s="32"/>
      <c r="EF760" s="32"/>
      <c r="EG760" s="32"/>
      <c r="EH760" s="32"/>
      <c r="EI760" s="32"/>
      <c r="EJ760" s="32"/>
      <c r="EK760" s="32"/>
      <c r="EL760" s="32"/>
      <c r="EM760" s="32"/>
      <c r="EN760" s="32"/>
      <c r="EO760" s="32"/>
      <c r="EP760" s="32"/>
      <c r="EQ760" s="32"/>
      <c r="ER760" s="32"/>
      <c r="ES760" s="32"/>
      <c r="ET760" s="32"/>
      <c r="EU760" s="32"/>
      <c r="EV760" s="32"/>
      <c r="EW760" s="32"/>
    </row>
    <row r="761" spans="1:153" s="14" customFormat="1" ht="18.75" thickBot="1" x14ac:dyDescent="0.3">
      <c r="A761" s="354"/>
      <c r="B761" s="16"/>
      <c r="C761" s="16"/>
      <c r="D761" s="15"/>
      <c r="E761" s="56"/>
      <c r="F761" s="207"/>
      <c r="G761" s="43"/>
      <c r="H761" s="43"/>
      <c r="I761" s="43"/>
      <c r="J761" s="43"/>
      <c r="K761" s="43"/>
      <c r="L761" s="43"/>
      <c r="M761" s="43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2"/>
      <c r="BO761" s="32"/>
      <c r="BP761" s="32"/>
      <c r="BQ761" s="32"/>
      <c r="BR761" s="32"/>
      <c r="BS761" s="32"/>
      <c r="BT761" s="32"/>
      <c r="BU761" s="32"/>
      <c r="BV761" s="32"/>
      <c r="BW761" s="32"/>
      <c r="BX761" s="32"/>
      <c r="BY761" s="32"/>
      <c r="BZ761" s="32"/>
      <c r="CA761" s="32"/>
      <c r="CB761" s="32"/>
      <c r="CC761" s="32"/>
      <c r="CD761" s="32"/>
      <c r="CE761" s="32"/>
      <c r="CF761" s="32"/>
      <c r="CG761" s="32"/>
      <c r="CH761" s="32"/>
      <c r="CI761" s="32"/>
      <c r="CJ761" s="32"/>
      <c r="CK761" s="32"/>
      <c r="CL761" s="32"/>
      <c r="CM761" s="32"/>
      <c r="CN761" s="32"/>
      <c r="CO761" s="32"/>
      <c r="CP761" s="32"/>
      <c r="CQ761" s="32"/>
      <c r="CR761" s="32"/>
      <c r="CS761" s="32"/>
      <c r="CT761" s="32"/>
      <c r="CU761" s="32"/>
      <c r="CV761" s="32"/>
      <c r="CW761" s="32"/>
      <c r="CX761" s="32"/>
      <c r="CY761" s="32"/>
      <c r="CZ761" s="32"/>
      <c r="DA761" s="32"/>
      <c r="DB761" s="32"/>
      <c r="DC761" s="32"/>
      <c r="DD761" s="32"/>
      <c r="DE761" s="32"/>
      <c r="DF761" s="32"/>
      <c r="DG761" s="32"/>
      <c r="DH761" s="32"/>
      <c r="DI761" s="32"/>
      <c r="DJ761" s="32"/>
      <c r="DK761" s="32"/>
      <c r="DL761" s="32"/>
      <c r="DM761" s="32"/>
      <c r="DN761" s="32"/>
      <c r="DO761" s="32"/>
      <c r="DP761" s="32"/>
      <c r="DQ761" s="32"/>
      <c r="DR761" s="32"/>
      <c r="DS761" s="32"/>
      <c r="DT761" s="32"/>
      <c r="DU761" s="32"/>
      <c r="DV761" s="32"/>
      <c r="DW761" s="32"/>
      <c r="DX761" s="32"/>
      <c r="DY761" s="32"/>
      <c r="DZ761" s="32"/>
      <c r="EA761" s="32"/>
      <c r="EB761" s="32"/>
      <c r="EC761" s="32"/>
      <c r="ED761" s="32"/>
      <c r="EE761" s="32"/>
      <c r="EF761" s="32"/>
      <c r="EG761" s="32"/>
      <c r="EH761" s="32"/>
      <c r="EI761" s="32"/>
      <c r="EJ761" s="32"/>
      <c r="EK761" s="32"/>
      <c r="EL761" s="32"/>
      <c r="EM761" s="32"/>
      <c r="EN761" s="32"/>
      <c r="EO761" s="32"/>
      <c r="EP761" s="32"/>
      <c r="EQ761" s="32"/>
      <c r="ER761" s="32"/>
      <c r="ES761" s="32"/>
      <c r="ET761" s="32"/>
      <c r="EU761" s="32"/>
      <c r="EV761" s="32"/>
      <c r="EW761" s="32"/>
    </row>
    <row r="762" spans="1:153" s="3" customFormat="1" ht="32.450000000000003" customHeight="1" x14ac:dyDescent="0.2">
      <c r="A762" s="458" t="s">
        <v>27</v>
      </c>
      <c r="B762" s="440" t="s">
        <v>26</v>
      </c>
      <c r="C762" s="440" t="s">
        <v>25</v>
      </c>
      <c r="D762" s="440" t="s">
        <v>24</v>
      </c>
      <c r="E762" s="440" t="s">
        <v>23</v>
      </c>
      <c r="F762" s="461" t="s">
        <v>22</v>
      </c>
      <c r="G762" s="440" t="s">
        <v>1247</v>
      </c>
      <c r="H762" s="172" t="s">
        <v>21</v>
      </c>
      <c r="I762" s="172" t="s">
        <v>20</v>
      </c>
      <c r="J762" s="172" t="s">
        <v>19</v>
      </c>
      <c r="K762" s="172" t="s">
        <v>101</v>
      </c>
      <c r="L762" s="440" t="s">
        <v>18</v>
      </c>
      <c r="M762" s="442"/>
    </row>
    <row r="763" spans="1:153" s="3" customFormat="1" ht="30" customHeight="1" thickBot="1" x14ac:dyDescent="0.25">
      <c r="A763" s="459"/>
      <c r="B763" s="460"/>
      <c r="C763" s="460"/>
      <c r="D763" s="460"/>
      <c r="E763" s="460"/>
      <c r="F763" s="462"/>
      <c r="G763" s="460"/>
      <c r="H763" s="68" t="s">
        <v>94</v>
      </c>
      <c r="I763" s="68" t="s">
        <v>1056</v>
      </c>
      <c r="J763" s="68" t="s">
        <v>96</v>
      </c>
      <c r="K763" s="68" t="s">
        <v>97</v>
      </c>
      <c r="L763" s="173" t="s">
        <v>1083</v>
      </c>
      <c r="M763" s="69" t="s">
        <v>17</v>
      </c>
    </row>
    <row r="764" spans="1:153" s="12" customFormat="1" ht="25.9" customHeight="1" x14ac:dyDescent="0.25">
      <c r="A764" s="347" t="s">
        <v>16</v>
      </c>
      <c r="B764" s="463" t="s">
        <v>15</v>
      </c>
      <c r="C764" s="464"/>
      <c r="D764" s="464"/>
      <c r="E764" s="464"/>
      <c r="F764" s="465"/>
      <c r="G764" s="66"/>
      <c r="H764" s="66"/>
      <c r="I764" s="66"/>
      <c r="J764" s="66"/>
      <c r="K764" s="66"/>
      <c r="L764" s="66"/>
      <c r="M764" s="67"/>
      <c r="N764" s="33"/>
      <c r="O764" s="33"/>
      <c r="P764" s="33"/>
      <c r="Q764" s="33"/>
      <c r="R764" s="33"/>
      <c r="S764" s="33"/>
      <c r="T764" s="33"/>
      <c r="U764" s="33"/>
      <c r="V764" s="33"/>
      <c r="W764" s="33"/>
      <c r="X764" s="33"/>
      <c r="Y764" s="33"/>
      <c r="Z764" s="33"/>
      <c r="AA764" s="33"/>
      <c r="AB764" s="33"/>
      <c r="AC764" s="33"/>
      <c r="AD764" s="33"/>
      <c r="AE764" s="33"/>
      <c r="AF764" s="33"/>
      <c r="AG764" s="33"/>
      <c r="AH764" s="33"/>
      <c r="AI764" s="33"/>
      <c r="AJ764" s="33"/>
      <c r="AK764" s="33"/>
      <c r="AL764" s="33"/>
      <c r="AM764" s="33"/>
      <c r="AN764" s="33"/>
      <c r="AO764" s="33"/>
      <c r="AP764" s="33"/>
      <c r="AQ764" s="33"/>
      <c r="AR764" s="33"/>
      <c r="AS764" s="33"/>
      <c r="AT764" s="33"/>
      <c r="AU764" s="33"/>
      <c r="AV764" s="33"/>
      <c r="AW764" s="33"/>
      <c r="AX764" s="33"/>
      <c r="AY764" s="33"/>
      <c r="AZ764" s="33"/>
      <c r="BA764" s="33"/>
      <c r="BB764" s="33"/>
      <c r="BC764" s="33"/>
      <c r="BD764" s="33"/>
      <c r="BE764" s="33"/>
      <c r="BF764" s="33"/>
      <c r="BG764" s="33"/>
      <c r="BH764" s="33"/>
      <c r="BI764" s="33"/>
      <c r="BJ764" s="33"/>
      <c r="BK764" s="33"/>
      <c r="BL764" s="33"/>
      <c r="BM764" s="33"/>
      <c r="BN764" s="33"/>
      <c r="BO764" s="33"/>
      <c r="BP764" s="33"/>
      <c r="BQ764" s="33"/>
      <c r="BR764" s="33"/>
      <c r="BS764" s="33"/>
      <c r="BT764" s="33"/>
      <c r="BU764" s="33"/>
      <c r="BV764" s="33"/>
      <c r="BW764" s="33"/>
      <c r="BX764" s="33"/>
      <c r="BY764" s="33"/>
      <c r="BZ764" s="33"/>
      <c r="CA764" s="33"/>
      <c r="CB764" s="33"/>
      <c r="CC764" s="33"/>
      <c r="CD764" s="33"/>
      <c r="CE764" s="33"/>
      <c r="CF764" s="33"/>
      <c r="CG764" s="33"/>
      <c r="CH764" s="33"/>
      <c r="CI764" s="33"/>
      <c r="CJ764" s="33"/>
      <c r="CK764" s="33"/>
      <c r="CL764" s="33"/>
      <c r="CM764" s="33"/>
      <c r="CN764" s="33"/>
      <c r="CO764" s="33"/>
      <c r="CP764" s="33"/>
      <c r="CQ764" s="33"/>
      <c r="CR764" s="33"/>
      <c r="CS764" s="33"/>
      <c r="CT764" s="33"/>
      <c r="CU764" s="33"/>
      <c r="CV764" s="33"/>
      <c r="CW764" s="33"/>
      <c r="CX764" s="33"/>
      <c r="CY764" s="33"/>
      <c r="CZ764" s="33"/>
      <c r="DA764" s="33"/>
      <c r="DB764" s="33"/>
      <c r="DC764" s="33"/>
      <c r="DD764" s="33"/>
      <c r="DE764" s="33"/>
      <c r="DF764" s="33"/>
      <c r="DG764" s="33"/>
      <c r="DH764" s="33"/>
      <c r="DI764" s="33"/>
      <c r="DJ764" s="33"/>
      <c r="DK764" s="33"/>
      <c r="DL764" s="33"/>
      <c r="DM764" s="33"/>
      <c r="DN764" s="33"/>
      <c r="DO764" s="33"/>
      <c r="DP764" s="33"/>
      <c r="DQ764" s="33"/>
      <c r="DR764" s="33"/>
      <c r="DS764" s="33"/>
      <c r="DT764" s="33"/>
      <c r="DU764" s="33"/>
      <c r="DV764" s="33"/>
      <c r="DW764" s="33"/>
      <c r="DX764" s="33"/>
      <c r="DY764" s="33"/>
      <c r="DZ764" s="33"/>
      <c r="EA764" s="33"/>
      <c r="EB764" s="33"/>
      <c r="EC764" s="33"/>
      <c r="ED764" s="33"/>
      <c r="EE764" s="33"/>
      <c r="EF764" s="33"/>
      <c r="EG764" s="33"/>
      <c r="EH764" s="33"/>
      <c r="EI764" s="33"/>
      <c r="EJ764" s="33"/>
      <c r="EK764" s="33"/>
      <c r="EL764" s="33"/>
      <c r="EM764" s="33"/>
      <c r="EN764" s="33"/>
      <c r="EO764" s="33"/>
      <c r="EP764" s="33"/>
      <c r="EQ764" s="33"/>
      <c r="ER764" s="33"/>
      <c r="ES764" s="33"/>
      <c r="ET764" s="33"/>
      <c r="EU764" s="33"/>
      <c r="EV764" s="33"/>
      <c r="EW764" s="33"/>
    </row>
    <row r="765" spans="1:153" s="11" customFormat="1" ht="23.1" customHeight="1" x14ac:dyDescent="0.25">
      <c r="A765" s="348" t="s">
        <v>14</v>
      </c>
      <c r="B765" s="8" t="s">
        <v>13</v>
      </c>
      <c r="C765" s="76"/>
      <c r="D765" s="9"/>
      <c r="E765" s="40"/>
      <c r="F765" s="210"/>
      <c r="G765" s="40"/>
      <c r="H765" s="40"/>
      <c r="I765" s="40"/>
      <c r="J765" s="44"/>
      <c r="K765" s="47"/>
      <c r="L765" s="40"/>
      <c r="M765" s="62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  <c r="CK765" s="6"/>
      <c r="CL765" s="6"/>
      <c r="CM765" s="6"/>
      <c r="CN765" s="6"/>
      <c r="CO765" s="6"/>
      <c r="CP765" s="6"/>
      <c r="CQ765" s="6"/>
      <c r="CR765" s="6"/>
      <c r="CS765" s="6"/>
      <c r="CT765" s="6"/>
      <c r="CU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  <c r="EB765" s="6"/>
      <c r="EC765" s="6"/>
      <c r="ED765" s="6"/>
      <c r="EE765" s="6"/>
      <c r="EF765" s="6"/>
      <c r="EG765" s="6"/>
      <c r="EH765" s="6"/>
      <c r="EI765" s="6"/>
      <c r="EJ765" s="6"/>
      <c r="EK765" s="6"/>
      <c r="EL765" s="6"/>
      <c r="EM765" s="6"/>
      <c r="EN765" s="6"/>
      <c r="EO765" s="6"/>
      <c r="EP765" s="6"/>
      <c r="EQ765" s="6"/>
      <c r="ER765" s="6"/>
      <c r="ES765" s="6"/>
      <c r="ET765" s="6"/>
      <c r="EU765" s="6"/>
      <c r="EV765" s="6"/>
      <c r="EW765" s="6"/>
    </row>
    <row r="766" spans="1:153" s="10" customFormat="1" ht="23.1" customHeight="1" x14ac:dyDescent="0.25">
      <c r="A766" s="348" t="s">
        <v>12</v>
      </c>
      <c r="B766" s="8" t="s">
        <v>11</v>
      </c>
      <c r="C766" s="76" t="s">
        <v>1170</v>
      </c>
      <c r="D766" s="9" t="s">
        <v>3</v>
      </c>
      <c r="E766" s="40">
        <v>1</v>
      </c>
      <c r="F766" s="210">
        <f>G766/E766</f>
        <v>257.62</v>
      </c>
      <c r="G766" s="379">
        <f>257620/1000</f>
        <v>257.62</v>
      </c>
      <c r="H766" s="379">
        <f t="shared" ref="H766:H778" si="60">G766</f>
        <v>257.62</v>
      </c>
      <c r="I766" s="379"/>
      <c r="J766" s="379"/>
      <c r="K766" s="379"/>
      <c r="L766" s="379">
        <f t="shared" ref="L766:L778" si="61">H766</f>
        <v>257.62</v>
      </c>
      <c r="M766" s="64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  <c r="CK766" s="6"/>
      <c r="CL766" s="6"/>
      <c r="CM766" s="6"/>
      <c r="CN766" s="6"/>
      <c r="CO766" s="6"/>
      <c r="CP766" s="6"/>
      <c r="CQ766" s="6"/>
      <c r="CR766" s="6"/>
      <c r="CS766" s="6"/>
      <c r="CT766" s="6"/>
      <c r="CU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  <c r="EB766" s="6"/>
      <c r="EC766" s="6"/>
      <c r="ED766" s="6"/>
      <c r="EE766" s="6"/>
      <c r="EF766" s="6"/>
      <c r="EG766" s="6"/>
      <c r="EH766" s="6"/>
      <c r="EI766" s="6"/>
      <c r="EJ766" s="6"/>
      <c r="EK766" s="6"/>
      <c r="EL766" s="6"/>
      <c r="EM766" s="6"/>
      <c r="EN766" s="6"/>
      <c r="EO766" s="6"/>
      <c r="EP766" s="6"/>
      <c r="EQ766" s="6"/>
      <c r="ER766" s="6"/>
      <c r="ES766" s="6"/>
      <c r="ET766" s="6"/>
      <c r="EU766" s="6"/>
      <c r="EV766" s="6"/>
      <c r="EW766" s="6"/>
    </row>
    <row r="767" spans="1:153" s="10" customFormat="1" ht="22.5" customHeight="1" x14ac:dyDescent="0.25">
      <c r="A767" s="348" t="s">
        <v>82</v>
      </c>
      <c r="B767" s="449" t="s">
        <v>9</v>
      </c>
      <c r="C767" s="76"/>
      <c r="D767" s="9"/>
      <c r="E767" s="40"/>
      <c r="F767" s="210"/>
      <c r="G767" s="379"/>
      <c r="H767" s="379"/>
      <c r="I767" s="379"/>
      <c r="J767" s="379"/>
      <c r="K767" s="379"/>
      <c r="L767" s="379"/>
      <c r="M767" s="64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  <c r="CK767" s="6"/>
      <c r="CL767" s="6"/>
      <c r="CM767" s="6"/>
      <c r="CN767" s="6"/>
      <c r="CO767" s="6"/>
      <c r="CP767" s="6"/>
      <c r="CQ767" s="6"/>
      <c r="CR767" s="6"/>
      <c r="CS767" s="6"/>
      <c r="CT767" s="6"/>
      <c r="CU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  <c r="EB767" s="6"/>
      <c r="EC767" s="6"/>
      <c r="ED767" s="6"/>
      <c r="EE767" s="6"/>
      <c r="EF767" s="6"/>
      <c r="EG767" s="6"/>
      <c r="EH767" s="6"/>
      <c r="EI767" s="6"/>
      <c r="EJ767" s="6"/>
      <c r="EK767" s="6"/>
      <c r="EL767" s="6"/>
      <c r="EM767" s="6"/>
      <c r="EN767" s="6"/>
      <c r="EO767" s="6"/>
      <c r="EP767" s="6"/>
      <c r="EQ767" s="6"/>
      <c r="ER767" s="6"/>
      <c r="ES767" s="6"/>
      <c r="ET767" s="6"/>
      <c r="EU767" s="6"/>
      <c r="EV767" s="6"/>
      <c r="EW767" s="6"/>
    </row>
    <row r="768" spans="1:153" s="10" customFormat="1" ht="22.5" hidden="1" customHeight="1" x14ac:dyDescent="0.25">
      <c r="A768" s="348" t="s">
        <v>237</v>
      </c>
      <c r="B768" s="479"/>
      <c r="C768" s="76"/>
      <c r="D768" s="9"/>
      <c r="E768" s="40"/>
      <c r="F768" s="210"/>
      <c r="G768" s="379"/>
      <c r="H768" s="379"/>
      <c r="I768" s="379"/>
      <c r="J768" s="379"/>
      <c r="K768" s="379"/>
      <c r="L768" s="379"/>
      <c r="M768" s="64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  <c r="CK768" s="6"/>
      <c r="CL768" s="6"/>
      <c r="CM768" s="6"/>
      <c r="CN768" s="6"/>
      <c r="CO768" s="6"/>
      <c r="CP768" s="6"/>
      <c r="CQ768" s="6"/>
      <c r="CR768" s="6"/>
      <c r="CS768" s="6"/>
      <c r="CT768" s="6"/>
      <c r="CU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  <c r="EB768" s="6"/>
      <c r="EC768" s="6"/>
      <c r="ED768" s="6"/>
      <c r="EE768" s="6"/>
      <c r="EF768" s="6"/>
      <c r="EG768" s="6"/>
      <c r="EH768" s="6"/>
      <c r="EI768" s="6"/>
      <c r="EJ768" s="6"/>
      <c r="EK768" s="6"/>
      <c r="EL768" s="6"/>
      <c r="EM768" s="6"/>
      <c r="EN768" s="6"/>
      <c r="EO768" s="6"/>
      <c r="EP768" s="6"/>
      <c r="EQ768" s="6"/>
      <c r="ER768" s="6"/>
      <c r="ES768" s="6"/>
      <c r="ET768" s="6"/>
      <c r="EU768" s="6"/>
      <c r="EV768" s="6"/>
      <c r="EW768" s="6"/>
    </row>
    <row r="769" spans="1:153" s="10" customFormat="1" ht="22.5" hidden="1" customHeight="1" x14ac:dyDescent="0.25">
      <c r="A769" s="348" t="s">
        <v>241</v>
      </c>
      <c r="B769" s="450"/>
      <c r="C769" s="76"/>
      <c r="D769" s="9"/>
      <c r="E769" s="40"/>
      <c r="F769" s="210"/>
      <c r="G769" s="379"/>
      <c r="H769" s="379"/>
      <c r="I769" s="379"/>
      <c r="J769" s="379"/>
      <c r="K769" s="379"/>
      <c r="L769" s="379"/>
      <c r="M769" s="64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  <c r="CK769" s="6"/>
      <c r="CL769" s="6"/>
      <c r="CM769" s="6"/>
      <c r="CN769" s="6"/>
      <c r="CO769" s="6"/>
      <c r="CP769" s="6"/>
      <c r="CQ769" s="6"/>
      <c r="CR769" s="6"/>
      <c r="CS769" s="6"/>
      <c r="CT769" s="6"/>
      <c r="CU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  <c r="EB769" s="6"/>
      <c r="EC769" s="6"/>
      <c r="ED769" s="6"/>
      <c r="EE769" s="6"/>
      <c r="EF769" s="6"/>
      <c r="EG769" s="6"/>
      <c r="EH769" s="6"/>
      <c r="EI769" s="6"/>
      <c r="EJ769" s="6"/>
      <c r="EK769" s="6"/>
      <c r="EL769" s="6"/>
      <c r="EM769" s="6"/>
      <c r="EN769" s="6"/>
      <c r="EO769" s="6"/>
      <c r="EP769" s="6"/>
      <c r="EQ769" s="6"/>
      <c r="ER769" s="6"/>
      <c r="ES769" s="6"/>
      <c r="ET769" s="6"/>
      <c r="EU769" s="6"/>
      <c r="EV769" s="6"/>
      <c r="EW769" s="6"/>
    </row>
    <row r="770" spans="1:153" s="10" customFormat="1" ht="18.75" customHeight="1" x14ac:dyDescent="0.25">
      <c r="A770" s="348" t="s">
        <v>83</v>
      </c>
      <c r="B770" s="449" t="s">
        <v>4</v>
      </c>
      <c r="C770" s="76" t="s">
        <v>261</v>
      </c>
      <c r="D770" s="9" t="s">
        <v>3</v>
      </c>
      <c r="E770" s="40">
        <v>1</v>
      </c>
      <c r="F770" s="210">
        <v>48841</v>
      </c>
      <c r="G770" s="379">
        <f>E770*F770/1000</f>
        <v>48.841000000000001</v>
      </c>
      <c r="H770" s="379">
        <f t="shared" si="60"/>
        <v>48.841000000000001</v>
      </c>
      <c r="I770" s="379"/>
      <c r="J770" s="379"/>
      <c r="K770" s="379"/>
      <c r="L770" s="379">
        <f t="shared" si="61"/>
        <v>48.841000000000001</v>
      </c>
      <c r="M770" s="64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  <c r="CK770" s="6"/>
      <c r="CL770" s="6"/>
      <c r="CM770" s="6"/>
      <c r="CN770" s="6"/>
      <c r="CO770" s="6"/>
      <c r="CP770" s="6"/>
      <c r="CQ770" s="6"/>
      <c r="CR770" s="6"/>
      <c r="CS770" s="6"/>
      <c r="CT770" s="6"/>
      <c r="CU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  <c r="EB770" s="6"/>
      <c r="EC770" s="6"/>
      <c r="ED770" s="6"/>
      <c r="EE770" s="6"/>
      <c r="EF770" s="6"/>
      <c r="EG770" s="6"/>
      <c r="EH770" s="6"/>
      <c r="EI770" s="6"/>
      <c r="EJ770" s="6"/>
      <c r="EK770" s="6"/>
      <c r="EL770" s="6"/>
      <c r="EM770" s="6"/>
      <c r="EN770" s="6"/>
      <c r="EO770" s="6"/>
      <c r="EP770" s="6"/>
      <c r="EQ770" s="6"/>
      <c r="ER770" s="6"/>
      <c r="ES770" s="6"/>
      <c r="ET770" s="6"/>
      <c r="EU770" s="6"/>
      <c r="EV770" s="6"/>
      <c r="EW770" s="6"/>
    </row>
    <row r="771" spans="1:153" s="13" customFormat="1" ht="18.75" hidden="1" customHeight="1" x14ac:dyDescent="0.25">
      <c r="A771" s="348" t="s">
        <v>238</v>
      </c>
      <c r="B771" s="450"/>
      <c r="C771" s="76"/>
      <c r="D771" s="9"/>
      <c r="E771" s="40"/>
      <c r="F771" s="210"/>
      <c r="G771" s="379"/>
      <c r="H771" s="379"/>
      <c r="I771" s="379"/>
      <c r="J771" s="379"/>
      <c r="K771" s="379"/>
      <c r="L771" s="379"/>
      <c r="M771" s="64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  <c r="CK771" s="6"/>
      <c r="CL771" s="6"/>
      <c r="CM771" s="6"/>
      <c r="CN771" s="6"/>
      <c r="CO771" s="6"/>
      <c r="CP771" s="6"/>
      <c r="CQ771" s="6"/>
      <c r="CR771" s="6"/>
      <c r="CS771" s="6"/>
      <c r="CT771" s="6"/>
      <c r="CU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  <c r="EB771" s="6"/>
      <c r="EC771" s="6"/>
      <c r="ED771" s="6"/>
      <c r="EE771" s="6"/>
      <c r="EF771" s="6"/>
      <c r="EG771" s="6"/>
      <c r="EH771" s="6"/>
      <c r="EI771" s="6"/>
      <c r="EJ771" s="6"/>
      <c r="EK771" s="6"/>
      <c r="EL771" s="6"/>
      <c r="EM771" s="6"/>
      <c r="EN771" s="6"/>
      <c r="EO771" s="6"/>
      <c r="EP771" s="6"/>
      <c r="EQ771" s="6"/>
      <c r="ER771" s="6"/>
      <c r="ES771" s="6"/>
      <c r="ET771" s="6"/>
      <c r="EU771" s="6"/>
      <c r="EV771" s="6"/>
      <c r="EW771" s="6"/>
    </row>
    <row r="772" spans="1:153" s="13" customFormat="1" ht="18" hidden="1" customHeight="1" x14ac:dyDescent="0.25">
      <c r="A772" s="348" t="s">
        <v>31</v>
      </c>
      <c r="B772" s="449" t="s">
        <v>6</v>
      </c>
      <c r="C772" s="76"/>
      <c r="D772" s="9"/>
      <c r="E772" s="40"/>
      <c r="F772" s="210"/>
      <c r="G772" s="379"/>
      <c r="H772" s="379"/>
      <c r="I772" s="379"/>
      <c r="J772" s="379"/>
      <c r="K772" s="379"/>
      <c r="L772" s="379"/>
      <c r="M772" s="64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  <c r="CK772" s="6"/>
      <c r="CL772" s="6"/>
      <c r="CM772" s="6"/>
      <c r="CN772" s="6"/>
      <c r="CO772" s="6"/>
      <c r="CP772" s="6"/>
      <c r="CQ772" s="6"/>
      <c r="CR772" s="6"/>
      <c r="CS772" s="6"/>
      <c r="CT772" s="6"/>
      <c r="CU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  <c r="EB772" s="6"/>
      <c r="EC772" s="6"/>
      <c r="ED772" s="6"/>
      <c r="EE772" s="6"/>
      <c r="EF772" s="6"/>
      <c r="EG772" s="6"/>
      <c r="EH772" s="6"/>
      <c r="EI772" s="6"/>
      <c r="EJ772" s="6"/>
      <c r="EK772" s="6"/>
      <c r="EL772" s="6"/>
      <c r="EM772" s="6"/>
      <c r="EN772" s="6"/>
      <c r="EO772" s="6"/>
      <c r="EP772" s="6"/>
      <c r="EQ772" s="6"/>
      <c r="ER772" s="6"/>
      <c r="ES772" s="6"/>
      <c r="ET772" s="6"/>
      <c r="EU772" s="6"/>
      <c r="EV772" s="6"/>
      <c r="EW772" s="6"/>
    </row>
    <row r="773" spans="1:153" s="13" customFormat="1" ht="18" hidden="1" customHeight="1" x14ac:dyDescent="0.25">
      <c r="A773" s="348" t="s">
        <v>234</v>
      </c>
      <c r="B773" s="479"/>
      <c r="C773" s="76"/>
      <c r="D773" s="9"/>
      <c r="E773" s="40"/>
      <c r="F773" s="210"/>
      <c r="G773" s="379"/>
      <c r="H773" s="379"/>
      <c r="I773" s="379"/>
      <c r="J773" s="379"/>
      <c r="K773" s="379"/>
      <c r="L773" s="379"/>
      <c r="M773" s="64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  <c r="CK773" s="6"/>
      <c r="CL773" s="6"/>
      <c r="CM773" s="6"/>
      <c r="CN773" s="6"/>
      <c r="CO773" s="6"/>
      <c r="CP773" s="6"/>
      <c r="CQ773" s="6"/>
      <c r="CR773" s="6"/>
      <c r="CS773" s="6"/>
      <c r="CT773" s="6"/>
      <c r="CU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  <c r="EB773" s="6"/>
      <c r="EC773" s="6"/>
      <c r="ED773" s="6"/>
      <c r="EE773" s="6"/>
      <c r="EF773" s="6"/>
      <c r="EG773" s="6"/>
      <c r="EH773" s="6"/>
      <c r="EI773" s="6"/>
      <c r="EJ773" s="6"/>
      <c r="EK773" s="6"/>
      <c r="EL773" s="6"/>
      <c r="EM773" s="6"/>
      <c r="EN773" s="6"/>
      <c r="EO773" s="6"/>
      <c r="EP773" s="6"/>
      <c r="EQ773" s="6"/>
      <c r="ER773" s="6"/>
      <c r="ES773" s="6"/>
      <c r="ET773" s="6"/>
      <c r="EU773" s="6"/>
      <c r="EV773" s="6"/>
      <c r="EW773" s="6"/>
    </row>
    <row r="774" spans="1:153" s="13" customFormat="1" ht="18" hidden="1" customHeight="1" x14ac:dyDescent="0.25">
      <c r="A774" s="348" t="s">
        <v>235</v>
      </c>
      <c r="B774" s="479"/>
      <c r="C774" s="76"/>
      <c r="D774" s="9"/>
      <c r="E774" s="40"/>
      <c r="F774" s="210"/>
      <c r="G774" s="379"/>
      <c r="H774" s="379"/>
      <c r="I774" s="379"/>
      <c r="J774" s="379"/>
      <c r="K774" s="379"/>
      <c r="L774" s="379"/>
      <c r="M774" s="64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  <c r="CK774" s="6"/>
      <c r="CL774" s="6"/>
      <c r="CM774" s="6"/>
      <c r="CN774" s="6"/>
      <c r="CO774" s="6"/>
      <c r="CP774" s="6"/>
      <c r="CQ774" s="6"/>
      <c r="CR774" s="6"/>
      <c r="CS774" s="6"/>
      <c r="CT774" s="6"/>
      <c r="CU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  <c r="EB774" s="6"/>
      <c r="EC774" s="6"/>
      <c r="ED774" s="6"/>
      <c r="EE774" s="6"/>
      <c r="EF774" s="6"/>
      <c r="EG774" s="6"/>
      <c r="EH774" s="6"/>
      <c r="EI774" s="6"/>
      <c r="EJ774" s="6"/>
      <c r="EK774" s="6"/>
      <c r="EL774" s="6"/>
      <c r="EM774" s="6"/>
      <c r="EN774" s="6"/>
      <c r="EO774" s="6"/>
      <c r="EP774" s="6"/>
      <c r="EQ774" s="6"/>
      <c r="ER774" s="6"/>
      <c r="ES774" s="6"/>
      <c r="ET774" s="6"/>
      <c r="EU774" s="6"/>
      <c r="EV774" s="6"/>
      <c r="EW774" s="6"/>
    </row>
    <row r="775" spans="1:153" s="13" customFormat="1" ht="18" hidden="1" customHeight="1" x14ac:dyDescent="0.25">
      <c r="A775" s="348" t="s">
        <v>236</v>
      </c>
      <c r="B775" s="479"/>
      <c r="C775" s="76"/>
      <c r="D775" s="9"/>
      <c r="E775" s="40"/>
      <c r="F775" s="210"/>
      <c r="G775" s="379"/>
      <c r="H775" s="379"/>
      <c r="I775" s="379"/>
      <c r="J775" s="379"/>
      <c r="K775" s="379"/>
      <c r="L775" s="379"/>
      <c r="M775" s="64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  <c r="CK775" s="6"/>
      <c r="CL775" s="6"/>
      <c r="CM775" s="6"/>
      <c r="CN775" s="6"/>
      <c r="CO775" s="6"/>
      <c r="CP775" s="6"/>
      <c r="CQ775" s="6"/>
      <c r="CR775" s="6"/>
      <c r="CS775" s="6"/>
      <c r="CT775" s="6"/>
      <c r="CU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  <c r="EB775" s="6"/>
      <c r="EC775" s="6"/>
      <c r="ED775" s="6"/>
      <c r="EE775" s="6"/>
      <c r="EF775" s="6"/>
      <c r="EG775" s="6"/>
      <c r="EH775" s="6"/>
      <c r="EI775" s="6"/>
      <c r="EJ775" s="6"/>
      <c r="EK775" s="6"/>
      <c r="EL775" s="6"/>
      <c r="EM775" s="6"/>
      <c r="EN775" s="6"/>
      <c r="EO775" s="6"/>
      <c r="EP775" s="6"/>
      <c r="EQ775" s="6"/>
      <c r="ER775" s="6"/>
      <c r="ES775" s="6"/>
      <c r="ET775" s="6"/>
      <c r="EU775" s="6"/>
      <c r="EV775" s="6"/>
      <c r="EW775" s="6"/>
    </row>
    <row r="776" spans="1:153" s="13" customFormat="1" ht="18" hidden="1" customHeight="1" x14ac:dyDescent="0.25">
      <c r="A776" s="348" t="s">
        <v>239</v>
      </c>
      <c r="B776" s="479"/>
      <c r="C776" s="76"/>
      <c r="D776" s="9"/>
      <c r="E776" s="40"/>
      <c r="F776" s="210"/>
      <c r="G776" s="379"/>
      <c r="H776" s="379"/>
      <c r="I776" s="379"/>
      <c r="J776" s="379"/>
      <c r="K776" s="379"/>
      <c r="L776" s="379"/>
      <c r="M776" s="64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  <c r="CK776" s="6"/>
      <c r="CL776" s="6"/>
      <c r="CM776" s="6"/>
      <c r="CN776" s="6"/>
      <c r="CO776" s="6"/>
      <c r="CP776" s="6"/>
      <c r="CQ776" s="6"/>
      <c r="CR776" s="6"/>
      <c r="CS776" s="6"/>
      <c r="CT776" s="6"/>
      <c r="CU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  <c r="EB776" s="6"/>
      <c r="EC776" s="6"/>
      <c r="ED776" s="6"/>
      <c r="EE776" s="6"/>
      <c r="EF776" s="6"/>
      <c r="EG776" s="6"/>
      <c r="EH776" s="6"/>
      <c r="EI776" s="6"/>
      <c r="EJ776" s="6"/>
      <c r="EK776" s="6"/>
      <c r="EL776" s="6"/>
      <c r="EM776" s="6"/>
      <c r="EN776" s="6"/>
      <c r="EO776" s="6"/>
      <c r="EP776" s="6"/>
      <c r="EQ776" s="6"/>
      <c r="ER776" s="6"/>
      <c r="ES776" s="6"/>
      <c r="ET776" s="6"/>
      <c r="EU776" s="6"/>
      <c r="EV776" s="6"/>
      <c r="EW776" s="6"/>
    </row>
    <row r="777" spans="1:153" s="13" customFormat="1" ht="18" customHeight="1" x14ac:dyDescent="0.25">
      <c r="A777" s="348" t="s">
        <v>240</v>
      </c>
      <c r="B777" s="450"/>
      <c r="C777" s="76" t="s">
        <v>260</v>
      </c>
      <c r="D777" s="9" t="s">
        <v>2</v>
      </c>
      <c r="E777" s="40">
        <v>1397</v>
      </c>
      <c r="F777" s="210">
        <f>G777/E777</f>
        <v>9.6267000715819617E-2</v>
      </c>
      <c r="G777" s="379">
        <f>134485/1000</f>
        <v>134.48500000000001</v>
      </c>
      <c r="H777" s="379">
        <f t="shared" si="60"/>
        <v>134.48500000000001</v>
      </c>
      <c r="I777" s="379"/>
      <c r="J777" s="379"/>
      <c r="K777" s="379"/>
      <c r="L777" s="379">
        <f t="shared" si="61"/>
        <v>134.48500000000001</v>
      </c>
      <c r="M777" s="64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  <c r="CK777" s="6"/>
      <c r="CL777" s="6"/>
      <c r="CM777" s="6"/>
      <c r="CN777" s="6"/>
      <c r="CO777" s="6"/>
      <c r="CP777" s="6"/>
      <c r="CQ777" s="6"/>
      <c r="CR777" s="6"/>
      <c r="CS777" s="6"/>
      <c r="CT777" s="6"/>
      <c r="CU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  <c r="EB777" s="6"/>
      <c r="EC777" s="6"/>
      <c r="ED777" s="6"/>
      <c r="EE777" s="6"/>
      <c r="EF777" s="6"/>
      <c r="EG777" s="6"/>
      <c r="EH777" s="6"/>
      <c r="EI777" s="6"/>
      <c r="EJ777" s="6"/>
      <c r="EK777" s="6"/>
      <c r="EL777" s="6"/>
      <c r="EM777" s="6"/>
      <c r="EN777" s="6"/>
      <c r="EO777" s="6"/>
      <c r="EP777" s="6"/>
      <c r="EQ777" s="6"/>
      <c r="ER777" s="6"/>
      <c r="ES777" s="6"/>
      <c r="ET777" s="6"/>
      <c r="EU777" s="6"/>
      <c r="EV777" s="6"/>
      <c r="EW777" s="6"/>
    </row>
    <row r="778" spans="1:153" s="13" customFormat="1" ht="23.1" customHeight="1" x14ac:dyDescent="0.25">
      <c r="A778" s="348" t="s">
        <v>30</v>
      </c>
      <c r="B778" s="76" t="s">
        <v>5</v>
      </c>
      <c r="C778" s="76" t="s">
        <v>1171</v>
      </c>
      <c r="D778" s="9" t="s">
        <v>3</v>
      </c>
      <c r="E778" s="40">
        <v>2</v>
      </c>
      <c r="F778" s="210">
        <f>G778/E778</f>
        <v>13.45</v>
      </c>
      <c r="G778" s="379">
        <f>26900/1000</f>
        <v>26.9</v>
      </c>
      <c r="H778" s="379">
        <f t="shared" si="60"/>
        <v>26.9</v>
      </c>
      <c r="I778" s="379"/>
      <c r="J778" s="379"/>
      <c r="K778" s="379"/>
      <c r="L778" s="379">
        <f t="shared" si="61"/>
        <v>26.9</v>
      </c>
      <c r="M778" s="64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  <c r="EB778" s="6"/>
      <c r="EC778" s="6"/>
      <c r="ED778" s="6"/>
      <c r="EE778" s="6"/>
      <c r="EF778" s="6"/>
      <c r="EG778" s="6"/>
      <c r="EH778" s="6"/>
      <c r="EI778" s="6"/>
      <c r="EJ778" s="6"/>
      <c r="EK778" s="6"/>
      <c r="EL778" s="6"/>
      <c r="EM778" s="6"/>
      <c r="EN778" s="6"/>
      <c r="EO778" s="6"/>
      <c r="EP778" s="6"/>
      <c r="EQ778" s="6"/>
      <c r="ER778" s="6"/>
      <c r="ES778" s="6"/>
      <c r="ET778" s="6"/>
      <c r="EU778" s="6"/>
      <c r="EV778" s="6"/>
      <c r="EW778" s="6"/>
    </row>
    <row r="779" spans="1:153" ht="12" customHeight="1" thickBot="1" x14ac:dyDescent="0.25">
      <c r="A779" s="349"/>
      <c r="B779" s="82"/>
      <c r="C779" s="82"/>
      <c r="D779" s="83"/>
      <c r="E779" s="83"/>
      <c r="F779" s="215"/>
      <c r="G779" s="388"/>
      <c r="H779" s="386"/>
      <c r="I779" s="386"/>
      <c r="J779" s="382"/>
      <c r="K779" s="386"/>
      <c r="L779" s="386"/>
      <c r="M779" s="62"/>
    </row>
    <row r="780" spans="1:153" s="5" customFormat="1" ht="25.9" customHeight="1" thickBot="1" x14ac:dyDescent="0.25">
      <c r="A780" s="350" t="s">
        <v>1</v>
      </c>
      <c r="B780" s="451" t="s">
        <v>0</v>
      </c>
      <c r="C780" s="451"/>
      <c r="D780" s="451"/>
      <c r="E780" s="71"/>
      <c r="F780" s="212"/>
      <c r="G780" s="381">
        <f t="shared" ref="G780:M780" si="62">SUM(G765:G778)</f>
        <v>467.846</v>
      </c>
      <c r="H780" s="381">
        <f t="shared" si="62"/>
        <v>467.846</v>
      </c>
      <c r="I780" s="381">
        <f t="shared" si="62"/>
        <v>0</v>
      </c>
      <c r="J780" s="381">
        <f t="shared" si="62"/>
        <v>0</v>
      </c>
      <c r="K780" s="381">
        <f t="shared" si="62"/>
        <v>0</v>
      </c>
      <c r="L780" s="381">
        <f t="shared" si="62"/>
        <v>467.846</v>
      </c>
      <c r="M780" s="61">
        <f t="shared" si="62"/>
        <v>0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</row>
    <row r="782" spans="1:153" ht="18.75" thickBot="1" x14ac:dyDescent="0.25">
      <c r="A782" s="346" t="str">
        <f>A19</f>
        <v>Costuri investitionale unitare pentru etapa 2014-2023</v>
      </c>
      <c r="F782" s="52"/>
      <c r="L782" s="1"/>
      <c r="M782" s="1"/>
    </row>
    <row r="783" spans="1:153" ht="40.5" customHeight="1" thickBot="1" x14ac:dyDescent="0.25">
      <c r="A783" s="466" t="s">
        <v>1118</v>
      </c>
      <c r="B783" s="263" t="s">
        <v>1119</v>
      </c>
      <c r="C783" s="263" t="s">
        <v>1249</v>
      </c>
      <c r="D783" s="468" t="s">
        <v>1120</v>
      </c>
      <c r="E783" s="469"/>
      <c r="F783" s="470" t="s">
        <v>1250</v>
      </c>
      <c r="G783" s="470"/>
      <c r="H783" s="471" t="s">
        <v>1251</v>
      </c>
      <c r="I783" s="471"/>
      <c r="L783" s="275" t="s">
        <v>1252</v>
      </c>
      <c r="N783" s="27"/>
    </row>
    <row r="784" spans="1:153" ht="16.5" thickBot="1" x14ac:dyDescent="0.25">
      <c r="A784" s="467"/>
      <c r="B784" s="265">
        <v>2210</v>
      </c>
      <c r="C784" s="266">
        <f>SUM(L765:L766)/B784</f>
        <v>0.11657013574660634</v>
      </c>
      <c r="D784" s="472">
        <v>185</v>
      </c>
      <c r="E784" s="473"/>
      <c r="F784" s="482">
        <f>SUM(L767:L778)/D784</f>
        <v>1.136356756756757</v>
      </c>
      <c r="G784" s="482"/>
      <c r="H784" s="475">
        <f>H780/B784</f>
        <v>0.2116950226244344</v>
      </c>
      <c r="I784" s="475"/>
      <c r="L784" s="268">
        <f>H784*$O$2</f>
        <v>1.0483137520361991</v>
      </c>
      <c r="N784" s="27"/>
    </row>
    <row r="785" spans="1:153" ht="11.25" customHeight="1" thickBot="1" x14ac:dyDescent="0.25"/>
    <row r="786" spans="1:153" s="22" customFormat="1" ht="25.9" customHeight="1" thickBot="1" x14ac:dyDescent="0.3">
      <c r="A786" s="346" t="s">
        <v>29</v>
      </c>
      <c r="B786" s="171"/>
      <c r="C786" s="171"/>
      <c r="D786" s="452" t="s">
        <v>104</v>
      </c>
      <c r="E786" s="453"/>
      <c r="F786" s="453"/>
      <c r="G786" s="454"/>
      <c r="H786" s="41"/>
      <c r="I786" s="41"/>
      <c r="J786" s="41"/>
      <c r="K786" s="41"/>
      <c r="L786" s="41"/>
      <c r="M786" s="4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F786" s="31"/>
      <c r="AG786" s="31"/>
      <c r="AH786" s="31"/>
      <c r="AI786" s="31"/>
      <c r="AJ786" s="31"/>
      <c r="AK786" s="31"/>
      <c r="AL786" s="31"/>
      <c r="AM786" s="31"/>
      <c r="AN786" s="31"/>
      <c r="AO786" s="31"/>
      <c r="AP786" s="31"/>
      <c r="AQ786" s="31"/>
      <c r="AR786" s="31"/>
      <c r="AS786" s="31"/>
      <c r="AT786" s="31"/>
      <c r="AU786" s="31"/>
      <c r="AV786" s="31"/>
      <c r="AW786" s="31"/>
      <c r="AX786" s="31"/>
      <c r="AY786" s="31"/>
      <c r="AZ786" s="31"/>
      <c r="BA786" s="31"/>
      <c r="BB786" s="31"/>
      <c r="BC786" s="31"/>
      <c r="BD786" s="31"/>
      <c r="BE786" s="31"/>
      <c r="BF786" s="31"/>
      <c r="BG786" s="31"/>
      <c r="BH786" s="31"/>
      <c r="BI786" s="31"/>
      <c r="BJ786" s="31"/>
      <c r="BK786" s="31"/>
      <c r="BL786" s="31"/>
      <c r="BM786" s="31"/>
      <c r="BN786" s="31"/>
      <c r="BO786" s="31"/>
      <c r="BP786" s="31"/>
      <c r="BQ786" s="31"/>
      <c r="BR786" s="31"/>
      <c r="BS786" s="31"/>
      <c r="BT786" s="31"/>
      <c r="BU786" s="31"/>
      <c r="BV786" s="31"/>
      <c r="BW786" s="31"/>
      <c r="BX786" s="31"/>
      <c r="BY786" s="31"/>
      <c r="BZ786" s="31"/>
      <c r="CA786" s="31"/>
      <c r="CB786" s="31"/>
      <c r="CC786" s="31"/>
      <c r="CD786" s="31"/>
      <c r="CE786" s="31"/>
      <c r="CF786" s="31"/>
      <c r="CG786" s="31"/>
      <c r="CH786" s="31"/>
      <c r="CI786" s="31"/>
      <c r="CJ786" s="31"/>
      <c r="CK786" s="31"/>
      <c r="CL786" s="31"/>
      <c r="CM786" s="31"/>
      <c r="CN786" s="31"/>
      <c r="CO786" s="31"/>
      <c r="CP786" s="31"/>
      <c r="CQ786" s="31"/>
      <c r="CR786" s="31"/>
      <c r="CS786" s="31"/>
      <c r="CT786" s="31"/>
      <c r="CU786" s="31"/>
      <c r="CV786" s="31"/>
      <c r="CW786" s="31"/>
      <c r="CX786" s="31"/>
      <c r="CY786" s="31"/>
      <c r="CZ786" s="31"/>
      <c r="DA786" s="31"/>
      <c r="DB786" s="31"/>
      <c r="DC786" s="31"/>
      <c r="DD786" s="31"/>
      <c r="DE786" s="31"/>
      <c r="DF786" s="31"/>
      <c r="DG786" s="31"/>
      <c r="DH786" s="31"/>
      <c r="DI786" s="31"/>
      <c r="DJ786" s="31"/>
      <c r="DK786" s="31"/>
      <c r="DL786" s="31"/>
      <c r="DM786" s="31"/>
      <c r="DN786" s="31"/>
      <c r="DO786" s="31"/>
      <c r="DP786" s="31"/>
      <c r="DQ786" s="31"/>
      <c r="DR786" s="31"/>
      <c r="DS786" s="31"/>
      <c r="DT786" s="31"/>
      <c r="DU786" s="31"/>
      <c r="DV786" s="31"/>
      <c r="DW786" s="31"/>
      <c r="DX786" s="31"/>
      <c r="DY786" s="31"/>
      <c r="DZ786" s="31"/>
      <c r="EA786" s="31"/>
      <c r="EB786" s="31"/>
      <c r="EC786" s="31"/>
      <c r="ED786" s="31"/>
      <c r="EE786" s="31"/>
      <c r="EF786" s="31"/>
      <c r="EG786" s="31"/>
      <c r="EH786" s="31"/>
      <c r="EI786" s="31"/>
      <c r="EJ786" s="31"/>
      <c r="EK786" s="31"/>
      <c r="EL786" s="31"/>
      <c r="EM786" s="31"/>
      <c r="EN786" s="31"/>
      <c r="EO786" s="31"/>
      <c r="EP786" s="31"/>
      <c r="EQ786" s="31"/>
      <c r="ER786" s="31"/>
      <c r="ES786" s="31"/>
      <c r="ET786" s="31"/>
      <c r="EU786" s="31"/>
      <c r="EV786" s="31"/>
      <c r="EW786" s="31"/>
    </row>
    <row r="787" spans="1:153" s="14" customFormat="1" ht="13.5" thickBot="1" x14ac:dyDescent="0.25">
      <c r="A787" s="352"/>
      <c r="B787" s="18"/>
      <c r="C787" s="18"/>
      <c r="E787" s="37"/>
      <c r="F787" s="213"/>
      <c r="G787" s="43"/>
      <c r="H787" s="43"/>
      <c r="I787" s="43"/>
      <c r="J787" s="43"/>
      <c r="K787" s="43"/>
      <c r="L787" s="43"/>
      <c r="M787" s="43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32"/>
      <c r="BB787" s="32"/>
      <c r="BC787" s="32"/>
      <c r="BD787" s="32"/>
      <c r="BE787" s="32"/>
      <c r="BF787" s="32"/>
      <c r="BG787" s="32"/>
      <c r="BH787" s="32"/>
      <c r="BI787" s="32"/>
      <c r="BJ787" s="32"/>
      <c r="BK787" s="32"/>
      <c r="BL787" s="32"/>
      <c r="BM787" s="32"/>
      <c r="BN787" s="32"/>
      <c r="BO787" s="32"/>
      <c r="BP787" s="32"/>
      <c r="BQ787" s="32"/>
      <c r="BR787" s="32"/>
      <c r="BS787" s="32"/>
      <c r="BT787" s="32"/>
      <c r="BU787" s="32"/>
      <c r="BV787" s="32"/>
      <c r="BW787" s="32"/>
      <c r="BX787" s="32"/>
      <c r="BY787" s="32"/>
      <c r="BZ787" s="32"/>
      <c r="CA787" s="32"/>
      <c r="CB787" s="32"/>
      <c r="CC787" s="32"/>
      <c r="CD787" s="32"/>
      <c r="CE787" s="32"/>
      <c r="CF787" s="32"/>
      <c r="CG787" s="32"/>
      <c r="CH787" s="32"/>
      <c r="CI787" s="32"/>
      <c r="CJ787" s="32"/>
      <c r="CK787" s="32"/>
      <c r="CL787" s="32"/>
      <c r="CM787" s="32"/>
      <c r="CN787" s="32"/>
      <c r="CO787" s="32"/>
      <c r="CP787" s="32"/>
      <c r="CQ787" s="32"/>
      <c r="CR787" s="32"/>
      <c r="CS787" s="32"/>
      <c r="CT787" s="32"/>
      <c r="CU787" s="32"/>
      <c r="CV787" s="32"/>
      <c r="CW787" s="32"/>
      <c r="CX787" s="32"/>
      <c r="CY787" s="32"/>
      <c r="CZ787" s="32"/>
      <c r="DA787" s="32"/>
      <c r="DB787" s="32"/>
      <c r="DC787" s="32"/>
      <c r="DD787" s="32"/>
      <c r="DE787" s="32"/>
      <c r="DF787" s="32"/>
      <c r="DG787" s="32"/>
      <c r="DH787" s="32"/>
      <c r="DI787" s="32"/>
      <c r="DJ787" s="32"/>
      <c r="DK787" s="32"/>
      <c r="DL787" s="32"/>
      <c r="DM787" s="32"/>
      <c r="DN787" s="32"/>
      <c r="DO787" s="32"/>
      <c r="DP787" s="32"/>
      <c r="DQ787" s="32"/>
      <c r="DR787" s="32"/>
      <c r="DS787" s="32"/>
      <c r="DT787" s="32"/>
      <c r="DU787" s="32"/>
      <c r="DV787" s="32"/>
      <c r="DW787" s="32"/>
      <c r="DX787" s="32"/>
      <c r="DY787" s="32"/>
      <c r="DZ787" s="32"/>
      <c r="EA787" s="32"/>
      <c r="EB787" s="32"/>
      <c r="EC787" s="32"/>
      <c r="ED787" s="32"/>
      <c r="EE787" s="32"/>
      <c r="EF787" s="32"/>
      <c r="EG787" s="32"/>
      <c r="EH787" s="32"/>
      <c r="EI787" s="32"/>
      <c r="EJ787" s="32"/>
      <c r="EK787" s="32"/>
      <c r="EL787" s="32"/>
      <c r="EM787" s="32"/>
      <c r="EN787" s="32"/>
      <c r="EO787" s="32"/>
      <c r="EP787" s="32"/>
      <c r="EQ787" s="32"/>
      <c r="ER787" s="32"/>
      <c r="ES787" s="32"/>
      <c r="ET787" s="32"/>
      <c r="EU787" s="32"/>
      <c r="EV787" s="32"/>
      <c r="EW787" s="32"/>
    </row>
    <row r="788" spans="1:153" s="22" customFormat="1" ht="48.75" customHeight="1" thickBot="1" x14ac:dyDescent="0.3">
      <c r="A788" s="346" t="s">
        <v>102</v>
      </c>
      <c r="B788" s="171"/>
      <c r="C788" s="139"/>
      <c r="D788" s="455" t="s">
        <v>127</v>
      </c>
      <c r="E788" s="456"/>
      <c r="F788" s="456"/>
      <c r="G788" s="456"/>
      <c r="H788" s="457"/>
      <c r="I788" s="112"/>
      <c r="K788" s="41"/>
      <c r="L788" s="41"/>
      <c r="M788" s="4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F788" s="31"/>
      <c r="AG788" s="31"/>
      <c r="AH788" s="31"/>
      <c r="AI788" s="31"/>
      <c r="AJ788" s="31"/>
      <c r="AK788" s="31"/>
      <c r="AL788" s="31"/>
      <c r="AM788" s="31"/>
      <c r="AN788" s="31"/>
      <c r="AO788" s="31"/>
      <c r="AP788" s="31"/>
      <c r="AQ788" s="31"/>
      <c r="AR788" s="31"/>
      <c r="AS788" s="31"/>
      <c r="AT788" s="31"/>
      <c r="AU788" s="31"/>
      <c r="AV788" s="31"/>
      <c r="AW788" s="31"/>
      <c r="AX788" s="31"/>
      <c r="AY788" s="31"/>
      <c r="AZ788" s="31"/>
      <c r="BA788" s="31"/>
      <c r="BB788" s="31"/>
      <c r="BC788" s="31"/>
      <c r="BD788" s="31"/>
      <c r="BE788" s="31"/>
      <c r="BF788" s="31"/>
      <c r="BG788" s="31"/>
      <c r="BH788" s="31"/>
      <c r="BI788" s="31"/>
      <c r="BJ788" s="31"/>
      <c r="BK788" s="31"/>
      <c r="BL788" s="31"/>
      <c r="BM788" s="31"/>
      <c r="BN788" s="31"/>
      <c r="BO788" s="31"/>
      <c r="BP788" s="31"/>
      <c r="BQ788" s="31"/>
      <c r="BR788" s="31"/>
      <c r="BS788" s="31"/>
      <c r="BT788" s="31"/>
      <c r="BU788" s="31"/>
      <c r="BV788" s="31"/>
      <c r="BW788" s="31"/>
      <c r="BX788" s="31"/>
      <c r="BY788" s="31"/>
      <c r="BZ788" s="31"/>
      <c r="CA788" s="31"/>
      <c r="CB788" s="31"/>
      <c r="CC788" s="31"/>
      <c r="CD788" s="31"/>
      <c r="CE788" s="31"/>
      <c r="CF788" s="31"/>
      <c r="CG788" s="31"/>
      <c r="CH788" s="31"/>
      <c r="CI788" s="31"/>
      <c r="CJ788" s="31"/>
      <c r="CK788" s="31"/>
      <c r="CL788" s="31"/>
      <c r="CM788" s="31"/>
      <c r="CN788" s="31"/>
      <c r="CO788" s="31"/>
      <c r="CP788" s="31"/>
      <c r="CQ788" s="31"/>
      <c r="CR788" s="31"/>
      <c r="CS788" s="31"/>
      <c r="CT788" s="31"/>
      <c r="CU788" s="31"/>
      <c r="CV788" s="31"/>
      <c r="CW788" s="31"/>
      <c r="CX788" s="31"/>
      <c r="CY788" s="31"/>
      <c r="CZ788" s="31"/>
      <c r="DA788" s="31"/>
      <c r="DB788" s="31"/>
      <c r="DC788" s="31"/>
      <c r="DD788" s="31"/>
      <c r="DE788" s="31"/>
      <c r="DF788" s="31"/>
      <c r="DG788" s="31"/>
      <c r="DH788" s="31"/>
      <c r="DI788" s="31"/>
      <c r="DJ788" s="31"/>
      <c r="DK788" s="31"/>
      <c r="DL788" s="31"/>
      <c r="DM788" s="31"/>
      <c r="DN788" s="31"/>
      <c r="DO788" s="31"/>
      <c r="DP788" s="31"/>
      <c r="DQ788" s="31"/>
      <c r="DR788" s="31"/>
      <c r="DS788" s="31"/>
      <c r="DT788" s="31"/>
      <c r="DU788" s="31"/>
      <c r="DV788" s="31"/>
      <c r="DW788" s="31"/>
      <c r="DX788" s="31"/>
      <c r="DY788" s="31"/>
      <c r="DZ788" s="31"/>
      <c r="EA788" s="31"/>
      <c r="EB788" s="31"/>
      <c r="EC788" s="31"/>
      <c r="ED788" s="31"/>
      <c r="EE788" s="31"/>
      <c r="EF788" s="31"/>
      <c r="EG788" s="31"/>
      <c r="EH788" s="31"/>
      <c r="EI788" s="31"/>
      <c r="EJ788" s="31"/>
      <c r="EK788" s="31"/>
      <c r="EL788" s="31"/>
      <c r="EM788" s="31"/>
      <c r="EN788" s="31"/>
      <c r="EO788" s="31"/>
      <c r="EP788" s="31"/>
      <c r="EQ788" s="31"/>
      <c r="ER788" s="31"/>
      <c r="ES788" s="31"/>
      <c r="ET788" s="31"/>
      <c r="EU788" s="31"/>
      <c r="EV788" s="31"/>
      <c r="EW788" s="31"/>
    </row>
    <row r="789" spans="1:153" s="19" customFormat="1" ht="15.75" customHeight="1" x14ac:dyDescent="0.25">
      <c r="A789" s="353"/>
      <c r="B789" s="21"/>
      <c r="C789" s="21"/>
      <c r="D789" s="20"/>
      <c r="E789" s="174"/>
      <c r="F789" s="214"/>
      <c r="G789" s="174"/>
      <c r="H789" s="174"/>
      <c r="I789" s="174"/>
      <c r="J789" s="49"/>
      <c r="K789" s="49"/>
      <c r="L789" s="49"/>
      <c r="M789" s="4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</row>
    <row r="790" spans="1:153" s="14" customFormat="1" ht="18" x14ac:dyDescent="0.2">
      <c r="A790" s="346" t="s">
        <v>979</v>
      </c>
      <c r="B790" s="18"/>
      <c r="C790" s="18"/>
      <c r="D790" s="18"/>
      <c r="E790" s="56"/>
      <c r="F790" s="207"/>
      <c r="G790" s="43"/>
      <c r="H790" s="43"/>
      <c r="I790" s="43"/>
      <c r="J790" s="43"/>
      <c r="K790" s="43"/>
      <c r="L790" s="43"/>
      <c r="M790" s="43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32"/>
      <c r="BB790" s="32"/>
      <c r="BC790" s="32"/>
      <c r="BD790" s="32"/>
      <c r="BE790" s="32"/>
      <c r="BF790" s="32"/>
      <c r="BG790" s="32"/>
      <c r="BH790" s="32"/>
      <c r="BI790" s="32"/>
      <c r="BJ790" s="32"/>
      <c r="BK790" s="32"/>
      <c r="BL790" s="32"/>
      <c r="BM790" s="32"/>
      <c r="BN790" s="32"/>
      <c r="BO790" s="32"/>
      <c r="BP790" s="32"/>
      <c r="BQ790" s="32"/>
      <c r="BR790" s="32"/>
      <c r="BS790" s="32"/>
      <c r="BT790" s="32"/>
      <c r="BU790" s="32"/>
      <c r="BV790" s="32"/>
      <c r="BW790" s="32"/>
      <c r="BX790" s="32"/>
      <c r="BY790" s="32"/>
      <c r="BZ790" s="32"/>
      <c r="CA790" s="32"/>
      <c r="CB790" s="32"/>
      <c r="CC790" s="32"/>
      <c r="CD790" s="32"/>
      <c r="CE790" s="32"/>
      <c r="CF790" s="32"/>
      <c r="CG790" s="32"/>
      <c r="CH790" s="32"/>
      <c r="CI790" s="32"/>
      <c r="CJ790" s="32"/>
      <c r="CK790" s="32"/>
      <c r="CL790" s="32"/>
      <c r="CM790" s="32"/>
      <c r="CN790" s="32"/>
      <c r="CO790" s="32"/>
      <c r="CP790" s="32"/>
      <c r="CQ790" s="32"/>
      <c r="CR790" s="32"/>
      <c r="CS790" s="32"/>
      <c r="CT790" s="32"/>
      <c r="CU790" s="32"/>
      <c r="CV790" s="32"/>
      <c r="CW790" s="32"/>
      <c r="CX790" s="32"/>
      <c r="CY790" s="32"/>
      <c r="CZ790" s="32"/>
      <c r="DA790" s="32"/>
      <c r="DB790" s="32"/>
      <c r="DC790" s="32"/>
      <c r="DD790" s="32"/>
      <c r="DE790" s="32"/>
      <c r="DF790" s="32"/>
      <c r="DG790" s="32"/>
      <c r="DH790" s="32"/>
      <c r="DI790" s="32"/>
      <c r="DJ790" s="32"/>
      <c r="DK790" s="32"/>
      <c r="DL790" s="32"/>
      <c r="DM790" s="32"/>
      <c r="DN790" s="32"/>
      <c r="DO790" s="32"/>
      <c r="DP790" s="32"/>
      <c r="DQ790" s="32"/>
      <c r="DR790" s="32"/>
      <c r="DS790" s="32"/>
      <c r="DT790" s="32"/>
      <c r="DU790" s="32"/>
      <c r="DV790" s="32"/>
      <c r="DW790" s="32"/>
      <c r="DX790" s="32"/>
      <c r="DY790" s="32"/>
      <c r="DZ790" s="32"/>
      <c r="EA790" s="32"/>
      <c r="EB790" s="32"/>
      <c r="EC790" s="32"/>
      <c r="ED790" s="32"/>
      <c r="EE790" s="32"/>
      <c r="EF790" s="32"/>
      <c r="EG790" s="32"/>
      <c r="EH790" s="32"/>
      <c r="EI790" s="32"/>
      <c r="EJ790" s="32"/>
      <c r="EK790" s="32"/>
      <c r="EL790" s="32"/>
      <c r="EM790" s="32"/>
      <c r="EN790" s="32"/>
      <c r="EO790" s="32"/>
      <c r="EP790" s="32"/>
      <c r="EQ790" s="32"/>
      <c r="ER790" s="32"/>
      <c r="ES790" s="32"/>
      <c r="ET790" s="32"/>
      <c r="EU790" s="32"/>
      <c r="EV790" s="32"/>
      <c r="EW790" s="32"/>
    </row>
    <row r="791" spans="1:153" s="14" customFormat="1" ht="18" x14ac:dyDescent="0.25">
      <c r="A791" s="346" t="s">
        <v>28</v>
      </c>
      <c r="B791" s="16"/>
      <c r="C791" s="16"/>
      <c r="D791" s="15"/>
      <c r="E791" s="56"/>
      <c r="F791" s="207"/>
      <c r="G791" s="43"/>
      <c r="H791" s="43"/>
      <c r="I791" s="43"/>
      <c r="J791" s="43"/>
      <c r="K791" s="43"/>
      <c r="L791" s="43"/>
      <c r="M791" s="43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32"/>
      <c r="BB791" s="32"/>
      <c r="BC791" s="32"/>
      <c r="BD791" s="32"/>
      <c r="BE791" s="32"/>
      <c r="BF791" s="32"/>
      <c r="BG791" s="32"/>
      <c r="BH791" s="32"/>
      <c r="BI791" s="32"/>
      <c r="BJ791" s="32"/>
      <c r="BK791" s="32"/>
      <c r="BL791" s="32"/>
      <c r="BM791" s="32"/>
      <c r="BN791" s="32"/>
      <c r="BO791" s="32"/>
      <c r="BP791" s="32"/>
      <c r="BQ791" s="32"/>
      <c r="BR791" s="32"/>
      <c r="BS791" s="32"/>
      <c r="BT791" s="32"/>
      <c r="BU791" s="32"/>
      <c r="BV791" s="32"/>
      <c r="BW791" s="32"/>
      <c r="BX791" s="32"/>
      <c r="BY791" s="32"/>
      <c r="BZ791" s="32"/>
      <c r="CA791" s="32"/>
      <c r="CB791" s="32"/>
      <c r="CC791" s="32"/>
      <c r="CD791" s="32"/>
      <c r="CE791" s="32"/>
      <c r="CF791" s="32"/>
      <c r="CG791" s="32"/>
      <c r="CH791" s="32"/>
      <c r="CI791" s="32"/>
      <c r="CJ791" s="32"/>
      <c r="CK791" s="32"/>
      <c r="CL791" s="32"/>
      <c r="CM791" s="32"/>
      <c r="CN791" s="32"/>
      <c r="CO791" s="32"/>
      <c r="CP791" s="32"/>
      <c r="CQ791" s="32"/>
      <c r="CR791" s="32"/>
      <c r="CS791" s="32"/>
      <c r="CT791" s="32"/>
      <c r="CU791" s="32"/>
      <c r="CV791" s="32"/>
      <c r="CW791" s="32"/>
      <c r="CX791" s="32"/>
      <c r="CY791" s="32"/>
      <c r="CZ791" s="32"/>
      <c r="DA791" s="32"/>
      <c r="DB791" s="32"/>
      <c r="DC791" s="32"/>
      <c r="DD791" s="32"/>
      <c r="DE791" s="32"/>
      <c r="DF791" s="32"/>
      <c r="DG791" s="32"/>
      <c r="DH791" s="32"/>
      <c r="DI791" s="32"/>
      <c r="DJ791" s="32"/>
      <c r="DK791" s="32"/>
      <c r="DL791" s="32"/>
      <c r="DM791" s="32"/>
      <c r="DN791" s="32"/>
      <c r="DO791" s="32"/>
      <c r="DP791" s="32"/>
      <c r="DQ791" s="32"/>
      <c r="DR791" s="32"/>
      <c r="DS791" s="32"/>
      <c r="DT791" s="32"/>
      <c r="DU791" s="32"/>
      <c r="DV791" s="32"/>
      <c r="DW791" s="32"/>
      <c r="DX791" s="32"/>
      <c r="DY791" s="32"/>
      <c r="DZ791" s="32"/>
      <c r="EA791" s="32"/>
      <c r="EB791" s="32"/>
      <c r="EC791" s="32"/>
      <c r="ED791" s="32"/>
      <c r="EE791" s="32"/>
      <c r="EF791" s="32"/>
      <c r="EG791" s="32"/>
      <c r="EH791" s="32"/>
      <c r="EI791" s="32"/>
      <c r="EJ791" s="32"/>
      <c r="EK791" s="32"/>
      <c r="EL791" s="32"/>
      <c r="EM791" s="32"/>
      <c r="EN791" s="32"/>
      <c r="EO791" s="32"/>
      <c r="EP791" s="32"/>
      <c r="EQ791" s="32"/>
      <c r="ER791" s="32"/>
      <c r="ES791" s="32"/>
      <c r="ET791" s="32"/>
      <c r="EU791" s="32"/>
      <c r="EV791" s="32"/>
      <c r="EW791" s="32"/>
    </row>
    <row r="792" spans="1:153" s="14" customFormat="1" ht="12.6" customHeight="1" x14ac:dyDescent="0.25">
      <c r="A792" s="346"/>
      <c r="B792" s="16"/>
      <c r="C792" s="16"/>
      <c r="D792" s="15"/>
      <c r="E792" s="56"/>
      <c r="F792" s="207"/>
      <c r="G792" s="43"/>
      <c r="H792" s="43"/>
      <c r="I792" s="43"/>
      <c r="J792" s="43"/>
      <c r="K792" s="43"/>
      <c r="L792" s="43"/>
      <c r="M792" s="43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32"/>
      <c r="BB792" s="32"/>
      <c r="BC792" s="32"/>
      <c r="BD792" s="32"/>
      <c r="BE792" s="32"/>
      <c r="BF792" s="32"/>
      <c r="BG792" s="32"/>
      <c r="BH792" s="32"/>
      <c r="BI792" s="32"/>
      <c r="BJ792" s="32"/>
      <c r="BK792" s="32"/>
      <c r="BL792" s="32"/>
      <c r="BM792" s="32"/>
      <c r="BN792" s="32"/>
      <c r="BO792" s="32"/>
      <c r="BP792" s="32"/>
      <c r="BQ792" s="32"/>
      <c r="BR792" s="32"/>
      <c r="BS792" s="32"/>
      <c r="BT792" s="32"/>
      <c r="BU792" s="32"/>
      <c r="BV792" s="32"/>
      <c r="BW792" s="32"/>
      <c r="BX792" s="32"/>
      <c r="BY792" s="32"/>
      <c r="BZ792" s="32"/>
      <c r="CA792" s="32"/>
      <c r="CB792" s="32"/>
      <c r="CC792" s="32"/>
      <c r="CD792" s="32"/>
      <c r="CE792" s="32"/>
      <c r="CF792" s="32"/>
      <c r="CG792" s="32"/>
      <c r="CH792" s="32"/>
      <c r="CI792" s="32"/>
      <c r="CJ792" s="32"/>
      <c r="CK792" s="32"/>
      <c r="CL792" s="32"/>
      <c r="CM792" s="32"/>
      <c r="CN792" s="32"/>
      <c r="CO792" s="32"/>
      <c r="CP792" s="32"/>
      <c r="CQ792" s="32"/>
      <c r="CR792" s="32"/>
      <c r="CS792" s="32"/>
      <c r="CT792" s="32"/>
      <c r="CU792" s="32"/>
      <c r="CV792" s="32"/>
      <c r="CW792" s="32"/>
      <c r="CX792" s="32"/>
      <c r="CY792" s="32"/>
      <c r="CZ792" s="32"/>
      <c r="DA792" s="32"/>
      <c r="DB792" s="32"/>
      <c r="DC792" s="32"/>
      <c r="DD792" s="32"/>
      <c r="DE792" s="32"/>
      <c r="DF792" s="32"/>
      <c r="DG792" s="32"/>
      <c r="DH792" s="32"/>
      <c r="DI792" s="32"/>
      <c r="DJ792" s="32"/>
      <c r="DK792" s="32"/>
      <c r="DL792" s="32"/>
      <c r="DM792" s="32"/>
      <c r="DN792" s="32"/>
      <c r="DO792" s="32"/>
      <c r="DP792" s="32"/>
      <c r="DQ792" s="32"/>
      <c r="DR792" s="32"/>
      <c r="DS792" s="32"/>
      <c r="DT792" s="32"/>
      <c r="DU792" s="32"/>
      <c r="DV792" s="32"/>
      <c r="DW792" s="32"/>
      <c r="DX792" s="32"/>
      <c r="DY792" s="32"/>
      <c r="DZ792" s="32"/>
      <c r="EA792" s="32"/>
      <c r="EB792" s="32"/>
      <c r="EC792" s="32"/>
      <c r="ED792" s="32"/>
      <c r="EE792" s="32"/>
      <c r="EF792" s="32"/>
      <c r="EG792" s="32"/>
      <c r="EH792" s="32"/>
      <c r="EI792" s="32"/>
      <c r="EJ792" s="32"/>
      <c r="EK792" s="32"/>
      <c r="EL792" s="32"/>
      <c r="EM792" s="32"/>
      <c r="EN792" s="32"/>
      <c r="EO792" s="32"/>
      <c r="EP792" s="32"/>
      <c r="EQ792" s="32"/>
      <c r="ER792" s="32"/>
      <c r="ES792" s="32"/>
      <c r="ET792" s="32"/>
      <c r="EU792" s="32"/>
      <c r="EV792" s="32"/>
      <c r="EW792" s="32"/>
    </row>
    <row r="793" spans="1:153" s="14" customFormat="1" ht="18.75" thickBot="1" x14ac:dyDescent="0.3">
      <c r="A793" s="354"/>
      <c r="B793" s="16"/>
      <c r="C793" s="16"/>
      <c r="D793" s="15"/>
      <c r="E793" s="56"/>
      <c r="F793" s="207"/>
      <c r="G793" s="43"/>
      <c r="H793" s="43"/>
      <c r="I793" s="43"/>
      <c r="J793" s="43"/>
      <c r="K793" s="43"/>
      <c r="L793" s="43"/>
      <c r="M793" s="43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32"/>
      <c r="BB793" s="32"/>
      <c r="BC793" s="32"/>
      <c r="BD793" s="32"/>
      <c r="BE793" s="32"/>
      <c r="BF793" s="32"/>
      <c r="BG793" s="32"/>
      <c r="BH793" s="32"/>
      <c r="BI793" s="32"/>
      <c r="BJ793" s="32"/>
      <c r="BK793" s="32"/>
      <c r="BL793" s="32"/>
      <c r="BM793" s="32"/>
      <c r="BN793" s="32"/>
      <c r="BO793" s="32"/>
      <c r="BP793" s="32"/>
      <c r="BQ793" s="32"/>
      <c r="BR793" s="32"/>
      <c r="BS793" s="32"/>
      <c r="BT793" s="32"/>
      <c r="BU793" s="32"/>
      <c r="BV793" s="32"/>
      <c r="BW793" s="32"/>
      <c r="BX793" s="32"/>
      <c r="BY793" s="32"/>
      <c r="BZ793" s="32"/>
      <c r="CA793" s="32"/>
      <c r="CB793" s="32"/>
      <c r="CC793" s="32"/>
      <c r="CD793" s="32"/>
      <c r="CE793" s="32"/>
      <c r="CF793" s="32"/>
      <c r="CG793" s="32"/>
      <c r="CH793" s="32"/>
      <c r="CI793" s="32"/>
      <c r="CJ793" s="32"/>
      <c r="CK793" s="32"/>
      <c r="CL793" s="32"/>
      <c r="CM793" s="32"/>
      <c r="CN793" s="32"/>
      <c r="CO793" s="32"/>
      <c r="CP793" s="32"/>
      <c r="CQ793" s="32"/>
      <c r="CR793" s="32"/>
      <c r="CS793" s="32"/>
      <c r="CT793" s="32"/>
      <c r="CU793" s="32"/>
      <c r="CV793" s="32"/>
      <c r="CW793" s="32"/>
      <c r="CX793" s="32"/>
      <c r="CY793" s="32"/>
      <c r="CZ793" s="32"/>
      <c r="DA793" s="32"/>
      <c r="DB793" s="32"/>
      <c r="DC793" s="32"/>
      <c r="DD793" s="32"/>
      <c r="DE793" s="32"/>
      <c r="DF793" s="32"/>
      <c r="DG793" s="32"/>
      <c r="DH793" s="32"/>
      <c r="DI793" s="32"/>
      <c r="DJ793" s="32"/>
      <c r="DK793" s="32"/>
      <c r="DL793" s="32"/>
      <c r="DM793" s="32"/>
      <c r="DN793" s="32"/>
      <c r="DO793" s="32"/>
      <c r="DP793" s="32"/>
      <c r="DQ793" s="32"/>
      <c r="DR793" s="32"/>
      <c r="DS793" s="32"/>
      <c r="DT793" s="32"/>
      <c r="DU793" s="32"/>
      <c r="DV793" s="32"/>
      <c r="DW793" s="32"/>
      <c r="DX793" s="32"/>
      <c r="DY793" s="32"/>
      <c r="DZ793" s="32"/>
      <c r="EA793" s="32"/>
      <c r="EB793" s="32"/>
      <c r="EC793" s="32"/>
      <c r="ED793" s="32"/>
      <c r="EE793" s="32"/>
      <c r="EF793" s="32"/>
      <c r="EG793" s="32"/>
      <c r="EH793" s="32"/>
      <c r="EI793" s="32"/>
      <c r="EJ793" s="32"/>
      <c r="EK793" s="32"/>
      <c r="EL793" s="32"/>
      <c r="EM793" s="32"/>
      <c r="EN793" s="32"/>
      <c r="EO793" s="32"/>
      <c r="EP793" s="32"/>
      <c r="EQ793" s="32"/>
      <c r="ER793" s="32"/>
      <c r="ES793" s="32"/>
      <c r="ET793" s="32"/>
      <c r="EU793" s="32"/>
      <c r="EV793" s="32"/>
      <c r="EW793" s="32"/>
    </row>
    <row r="794" spans="1:153" s="3" customFormat="1" ht="32.450000000000003" customHeight="1" x14ac:dyDescent="0.2">
      <c r="A794" s="458" t="s">
        <v>27</v>
      </c>
      <c r="B794" s="440" t="s">
        <v>26</v>
      </c>
      <c r="C794" s="440" t="s">
        <v>25</v>
      </c>
      <c r="D794" s="440" t="s">
        <v>24</v>
      </c>
      <c r="E794" s="440" t="s">
        <v>23</v>
      </c>
      <c r="F794" s="461" t="s">
        <v>22</v>
      </c>
      <c r="G794" s="440" t="s">
        <v>1247</v>
      </c>
      <c r="H794" s="172" t="s">
        <v>21</v>
      </c>
      <c r="I794" s="172" t="s">
        <v>20</v>
      </c>
      <c r="J794" s="172" t="s">
        <v>19</v>
      </c>
      <c r="K794" s="172" t="s">
        <v>101</v>
      </c>
      <c r="L794" s="440" t="s">
        <v>18</v>
      </c>
      <c r="M794" s="442"/>
    </row>
    <row r="795" spans="1:153" s="3" customFormat="1" ht="30" customHeight="1" thickBot="1" x14ac:dyDescent="0.25">
      <c r="A795" s="459"/>
      <c r="B795" s="460"/>
      <c r="C795" s="460"/>
      <c r="D795" s="460"/>
      <c r="E795" s="460"/>
      <c r="F795" s="462"/>
      <c r="G795" s="460"/>
      <c r="H795" s="68" t="s">
        <v>1163</v>
      </c>
      <c r="I795" s="68" t="s">
        <v>1162</v>
      </c>
      <c r="J795" s="68" t="s">
        <v>96</v>
      </c>
      <c r="K795" s="68" t="s">
        <v>97</v>
      </c>
      <c r="L795" s="173" t="s">
        <v>1083</v>
      </c>
      <c r="M795" s="69" t="s">
        <v>17</v>
      </c>
    </row>
    <row r="796" spans="1:153" s="12" customFormat="1" ht="25.9" customHeight="1" x14ac:dyDescent="0.25">
      <c r="A796" s="347" t="s">
        <v>16</v>
      </c>
      <c r="B796" s="463" t="s">
        <v>15</v>
      </c>
      <c r="C796" s="464"/>
      <c r="D796" s="464"/>
      <c r="E796" s="464"/>
      <c r="F796" s="465"/>
      <c r="G796" s="66"/>
      <c r="H796" s="66"/>
      <c r="I796" s="66"/>
      <c r="J796" s="66"/>
      <c r="K796" s="66"/>
      <c r="L796" s="66"/>
      <c r="M796" s="67"/>
      <c r="N796" s="33"/>
      <c r="O796" s="33"/>
      <c r="P796" s="33"/>
      <c r="Q796" s="33"/>
      <c r="R796" s="33"/>
      <c r="S796" s="33"/>
      <c r="T796" s="33"/>
      <c r="U796" s="33"/>
      <c r="V796" s="33"/>
      <c r="W796" s="33"/>
      <c r="X796" s="33"/>
      <c r="Y796" s="33"/>
      <c r="Z796" s="33"/>
      <c r="AA796" s="33"/>
      <c r="AB796" s="33"/>
      <c r="AC796" s="33"/>
      <c r="AD796" s="33"/>
      <c r="AE796" s="33"/>
      <c r="AF796" s="33"/>
      <c r="AG796" s="33"/>
      <c r="AH796" s="33"/>
      <c r="AI796" s="33"/>
      <c r="AJ796" s="33"/>
      <c r="AK796" s="33"/>
      <c r="AL796" s="33"/>
      <c r="AM796" s="33"/>
      <c r="AN796" s="33"/>
      <c r="AO796" s="33"/>
      <c r="AP796" s="33"/>
      <c r="AQ796" s="33"/>
      <c r="AR796" s="33"/>
      <c r="AS796" s="33"/>
      <c r="AT796" s="33"/>
      <c r="AU796" s="33"/>
      <c r="AV796" s="33"/>
      <c r="AW796" s="33"/>
      <c r="AX796" s="33"/>
      <c r="AY796" s="33"/>
      <c r="AZ796" s="33"/>
      <c r="BA796" s="33"/>
      <c r="BB796" s="33"/>
      <c r="BC796" s="33"/>
      <c r="BD796" s="33"/>
      <c r="BE796" s="33"/>
      <c r="BF796" s="33"/>
      <c r="BG796" s="33"/>
      <c r="BH796" s="33"/>
      <c r="BI796" s="33"/>
      <c r="BJ796" s="33"/>
      <c r="BK796" s="33"/>
      <c r="BL796" s="33"/>
      <c r="BM796" s="33"/>
      <c r="BN796" s="33"/>
      <c r="BO796" s="33"/>
      <c r="BP796" s="33"/>
      <c r="BQ796" s="33"/>
      <c r="BR796" s="33"/>
      <c r="BS796" s="33"/>
      <c r="BT796" s="33"/>
      <c r="BU796" s="33"/>
      <c r="BV796" s="33"/>
      <c r="BW796" s="33"/>
      <c r="BX796" s="33"/>
      <c r="BY796" s="33"/>
      <c r="BZ796" s="33"/>
      <c r="CA796" s="33"/>
      <c r="CB796" s="33"/>
      <c r="CC796" s="33"/>
      <c r="CD796" s="33"/>
      <c r="CE796" s="33"/>
      <c r="CF796" s="33"/>
      <c r="CG796" s="33"/>
      <c r="CH796" s="33"/>
      <c r="CI796" s="33"/>
      <c r="CJ796" s="33"/>
      <c r="CK796" s="33"/>
      <c r="CL796" s="33"/>
      <c r="CM796" s="33"/>
      <c r="CN796" s="33"/>
      <c r="CO796" s="33"/>
      <c r="CP796" s="33"/>
      <c r="CQ796" s="33"/>
      <c r="CR796" s="33"/>
      <c r="CS796" s="33"/>
      <c r="CT796" s="33"/>
      <c r="CU796" s="33"/>
      <c r="CV796" s="33"/>
      <c r="CW796" s="33"/>
      <c r="CX796" s="33"/>
      <c r="CY796" s="33"/>
      <c r="CZ796" s="33"/>
      <c r="DA796" s="33"/>
      <c r="DB796" s="33"/>
      <c r="DC796" s="33"/>
      <c r="DD796" s="33"/>
      <c r="DE796" s="33"/>
      <c r="DF796" s="33"/>
      <c r="DG796" s="33"/>
      <c r="DH796" s="33"/>
      <c r="DI796" s="33"/>
      <c r="DJ796" s="33"/>
      <c r="DK796" s="33"/>
      <c r="DL796" s="33"/>
      <c r="DM796" s="33"/>
      <c r="DN796" s="33"/>
      <c r="DO796" s="33"/>
      <c r="DP796" s="33"/>
      <c r="DQ796" s="33"/>
      <c r="DR796" s="33"/>
      <c r="DS796" s="33"/>
      <c r="DT796" s="33"/>
      <c r="DU796" s="33"/>
      <c r="DV796" s="33"/>
      <c r="DW796" s="33"/>
      <c r="DX796" s="33"/>
      <c r="DY796" s="33"/>
      <c r="DZ796" s="33"/>
      <c r="EA796" s="33"/>
      <c r="EB796" s="33"/>
      <c r="EC796" s="33"/>
      <c r="ED796" s="33"/>
      <c r="EE796" s="33"/>
      <c r="EF796" s="33"/>
      <c r="EG796" s="33"/>
      <c r="EH796" s="33"/>
      <c r="EI796" s="33"/>
      <c r="EJ796" s="33"/>
      <c r="EK796" s="33"/>
      <c r="EL796" s="33"/>
      <c r="EM796" s="33"/>
      <c r="EN796" s="33"/>
      <c r="EO796" s="33"/>
      <c r="EP796" s="33"/>
      <c r="EQ796" s="33"/>
      <c r="ER796" s="33"/>
      <c r="ES796" s="33"/>
      <c r="ET796" s="33"/>
      <c r="EU796" s="33"/>
      <c r="EV796" s="33"/>
      <c r="EW796" s="33"/>
    </row>
    <row r="797" spans="1:153" s="11" customFormat="1" ht="33" customHeight="1" x14ac:dyDescent="0.25">
      <c r="A797" s="348" t="s">
        <v>14</v>
      </c>
      <c r="B797" s="179" t="s">
        <v>13</v>
      </c>
      <c r="C797" s="76" t="s">
        <v>976</v>
      </c>
      <c r="D797" s="9" t="s">
        <v>3</v>
      </c>
      <c r="E797" s="40">
        <v>2</v>
      </c>
      <c r="F797" s="210">
        <f>G797/E797</f>
        <v>52.463500000000003</v>
      </c>
      <c r="G797" s="379">
        <f>104927/1000</f>
        <v>104.92700000000001</v>
      </c>
      <c r="H797" s="379">
        <v>0</v>
      </c>
      <c r="I797" s="379">
        <f>G797</f>
        <v>104.92700000000001</v>
      </c>
      <c r="J797" s="382"/>
      <c r="K797" s="385"/>
      <c r="L797" s="379">
        <f>H797</f>
        <v>0</v>
      </c>
      <c r="M797" s="380">
        <f>I797</f>
        <v>104.92700000000001</v>
      </c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  <c r="CK797" s="6"/>
      <c r="CL797" s="6"/>
      <c r="CM797" s="6"/>
      <c r="CN797" s="6"/>
      <c r="CO797" s="6"/>
      <c r="CP797" s="6"/>
      <c r="CQ797" s="6"/>
      <c r="CR797" s="6"/>
      <c r="CS797" s="6"/>
      <c r="CT797" s="6"/>
      <c r="CU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  <c r="EB797" s="6"/>
      <c r="EC797" s="6"/>
      <c r="ED797" s="6"/>
      <c r="EE797" s="6"/>
      <c r="EF797" s="6"/>
      <c r="EG797" s="6"/>
      <c r="EH797" s="6"/>
      <c r="EI797" s="6"/>
      <c r="EJ797" s="6"/>
      <c r="EK797" s="6"/>
      <c r="EL797" s="6"/>
      <c r="EM797" s="6"/>
      <c r="EN797" s="6"/>
      <c r="EO797" s="6"/>
      <c r="EP797" s="6"/>
      <c r="EQ797" s="6"/>
      <c r="ER797" s="6"/>
      <c r="ES797" s="6"/>
      <c r="ET797" s="6"/>
      <c r="EU797" s="6"/>
      <c r="EV797" s="6"/>
      <c r="EW797" s="6"/>
    </row>
    <row r="798" spans="1:153" s="10" customFormat="1" ht="23.1" customHeight="1" x14ac:dyDescent="0.25">
      <c r="A798" s="348" t="s">
        <v>12</v>
      </c>
      <c r="B798" s="179" t="s">
        <v>11</v>
      </c>
      <c r="C798" s="76"/>
      <c r="D798" s="9"/>
      <c r="E798" s="40"/>
      <c r="F798" s="210"/>
      <c r="G798" s="379"/>
      <c r="H798" s="379"/>
      <c r="I798" s="379"/>
      <c r="J798" s="379"/>
      <c r="K798" s="379"/>
      <c r="L798" s="379"/>
      <c r="M798" s="380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  <c r="CK798" s="6"/>
      <c r="CL798" s="6"/>
      <c r="CM798" s="6"/>
      <c r="CN798" s="6"/>
      <c r="CO798" s="6"/>
      <c r="CP798" s="6"/>
      <c r="CQ798" s="6"/>
      <c r="CR798" s="6"/>
      <c r="CS798" s="6"/>
      <c r="CT798" s="6"/>
      <c r="CU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  <c r="EB798" s="6"/>
      <c r="EC798" s="6"/>
      <c r="ED798" s="6"/>
      <c r="EE798" s="6"/>
      <c r="EF798" s="6"/>
      <c r="EG798" s="6"/>
      <c r="EH798" s="6"/>
      <c r="EI798" s="6"/>
      <c r="EJ798" s="6"/>
      <c r="EK798" s="6"/>
      <c r="EL798" s="6"/>
      <c r="EM798" s="6"/>
      <c r="EN798" s="6"/>
      <c r="EO798" s="6"/>
      <c r="EP798" s="6"/>
      <c r="EQ798" s="6"/>
      <c r="ER798" s="6"/>
      <c r="ES798" s="6"/>
      <c r="ET798" s="6"/>
      <c r="EU798" s="6"/>
      <c r="EV798" s="6"/>
      <c r="EW798" s="6"/>
    </row>
    <row r="799" spans="1:153" s="10" customFormat="1" ht="22.5" customHeight="1" x14ac:dyDescent="0.25">
      <c r="A799" s="348" t="s">
        <v>10</v>
      </c>
      <c r="B799" s="179" t="s">
        <v>9</v>
      </c>
      <c r="C799" s="76"/>
      <c r="D799" s="9"/>
      <c r="E799" s="40"/>
      <c r="F799" s="210"/>
      <c r="G799" s="379"/>
      <c r="H799" s="379"/>
      <c r="I799" s="379"/>
      <c r="J799" s="379"/>
      <c r="K799" s="379"/>
      <c r="L799" s="379"/>
      <c r="M799" s="380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  <c r="CK799" s="6"/>
      <c r="CL799" s="6"/>
      <c r="CM799" s="6"/>
      <c r="CN799" s="6"/>
      <c r="CO799" s="6"/>
      <c r="CP799" s="6"/>
      <c r="CQ799" s="6"/>
      <c r="CR799" s="6"/>
      <c r="CS799" s="6"/>
      <c r="CT799" s="6"/>
      <c r="CU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  <c r="EB799" s="6"/>
      <c r="EC799" s="6"/>
      <c r="ED799" s="6"/>
      <c r="EE799" s="6"/>
      <c r="EF799" s="6"/>
      <c r="EG799" s="6"/>
      <c r="EH799" s="6"/>
      <c r="EI799" s="6"/>
      <c r="EJ799" s="6"/>
      <c r="EK799" s="6"/>
      <c r="EL799" s="6"/>
      <c r="EM799" s="6"/>
      <c r="EN799" s="6"/>
      <c r="EO799" s="6"/>
      <c r="EP799" s="6"/>
      <c r="EQ799" s="6"/>
      <c r="ER799" s="6"/>
      <c r="ES799" s="6"/>
      <c r="ET799" s="6"/>
      <c r="EU799" s="6"/>
      <c r="EV799" s="6"/>
      <c r="EW799" s="6"/>
    </row>
    <row r="800" spans="1:153" s="10" customFormat="1" ht="22.5" customHeight="1" x14ac:dyDescent="0.25">
      <c r="A800" s="348" t="s">
        <v>8</v>
      </c>
      <c r="B800" s="179" t="s">
        <v>4</v>
      </c>
      <c r="C800" s="76" t="s">
        <v>957</v>
      </c>
      <c r="D800" s="9" t="s">
        <v>3</v>
      </c>
      <c r="E800" s="40">
        <v>2</v>
      </c>
      <c r="F800" s="210">
        <f>G800/E800</f>
        <v>49.149000000000001</v>
      </c>
      <c r="G800" s="379">
        <f>98298/1000</f>
        <v>98.298000000000002</v>
      </c>
      <c r="H800" s="379">
        <v>0</v>
      </c>
      <c r="I800" s="379">
        <f>G800</f>
        <v>98.298000000000002</v>
      </c>
      <c r="J800" s="379"/>
      <c r="K800" s="379"/>
      <c r="L800" s="379">
        <f>H800</f>
        <v>0</v>
      </c>
      <c r="M800" s="380">
        <f>I800</f>
        <v>98.298000000000002</v>
      </c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  <c r="CK800" s="6"/>
      <c r="CL800" s="6"/>
      <c r="CM800" s="6"/>
      <c r="CN800" s="6"/>
      <c r="CO800" s="6"/>
      <c r="CP800" s="6"/>
      <c r="CQ800" s="6"/>
      <c r="CR800" s="6"/>
      <c r="CS800" s="6"/>
      <c r="CT800" s="6"/>
      <c r="CU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  <c r="EB800" s="6"/>
      <c r="EC800" s="6"/>
      <c r="ED800" s="6"/>
      <c r="EE800" s="6"/>
      <c r="EF800" s="6"/>
      <c r="EG800" s="6"/>
      <c r="EH800" s="6"/>
      <c r="EI800" s="6"/>
      <c r="EJ800" s="6"/>
      <c r="EK800" s="6"/>
      <c r="EL800" s="6"/>
      <c r="EM800" s="6"/>
      <c r="EN800" s="6"/>
      <c r="EO800" s="6"/>
      <c r="EP800" s="6"/>
      <c r="EQ800" s="6"/>
      <c r="ER800" s="6"/>
      <c r="ES800" s="6"/>
      <c r="ET800" s="6"/>
      <c r="EU800" s="6"/>
      <c r="EV800" s="6"/>
      <c r="EW800" s="6"/>
    </row>
    <row r="801" spans="1:153" s="13" customFormat="1" ht="30" customHeight="1" x14ac:dyDescent="0.25">
      <c r="A801" s="348" t="s">
        <v>7</v>
      </c>
      <c r="B801" s="179" t="s">
        <v>6</v>
      </c>
      <c r="C801" s="76" t="s">
        <v>977</v>
      </c>
      <c r="D801" s="9" t="s">
        <v>2</v>
      </c>
      <c r="E801" s="40">
        <v>2006</v>
      </c>
      <c r="F801" s="210">
        <f>G801/E801</f>
        <v>6.1496510468594216E-2</v>
      </c>
      <c r="G801" s="379">
        <f>123362/1000</f>
        <v>123.36199999999999</v>
      </c>
      <c r="H801" s="379">
        <v>0</v>
      </c>
      <c r="I801" s="379">
        <f>G801</f>
        <v>123.36199999999999</v>
      </c>
      <c r="J801" s="379"/>
      <c r="K801" s="379"/>
      <c r="L801" s="379">
        <f>H801</f>
        <v>0</v>
      </c>
      <c r="M801" s="380">
        <f>I801</f>
        <v>123.36199999999999</v>
      </c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  <c r="CK801" s="6"/>
      <c r="CL801" s="6"/>
      <c r="CM801" s="6"/>
      <c r="CN801" s="6"/>
      <c r="CO801" s="6"/>
      <c r="CP801" s="6"/>
      <c r="CQ801" s="6"/>
      <c r="CR801" s="6"/>
      <c r="CS801" s="6"/>
      <c r="CT801" s="6"/>
      <c r="CU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  <c r="EB801" s="6"/>
      <c r="EC801" s="6"/>
      <c r="ED801" s="6"/>
      <c r="EE801" s="6"/>
      <c r="EF801" s="6"/>
      <c r="EG801" s="6"/>
      <c r="EH801" s="6"/>
      <c r="EI801" s="6"/>
      <c r="EJ801" s="6"/>
      <c r="EK801" s="6"/>
      <c r="EL801" s="6"/>
      <c r="EM801" s="6"/>
      <c r="EN801" s="6"/>
      <c r="EO801" s="6"/>
      <c r="EP801" s="6"/>
      <c r="EQ801" s="6"/>
      <c r="ER801" s="6"/>
      <c r="ES801" s="6"/>
      <c r="ET801" s="6"/>
      <c r="EU801" s="6"/>
      <c r="EV801" s="6"/>
      <c r="EW801" s="6"/>
    </row>
    <row r="802" spans="1:153" s="13" customFormat="1" ht="23.1" customHeight="1" x14ac:dyDescent="0.25">
      <c r="A802" s="348" t="s">
        <v>30</v>
      </c>
      <c r="B802" s="179" t="s">
        <v>5</v>
      </c>
      <c r="C802" s="76"/>
      <c r="D802" s="9"/>
      <c r="E802" s="40"/>
      <c r="F802" s="210"/>
      <c r="G802" s="379"/>
      <c r="H802" s="379"/>
      <c r="I802" s="379"/>
      <c r="J802" s="379"/>
      <c r="K802" s="379"/>
      <c r="L802" s="379"/>
      <c r="M802" s="380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  <c r="CK802" s="6"/>
      <c r="CL802" s="6"/>
      <c r="CM802" s="6"/>
      <c r="CN802" s="6"/>
      <c r="CO802" s="6"/>
      <c r="CP802" s="6"/>
      <c r="CQ802" s="6"/>
      <c r="CR802" s="6"/>
      <c r="CS802" s="6"/>
      <c r="CT802" s="6"/>
      <c r="CU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  <c r="EB802" s="6"/>
      <c r="EC802" s="6"/>
      <c r="ED802" s="6"/>
      <c r="EE802" s="6"/>
      <c r="EF802" s="6"/>
      <c r="EG802" s="6"/>
      <c r="EH802" s="6"/>
      <c r="EI802" s="6"/>
      <c r="EJ802" s="6"/>
      <c r="EK802" s="6"/>
      <c r="EL802" s="6"/>
      <c r="EM802" s="6"/>
      <c r="EN802" s="6"/>
      <c r="EO802" s="6"/>
      <c r="EP802" s="6"/>
      <c r="EQ802" s="6"/>
      <c r="ER802" s="6"/>
      <c r="ES802" s="6"/>
      <c r="ET802" s="6"/>
      <c r="EU802" s="6"/>
      <c r="EV802" s="6"/>
      <c r="EW802" s="6"/>
    </row>
    <row r="803" spans="1:153" ht="12" customHeight="1" thickBot="1" x14ac:dyDescent="0.25">
      <c r="A803" s="349"/>
      <c r="B803" s="82"/>
      <c r="C803" s="82"/>
      <c r="D803" s="83"/>
      <c r="E803" s="83"/>
      <c r="F803" s="215"/>
      <c r="G803" s="379"/>
      <c r="H803" s="388"/>
      <c r="I803" s="386"/>
      <c r="J803" s="382"/>
      <c r="K803" s="386"/>
      <c r="L803" s="386"/>
      <c r="M803" s="384"/>
    </row>
    <row r="804" spans="1:153" s="5" customFormat="1" ht="25.9" customHeight="1" thickBot="1" x14ac:dyDescent="0.25">
      <c r="A804" s="350" t="s">
        <v>1</v>
      </c>
      <c r="B804" s="451" t="s">
        <v>0</v>
      </c>
      <c r="C804" s="451"/>
      <c r="D804" s="451"/>
      <c r="E804" s="71"/>
      <c r="F804" s="212"/>
      <c r="G804" s="381">
        <f>SUM(G797:G802)</f>
        <v>326.58699999999999</v>
      </c>
      <c r="H804" s="381">
        <f t="shared" ref="H804:M804" si="63">SUM(H797:H802)</f>
        <v>0</v>
      </c>
      <c r="I804" s="381">
        <f t="shared" si="63"/>
        <v>326.58699999999999</v>
      </c>
      <c r="J804" s="381">
        <f t="shared" si="63"/>
        <v>0</v>
      </c>
      <c r="K804" s="381">
        <f t="shared" si="63"/>
        <v>0</v>
      </c>
      <c r="L804" s="381">
        <f t="shared" si="63"/>
        <v>0</v>
      </c>
      <c r="M804" s="381">
        <f t="shared" si="63"/>
        <v>326.58699999999999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</row>
    <row r="806" spans="1:153" ht="18.75" thickBot="1" x14ac:dyDescent="0.25">
      <c r="A806" s="346" t="str">
        <f>A19</f>
        <v>Costuri investitionale unitare pentru etapa 2014-2023</v>
      </c>
      <c r="F806" s="52"/>
      <c r="L806" s="1"/>
      <c r="M806" s="1"/>
    </row>
    <row r="807" spans="1:153" ht="40.5" customHeight="1" thickBot="1" x14ac:dyDescent="0.25">
      <c r="A807" s="466" t="s">
        <v>1118</v>
      </c>
      <c r="B807" s="263" t="s">
        <v>1119</v>
      </c>
      <c r="C807" s="263" t="s">
        <v>1249</v>
      </c>
      <c r="D807" s="468" t="s">
        <v>1120</v>
      </c>
      <c r="E807" s="469"/>
      <c r="F807" s="470" t="s">
        <v>1250</v>
      </c>
      <c r="G807" s="470"/>
      <c r="H807" s="471" t="s">
        <v>1251</v>
      </c>
      <c r="I807" s="471"/>
      <c r="L807" s="275" t="s">
        <v>1252</v>
      </c>
      <c r="N807" s="27"/>
    </row>
    <row r="808" spans="1:153" ht="16.5" thickBot="1" x14ac:dyDescent="0.25">
      <c r="A808" s="467"/>
      <c r="B808" s="265">
        <v>811</v>
      </c>
      <c r="C808" s="266">
        <f>SUM(L797:L798)/B808</f>
        <v>0</v>
      </c>
      <c r="D808" s="472">
        <v>811</v>
      </c>
      <c r="E808" s="473"/>
      <c r="F808" s="482">
        <f>SUM(L799:L802)/D808</f>
        <v>0</v>
      </c>
      <c r="G808" s="482"/>
      <c r="H808" s="475">
        <f>F808+C808</f>
        <v>0</v>
      </c>
      <c r="I808" s="475"/>
      <c r="L808" s="268">
        <f>H808*$O$2</f>
        <v>0</v>
      </c>
      <c r="N808" s="27"/>
    </row>
    <row r="809" spans="1:153" s="22" customFormat="1" ht="10.15" customHeight="1" thickBot="1" x14ac:dyDescent="0.3">
      <c r="A809" s="346"/>
      <c r="B809" s="171"/>
      <c r="C809" s="171"/>
      <c r="E809" s="55"/>
      <c r="F809" s="206"/>
      <c r="G809" s="41"/>
      <c r="H809" s="41"/>
      <c r="I809" s="41"/>
      <c r="J809" s="41"/>
      <c r="K809" s="41"/>
      <c r="L809" s="41"/>
      <c r="M809" s="4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F809" s="31"/>
      <c r="AG809" s="31"/>
      <c r="AH809" s="31"/>
      <c r="AI809" s="31"/>
      <c r="AJ809" s="31"/>
      <c r="AK809" s="31"/>
      <c r="AL809" s="31"/>
      <c r="AM809" s="31"/>
      <c r="AN809" s="31"/>
      <c r="AO809" s="31"/>
      <c r="AP809" s="31"/>
      <c r="AQ809" s="31"/>
      <c r="AR809" s="31"/>
      <c r="AS809" s="31"/>
      <c r="AT809" s="31"/>
      <c r="AU809" s="31"/>
      <c r="AV809" s="31"/>
      <c r="AW809" s="31"/>
      <c r="AX809" s="31"/>
      <c r="AY809" s="31"/>
      <c r="AZ809" s="31"/>
      <c r="BA809" s="31"/>
      <c r="BB809" s="31"/>
      <c r="BC809" s="31"/>
      <c r="BD809" s="31"/>
      <c r="BE809" s="31"/>
      <c r="BF809" s="31"/>
      <c r="BG809" s="31"/>
      <c r="BH809" s="31"/>
      <c r="BI809" s="31"/>
      <c r="BJ809" s="31"/>
      <c r="BK809" s="31"/>
      <c r="BL809" s="31"/>
      <c r="BM809" s="31"/>
      <c r="BN809" s="31"/>
      <c r="BO809" s="31"/>
      <c r="BP809" s="31"/>
      <c r="BQ809" s="31"/>
      <c r="BR809" s="31"/>
      <c r="BS809" s="31"/>
      <c r="BT809" s="31"/>
      <c r="BU809" s="31"/>
      <c r="BV809" s="31"/>
      <c r="BW809" s="31"/>
      <c r="BX809" s="31"/>
      <c r="BY809" s="31"/>
      <c r="BZ809" s="31"/>
      <c r="CA809" s="31"/>
      <c r="CB809" s="31"/>
      <c r="CC809" s="31"/>
      <c r="CD809" s="31"/>
      <c r="CE809" s="31"/>
      <c r="CF809" s="31"/>
      <c r="CG809" s="31"/>
      <c r="CH809" s="31"/>
      <c r="CI809" s="31"/>
      <c r="CJ809" s="31"/>
      <c r="CK809" s="31"/>
      <c r="CL809" s="31"/>
      <c r="CM809" s="31"/>
      <c r="CN809" s="31"/>
      <c r="CO809" s="31"/>
      <c r="CP809" s="31"/>
      <c r="CQ809" s="31"/>
      <c r="CR809" s="31"/>
      <c r="CS809" s="31"/>
      <c r="CT809" s="31"/>
      <c r="CU809" s="31"/>
      <c r="CV809" s="31"/>
      <c r="CW809" s="31"/>
      <c r="CX809" s="31"/>
      <c r="CY809" s="31"/>
      <c r="CZ809" s="31"/>
      <c r="DA809" s="31"/>
      <c r="DB809" s="31"/>
      <c r="DC809" s="31"/>
      <c r="DD809" s="31"/>
      <c r="DE809" s="31"/>
      <c r="DF809" s="31"/>
      <c r="DG809" s="31"/>
      <c r="DH809" s="31"/>
      <c r="DI809" s="31"/>
      <c r="DJ809" s="31"/>
      <c r="DK809" s="31"/>
      <c r="DL809" s="31"/>
      <c r="DM809" s="31"/>
      <c r="DN809" s="31"/>
      <c r="DO809" s="31"/>
      <c r="DP809" s="31"/>
      <c r="DQ809" s="31"/>
      <c r="DR809" s="31"/>
      <c r="DS809" s="31"/>
      <c r="DT809" s="31"/>
      <c r="DU809" s="31"/>
      <c r="DV809" s="31"/>
      <c r="DW809" s="31"/>
      <c r="DX809" s="31"/>
      <c r="DY809" s="31"/>
      <c r="DZ809" s="31"/>
      <c r="EA809" s="31"/>
      <c r="EB809" s="31"/>
      <c r="EC809" s="31"/>
      <c r="ED809" s="31"/>
      <c r="EE809" s="31"/>
      <c r="EF809" s="31"/>
      <c r="EG809" s="31"/>
      <c r="EH809" s="31"/>
      <c r="EI809" s="31"/>
      <c r="EJ809" s="31"/>
      <c r="EK809" s="31"/>
      <c r="EL809" s="31"/>
      <c r="EM809" s="31"/>
      <c r="EN809" s="31"/>
      <c r="EO809" s="31"/>
      <c r="EP809" s="31"/>
      <c r="EQ809" s="31"/>
      <c r="ER809" s="31"/>
      <c r="ES809" s="31"/>
      <c r="ET809" s="31"/>
      <c r="EU809" s="31"/>
      <c r="EV809" s="31"/>
      <c r="EW809" s="31"/>
    </row>
    <row r="810" spans="1:153" s="22" customFormat="1" ht="25.9" hidden="1" customHeight="1" thickBot="1" x14ac:dyDescent="0.3">
      <c r="A810" s="346" t="s">
        <v>29</v>
      </c>
      <c r="B810" s="171"/>
      <c r="C810" s="171"/>
      <c r="D810" s="452" t="s">
        <v>104</v>
      </c>
      <c r="E810" s="453"/>
      <c r="F810" s="453"/>
      <c r="G810" s="454"/>
      <c r="H810" s="41"/>
      <c r="I810" s="41"/>
      <c r="J810" s="41"/>
      <c r="K810" s="41"/>
      <c r="L810" s="41"/>
      <c r="M810" s="4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F810" s="31"/>
      <c r="AG810" s="31"/>
      <c r="AH810" s="31"/>
      <c r="AI810" s="31"/>
      <c r="AJ810" s="31"/>
      <c r="AK810" s="31"/>
      <c r="AL810" s="31"/>
      <c r="AM810" s="31"/>
      <c r="AN810" s="31"/>
      <c r="AO810" s="31"/>
      <c r="AP810" s="31"/>
      <c r="AQ810" s="31"/>
      <c r="AR810" s="31"/>
      <c r="AS810" s="31"/>
      <c r="AT810" s="31"/>
      <c r="AU810" s="31"/>
      <c r="AV810" s="31"/>
      <c r="AW810" s="31"/>
      <c r="AX810" s="31"/>
      <c r="AY810" s="31"/>
      <c r="AZ810" s="31"/>
      <c r="BA810" s="31"/>
      <c r="BB810" s="31"/>
      <c r="BC810" s="31"/>
      <c r="BD810" s="31"/>
      <c r="BE810" s="31"/>
      <c r="BF810" s="31"/>
      <c r="BG810" s="31"/>
      <c r="BH810" s="31"/>
      <c r="BI810" s="31"/>
      <c r="BJ810" s="31"/>
      <c r="BK810" s="31"/>
      <c r="BL810" s="31"/>
      <c r="BM810" s="31"/>
      <c r="BN810" s="31"/>
      <c r="BO810" s="31"/>
      <c r="BP810" s="31"/>
      <c r="BQ810" s="31"/>
      <c r="BR810" s="31"/>
      <c r="BS810" s="31"/>
      <c r="BT810" s="31"/>
      <c r="BU810" s="31"/>
      <c r="BV810" s="31"/>
      <c r="BW810" s="31"/>
      <c r="BX810" s="31"/>
      <c r="BY810" s="31"/>
      <c r="BZ810" s="31"/>
      <c r="CA810" s="31"/>
      <c r="CB810" s="31"/>
      <c r="CC810" s="31"/>
      <c r="CD810" s="31"/>
      <c r="CE810" s="31"/>
      <c r="CF810" s="31"/>
      <c r="CG810" s="31"/>
      <c r="CH810" s="31"/>
      <c r="CI810" s="31"/>
      <c r="CJ810" s="31"/>
      <c r="CK810" s="31"/>
      <c r="CL810" s="31"/>
      <c r="CM810" s="31"/>
      <c r="CN810" s="31"/>
      <c r="CO810" s="31"/>
      <c r="CP810" s="31"/>
      <c r="CQ810" s="31"/>
      <c r="CR810" s="31"/>
      <c r="CS810" s="31"/>
      <c r="CT810" s="31"/>
      <c r="CU810" s="31"/>
      <c r="CV810" s="31"/>
      <c r="CW810" s="31"/>
      <c r="CX810" s="31"/>
      <c r="CY810" s="31"/>
      <c r="CZ810" s="31"/>
      <c r="DA810" s="31"/>
      <c r="DB810" s="31"/>
      <c r="DC810" s="31"/>
      <c r="DD810" s="31"/>
      <c r="DE810" s="31"/>
      <c r="DF810" s="31"/>
      <c r="DG810" s="31"/>
      <c r="DH810" s="31"/>
      <c r="DI810" s="31"/>
      <c r="DJ810" s="31"/>
      <c r="DK810" s="31"/>
      <c r="DL810" s="31"/>
      <c r="DM810" s="31"/>
      <c r="DN810" s="31"/>
      <c r="DO810" s="31"/>
      <c r="DP810" s="31"/>
      <c r="DQ810" s="31"/>
      <c r="DR810" s="31"/>
      <c r="DS810" s="31"/>
      <c r="DT810" s="31"/>
      <c r="DU810" s="31"/>
      <c r="DV810" s="31"/>
      <c r="DW810" s="31"/>
      <c r="DX810" s="31"/>
      <c r="DY810" s="31"/>
      <c r="DZ810" s="31"/>
      <c r="EA810" s="31"/>
      <c r="EB810" s="31"/>
      <c r="EC810" s="31"/>
      <c r="ED810" s="31"/>
      <c r="EE810" s="31"/>
      <c r="EF810" s="31"/>
      <c r="EG810" s="31"/>
      <c r="EH810" s="31"/>
      <c r="EI810" s="31"/>
      <c r="EJ810" s="31"/>
      <c r="EK810" s="31"/>
      <c r="EL810" s="31"/>
      <c r="EM810" s="31"/>
      <c r="EN810" s="31"/>
      <c r="EO810" s="31"/>
      <c r="EP810" s="31"/>
      <c r="EQ810" s="31"/>
      <c r="ER810" s="31"/>
      <c r="ES810" s="31"/>
      <c r="ET810" s="31"/>
      <c r="EU810" s="31"/>
      <c r="EV810" s="31"/>
      <c r="EW810" s="31"/>
    </row>
    <row r="811" spans="1:153" s="14" customFormat="1" ht="13.5" hidden="1" thickBot="1" x14ac:dyDescent="0.25">
      <c r="A811" s="352"/>
      <c r="B811" s="18"/>
      <c r="C811" s="18"/>
      <c r="E811" s="37"/>
      <c r="F811" s="213"/>
      <c r="G811" s="43"/>
      <c r="H811" s="43"/>
      <c r="I811" s="43"/>
      <c r="J811" s="43"/>
      <c r="K811" s="43"/>
      <c r="L811" s="43"/>
      <c r="M811" s="43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32"/>
      <c r="BB811" s="32"/>
      <c r="BC811" s="32"/>
      <c r="BD811" s="32"/>
      <c r="BE811" s="32"/>
      <c r="BF811" s="32"/>
      <c r="BG811" s="32"/>
      <c r="BH811" s="32"/>
      <c r="BI811" s="32"/>
      <c r="BJ811" s="32"/>
      <c r="BK811" s="32"/>
      <c r="BL811" s="32"/>
      <c r="BM811" s="32"/>
      <c r="BN811" s="32"/>
      <c r="BO811" s="32"/>
      <c r="BP811" s="32"/>
      <c r="BQ811" s="32"/>
      <c r="BR811" s="32"/>
      <c r="BS811" s="32"/>
      <c r="BT811" s="32"/>
      <c r="BU811" s="32"/>
      <c r="BV811" s="32"/>
      <c r="BW811" s="32"/>
      <c r="BX811" s="32"/>
      <c r="BY811" s="32"/>
      <c r="BZ811" s="32"/>
      <c r="CA811" s="32"/>
      <c r="CB811" s="32"/>
      <c r="CC811" s="32"/>
      <c r="CD811" s="32"/>
      <c r="CE811" s="32"/>
      <c r="CF811" s="32"/>
      <c r="CG811" s="32"/>
      <c r="CH811" s="32"/>
      <c r="CI811" s="32"/>
      <c r="CJ811" s="32"/>
      <c r="CK811" s="32"/>
      <c r="CL811" s="32"/>
      <c r="CM811" s="32"/>
      <c r="CN811" s="32"/>
      <c r="CO811" s="32"/>
      <c r="CP811" s="32"/>
      <c r="CQ811" s="32"/>
      <c r="CR811" s="32"/>
      <c r="CS811" s="32"/>
      <c r="CT811" s="32"/>
      <c r="CU811" s="32"/>
      <c r="CV811" s="32"/>
      <c r="CW811" s="32"/>
      <c r="CX811" s="32"/>
      <c r="CY811" s="32"/>
      <c r="CZ811" s="32"/>
      <c r="DA811" s="32"/>
      <c r="DB811" s="32"/>
      <c r="DC811" s="32"/>
      <c r="DD811" s="32"/>
      <c r="DE811" s="32"/>
      <c r="DF811" s="32"/>
      <c r="DG811" s="32"/>
      <c r="DH811" s="32"/>
      <c r="DI811" s="32"/>
      <c r="DJ811" s="32"/>
      <c r="DK811" s="32"/>
      <c r="DL811" s="32"/>
      <c r="DM811" s="32"/>
      <c r="DN811" s="32"/>
      <c r="DO811" s="32"/>
      <c r="DP811" s="32"/>
      <c r="DQ811" s="32"/>
      <c r="DR811" s="32"/>
      <c r="DS811" s="32"/>
      <c r="DT811" s="32"/>
      <c r="DU811" s="32"/>
      <c r="DV811" s="32"/>
      <c r="DW811" s="32"/>
      <c r="DX811" s="32"/>
      <c r="DY811" s="32"/>
      <c r="DZ811" s="32"/>
      <c r="EA811" s="32"/>
      <c r="EB811" s="32"/>
      <c r="EC811" s="32"/>
      <c r="ED811" s="32"/>
      <c r="EE811" s="32"/>
      <c r="EF811" s="32"/>
      <c r="EG811" s="32"/>
      <c r="EH811" s="32"/>
      <c r="EI811" s="32"/>
      <c r="EJ811" s="32"/>
      <c r="EK811" s="32"/>
      <c r="EL811" s="32"/>
      <c r="EM811" s="32"/>
      <c r="EN811" s="32"/>
      <c r="EO811" s="32"/>
      <c r="EP811" s="32"/>
      <c r="EQ811" s="32"/>
      <c r="ER811" s="32"/>
      <c r="ES811" s="32"/>
      <c r="ET811" s="32"/>
      <c r="EU811" s="32"/>
      <c r="EV811" s="32"/>
      <c r="EW811" s="32"/>
    </row>
    <row r="812" spans="1:153" s="22" customFormat="1" ht="40.5" hidden="1" customHeight="1" thickBot="1" x14ac:dyDescent="0.3">
      <c r="A812" s="346" t="s">
        <v>102</v>
      </c>
      <c r="B812" s="171"/>
      <c r="C812" s="139"/>
      <c r="D812" s="455" t="s">
        <v>128</v>
      </c>
      <c r="E812" s="456"/>
      <c r="F812" s="456"/>
      <c r="G812" s="456"/>
      <c r="H812" s="456"/>
      <c r="I812" s="456"/>
      <c r="J812" s="457"/>
      <c r="K812" s="109"/>
      <c r="L812" s="41"/>
      <c r="M812" s="4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F812" s="31"/>
      <c r="AG812" s="31"/>
      <c r="AH812" s="31"/>
      <c r="AI812" s="31"/>
      <c r="AJ812" s="31"/>
      <c r="AK812" s="31"/>
      <c r="AL812" s="31"/>
      <c r="AM812" s="31"/>
      <c r="AN812" s="31"/>
      <c r="AO812" s="31"/>
      <c r="AP812" s="31"/>
      <c r="AQ812" s="31"/>
      <c r="AR812" s="31"/>
      <c r="AS812" s="31"/>
      <c r="AT812" s="31"/>
      <c r="AU812" s="31"/>
      <c r="AV812" s="31"/>
      <c r="AW812" s="31"/>
      <c r="AX812" s="31"/>
      <c r="AY812" s="31"/>
      <c r="AZ812" s="31"/>
      <c r="BA812" s="31"/>
      <c r="BB812" s="31"/>
      <c r="BC812" s="31"/>
      <c r="BD812" s="31"/>
      <c r="BE812" s="31"/>
      <c r="BF812" s="31"/>
      <c r="BG812" s="31"/>
      <c r="BH812" s="31"/>
      <c r="BI812" s="31"/>
      <c r="BJ812" s="31"/>
      <c r="BK812" s="31"/>
      <c r="BL812" s="31"/>
      <c r="BM812" s="31"/>
      <c r="BN812" s="31"/>
      <c r="BO812" s="31"/>
      <c r="BP812" s="31"/>
      <c r="BQ812" s="31"/>
      <c r="BR812" s="31"/>
      <c r="BS812" s="31"/>
      <c r="BT812" s="31"/>
      <c r="BU812" s="31"/>
      <c r="BV812" s="31"/>
      <c r="BW812" s="31"/>
      <c r="BX812" s="31"/>
      <c r="BY812" s="31"/>
      <c r="BZ812" s="31"/>
      <c r="CA812" s="31"/>
      <c r="CB812" s="31"/>
      <c r="CC812" s="31"/>
      <c r="CD812" s="31"/>
      <c r="CE812" s="31"/>
      <c r="CF812" s="31"/>
      <c r="CG812" s="31"/>
      <c r="CH812" s="31"/>
      <c r="CI812" s="31"/>
      <c r="CJ812" s="31"/>
      <c r="CK812" s="31"/>
      <c r="CL812" s="31"/>
      <c r="CM812" s="31"/>
      <c r="CN812" s="31"/>
      <c r="CO812" s="31"/>
      <c r="CP812" s="31"/>
      <c r="CQ812" s="31"/>
      <c r="CR812" s="31"/>
      <c r="CS812" s="31"/>
      <c r="CT812" s="31"/>
      <c r="CU812" s="31"/>
      <c r="CV812" s="31"/>
      <c r="CW812" s="31"/>
      <c r="CX812" s="31"/>
      <c r="CY812" s="31"/>
      <c r="CZ812" s="31"/>
      <c r="DA812" s="31"/>
      <c r="DB812" s="31"/>
      <c r="DC812" s="31"/>
      <c r="DD812" s="31"/>
      <c r="DE812" s="31"/>
      <c r="DF812" s="31"/>
      <c r="DG812" s="31"/>
      <c r="DH812" s="31"/>
      <c r="DI812" s="31"/>
      <c r="DJ812" s="31"/>
      <c r="DK812" s="31"/>
      <c r="DL812" s="31"/>
      <c r="DM812" s="31"/>
      <c r="DN812" s="31"/>
      <c r="DO812" s="31"/>
      <c r="DP812" s="31"/>
      <c r="DQ812" s="31"/>
      <c r="DR812" s="31"/>
      <c r="DS812" s="31"/>
      <c r="DT812" s="31"/>
      <c r="DU812" s="31"/>
      <c r="DV812" s="31"/>
      <c r="DW812" s="31"/>
      <c r="DX812" s="31"/>
      <c r="DY812" s="31"/>
      <c r="DZ812" s="31"/>
      <c r="EA812" s="31"/>
      <c r="EB812" s="31"/>
      <c r="EC812" s="31"/>
      <c r="ED812" s="31"/>
      <c r="EE812" s="31"/>
      <c r="EF812" s="31"/>
      <c r="EG812" s="31"/>
      <c r="EH812" s="31"/>
      <c r="EI812" s="31"/>
      <c r="EJ812" s="31"/>
      <c r="EK812" s="31"/>
      <c r="EL812" s="31"/>
      <c r="EM812" s="31"/>
      <c r="EN812" s="31"/>
      <c r="EO812" s="31"/>
      <c r="EP812" s="31"/>
      <c r="EQ812" s="31"/>
      <c r="ER812" s="31"/>
      <c r="ES812" s="31"/>
      <c r="ET812" s="31"/>
      <c r="EU812" s="31"/>
      <c r="EV812" s="31"/>
      <c r="EW812" s="31"/>
    </row>
    <row r="813" spans="1:153" s="19" customFormat="1" ht="15.75" hidden="1" customHeight="1" x14ac:dyDescent="0.25">
      <c r="A813" s="353"/>
      <c r="B813" s="21"/>
      <c r="C813" s="21"/>
      <c r="D813" s="20"/>
      <c r="E813" s="174"/>
      <c r="F813" s="214"/>
      <c r="G813" s="174"/>
      <c r="H813" s="174"/>
      <c r="I813" s="174"/>
      <c r="J813" s="49"/>
      <c r="K813" s="49"/>
      <c r="L813" s="49"/>
      <c r="M813" s="4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</row>
    <row r="814" spans="1:153" s="14" customFormat="1" ht="18" hidden="1" x14ac:dyDescent="0.2">
      <c r="A814" s="346" t="s">
        <v>993</v>
      </c>
      <c r="B814" s="18"/>
      <c r="C814" s="18"/>
      <c r="D814" s="18"/>
      <c r="E814" s="56"/>
      <c r="F814" s="207"/>
      <c r="G814" s="43"/>
      <c r="H814" s="43"/>
      <c r="I814" s="43"/>
      <c r="J814" s="43"/>
      <c r="K814" s="43"/>
      <c r="L814" s="43"/>
      <c r="M814" s="43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32"/>
      <c r="BB814" s="32"/>
      <c r="BC814" s="32"/>
      <c r="BD814" s="32"/>
      <c r="BE814" s="32"/>
      <c r="BF814" s="32"/>
      <c r="BG814" s="32"/>
      <c r="BH814" s="32"/>
      <c r="BI814" s="32"/>
      <c r="BJ814" s="32"/>
      <c r="BK814" s="32"/>
      <c r="BL814" s="32"/>
      <c r="BM814" s="32"/>
      <c r="BN814" s="32"/>
      <c r="BO814" s="32"/>
      <c r="BP814" s="32"/>
      <c r="BQ814" s="32"/>
      <c r="BR814" s="32"/>
      <c r="BS814" s="32"/>
      <c r="BT814" s="32"/>
      <c r="BU814" s="32"/>
      <c r="BV814" s="32"/>
      <c r="BW814" s="32"/>
      <c r="BX814" s="32"/>
      <c r="BY814" s="32"/>
      <c r="BZ814" s="32"/>
      <c r="CA814" s="32"/>
      <c r="CB814" s="32"/>
      <c r="CC814" s="32"/>
      <c r="CD814" s="32"/>
      <c r="CE814" s="32"/>
      <c r="CF814" s="32"/>
      <c r="CG814" s="32"/>
      <c r="CH814" s="32"/>
      <c r="CI814" s="32"/>
      <c r="CJ814" s="32"/>
      <c r="CK814" s="32"/>
      <c r="CL814" s="32"/>
      <c r="CM814" s="32"/>
      <c r="CN814" s="32"/>
      <c r="CO814" s="32"/>
      <c r="CP814" s="32"/>
      <c r="CQ814" s="32"/>
      <c r="CR814" s="32"/>
      <c r="CS814" s="32"/>
      <c r="CT814" s="32"/>
      <c r="CU814" s="32"/>
      <c r="CV814" s="32"/>
      <c r="CW814" s="32"/>
      <c r="CX814" s="32"/>
      <c r="CY814" s="32"/>
      <c r="CZ814" s="32"/>
      <c r="DA814" s="32"/>
      <c r="DB814" s="32"/>
      <c r="DC814" s="32"/>
      <c r="DD814" s="32"/>
      <c r="DE814" s="32"/>
      <c r="DF814" s="32"/>
      <c r="DG814" s="32"/>
      <c r="DH814" s="32"/>
      <c r="DI814" s="32"/>
      <c r="DJ814" s="32"/>
      <c r="DK814" s="32"/>
      <c r="DL814" s="32"/>
      <c r="DM814" s="32"/>
      <c r="DN814" s="32"/>
      <c r="DO814" s="32"/>
      <c r="DP814" s="32"/>
      <c r="DQ814" s="32"/>
      <c r="DR814" s="32"/>
      <c r="DS814" s="32"/>
      <c r="DT814" s="32"/>
      <c r="DU814" s="32"/>
      <c r="DV814" s="32"/>
      <c r="DW814" s="32"/>
      <c r="DX814" s="32"/>
      <c r="DY814" s="32"/>
      <c r="DZ814" s="32"/>
      <c r="EA814" s="32"/>
      <c r="EB814" s="32"/>
      <c r="EC814" s="32"/>
      <c r="ED814" s="32"/>
      <c r="EE814" s="32"/>
      <c r="EF814" s="32"/>
      <c r="EG814" s="32"/>
      <c r="EH814" s="32"/>
      <c r="EI814" s="32"/>
      <c r="EJ814" s="32"/>
      <c r="EK814" s="32"/>
      <c r="EL814" s="32"/>
      <c r="EM814" s="32"/>
      <c r="EN814" s="32"/>
      <c r="EO814" s="32"/>
      <c r="EP814" s="32"/>
      <c r="EQ814" s="32"/>
      <c r="ER814" s="32"/>
      <c r="ES814" s="32"/>
      <c r="ET814" s="32"/>
      <c r="EU814" s="32"/>
      <c r="EV814" s="32"/>
      <c r="EW814" s="32"/>
    </row>
    <row r="815" spans="1:153" s="14" customFormat="1" ht="18" hidden="1" x14ac:dyDescent="0.25">
      <c r="A815" s="346" t="s">
        <v>28</v>
      </c>
      <c r="B815" s="16"/>
      <c r="C815" s="16"/>
      <c r="D815" s="15"/>
      <c r="E815" s="56"/>
      <c r="F815" s="207"/>
      <c r="G815" s="43"/>
      <c r="H815" s="43"/>
      <c r="I815" s="43"/>
      <c r="J815" s="43"/>
      <c r="K815" s="43"/>
      <c r="L815" s="43"/>
      <c r="M815" s="43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32"/>
      <c r="BB815" s="32"/>
      <c r="BC815" s="32"/>
      <c r="BD815" s="32"/>
      <c r="BE815" s="32"/>
      <c r="BF815" s="32"/>
      <c r="BG815" s="32"/>
      <c r="BH815" s="32"/>
      <c r="BI815" s="32"/>
      <c r="BJ815" s="32"/>
      <c r="BK815" s="32"/>
      <c r="BL815" s="32"/>
      <c r="BM815" s="32"/>
      <c r="BN815" s="32"/>
      <c r="BO815" s="32"/>
      <c r="BP815" s="32"/>
      <c r="BQ815" s="32"/>
      <c r="BR815" s="32"/>
      <c r="BS815" s="32"/>
      <c r="BT815" s="32"/>
      <c r="BU815" s="32"/>
      <c r="BV815" s="32"/>
      <c r="BW815" s="32"/>
      <c r="BX815" s="32"/>
      <c r="BY815" s="32"/>
      <c r="BZ815" s="32"/>
      <c r="CA815" s="32"/>
      <c r="CB815" s="32"/>
      <c r="CC815" s="32"/>
      <c r="CD815" s="32"/>
      <c r="CE815" s="32"/>
      <c r="CF815" s="32"/>
      <c r="CG815" s="32"/>
      <c r="CH815" s="32"/>
      <c r="CI815" s="32"/>
      <c r="CJ815" s="32"/>
      <c r="CK815" s="32"/>
      <c r="CL815" s="32"/>
      <c r="CM815" s="32"/>
      <c r="CN815" s="32"/>
      <c r="CO815" s="32"/>
      <c r="CP815" s="32"/>
      <c r="CQ815" s="32"/>
      <c r="CR815" s="32"/>
      <c r="CS815" s="32"/>
      <c r="CT815" s="32"/>
      <c r="CU815" s="32"/>
      <c r="CV815" s="32"/>
      <c r="CW815" s="32"/>
      <c r="CX815" s="32"/>
      <c r="CY815" s="32"/>
      <c r="CZ815" s="32"/>
      <c r="DA815" s="32"/>
      <c r="DB815" s="32"/>
      <c r="DC815" s="32"/>
      <c r="DD815" s="32"/>
      <c r="DE815" s="32"/>
      <c r="DF815" s="32"/>
      <c r="DG815" s="32"/>
      <c r="DH815" s="32"/>
      <c r="DI815" s="32"/>
      <c r="DJ815" s="32"/>
      <c r="DK815" s="32"/>
      <c r="DL815" s="32"/>
      <c r="DM815" s="32"/>
      <c r="DN815" s="32"/>
      <c r="DO815" s="32"/>
      <c r="DP815" s="32"/>
      <c r="DQ815" s="32"/>
      <c r="DR815" s="32"/>
      <c r="DS815" s="32"/>
      <c r="DT815" s="32"/>
      <c r="DU815" s="32"/>
      <c r="DV815" s="32"/>
      <c r="DW815" s="32"/>
      <c r="DX815" s="32"/>
      <c r="DY815" s="32"/>
      <c r="DZ815" s="32"/>
      <c r="EA815" s="32"/>
      <c r="EB815" s="32"/>
      <c r="EC815" s="32"/>
      <c r="ED815" s="32"/>
      <c r="EE815" s="32"/>
      <c r="EF815" s="32"/>
      <c r="EG815" s="32"/>
      <c r="EH815" s="32"/>
      <c r="EI815" s="32"/>
      <c r="EJ815" s="32"/>
      <c r="EK815" s="32"/>
      <c r="EL815" s="32"/>
      <c r="EM815" s="32"/>
      <c r="EN815" s="32"/>
      <c r="EO815" s="32"/>
      <c r="EP815" s="32"/>
      <c r="EQ815" s="32"/>
      <c r="ER815" s="32"/>
      <c r="ES815" s="32"/>
      <c r="ET815" s="32"/>
      <c r="EU815" s="32"/>
      <c r="EV815" s="32"/>
      <c r="EW815" s="32"/>
    </row>
    <row r="816" spans="1:153" s="14" customFormat="1" ht="12.6" hidden="1" customHeight="1" x14ac:dyDescent="0.25">
      <c r="A816" s="346"/>
      <c r="B816" s="16"/>
      <c r="C816" s="16"/>
      <c r="D816" s="15"/>
      <c r="E816" s="56"/>
      <c r="F816" s="207"/>
      <c r="G816" s="43"/>
      <c r="H816" s="43"/>
      <c r="I816" s="43"/>
      <c r="J816" s="43"/>
      <c r="K816" s="43"/>
      <c r="L816" s="43"/>
      <c r="M816" s="43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32"/>
      <c r="BB816" s="32"/>
      <c r="BC816" s="32"/>
      <c r="BD816" s="32"/>
      <c r="BE816" s="32"/>
      <c r="BF816" s="32"/>
      <c r="BG816" s="32"/>
      <c r="BH816" s="32"/>
      <c r="BI816" s="32"/>
      <c r="BJ816" s="32"/>
      <c r="BK816" s="32"/>
      <c r="BL816" s="32"/>
      <c r="BM816" s="32"/>
      <c r="BN816" s="32"/>
      <c r="BO816" s="32"/>
      <c r="BP816" s="32"/>
      <c r="BQ816" s="32"/>
      <c r="BR816" s="32"/>
      <c r="BS816" s="32"/>
      <c r="BT816" s="32"/>
      <c r="BU816" s="32"/>
      <c r="BV816" s="32"/>
      <c r="BW816" s="32"/>
      <c r="BX816" s="32"/>
      <c r="BY816" s="32"/>
      <c r="BZ816" s="32"/>
      <c r="CA816" s="32"/>
      <c r="CB816" s="32"/>
      <c r="CC816" s="32"/>
      <c r="CD816" s="32"/>
      <c r="CE816" s="32"/>
      <c r="CF816" s="32"/>
      <c r="CG816" s="32"/>
      <c r="CH816" s="32"/>
      <c r="CI816" s="32"/>
      <c r="CJ816" s="32"/>
      <c r="CK816" s="32"/>
      <c r="CL816" s="32"/>
      <c r="CM816" s="32"/>
      <c r="CN816" s="32"/>
      <c r="CO816" s="32"/>
      <c r="CP816" s="32"/>
      <c r="CQ816" s="32"/>
      <c r="CR816" s="32"/>
      <c r="CS816" s="32"/>
      <c r="CT816" s="32"/>
      <c r="CU816" s="32"/>
      <c r="CV816" s="32"/>
      <c r="CW816" s="32"/>
      <c r="CX816" s="32"/>
      <c r="CY816" s="32"/>
      <c r="CZ816" s="32"/>
      <c r="DA816" s="32"/>
      <c r="DB816" s="32"/>
      <c r="DC816" s="32"/>
      <c r="DD816" s="32"/>
      <c r="DE816" s="32"/>
      <c r="DF816" s="32"/>
      <c r="DG816" s="32"/>
      <c r="DH816" s="32"/>
      <c r="DI816" s="32"/>
      <c r="DJ816" s="32"/>
      <c r="DK816" s="32"/>
      <c r="DL816" s="32"/>
      <c r="DM816" s="32"/>
      <c r="DN816" s="32"/>
      <c r="DO816" s="32"/>
      <c r="DP816" s="32"/>
      <c r="DQ816" s="32"/>
      <c r="DR816" s="32"/>
      <c r="DS816" s="32"/>
      <c r="DT816" s="32"/>
      <c r="DU816" s="32"/>
      <c r="DV816" s="32"/>
      <c r="DW816" s="32"/>
      <c r="DX816" s="32"/>
      <c r="DY816" s="32"/>
      <c r="DZ816" s="32"/>
      <c r="EA816" s="32"/>
      <c r="EB816" s="32"/>
      <c r="EC816" s="32"/>
      <c r="ED816" s="32"/>
      <c r="EE816" s="32"/>
      <c r="EF816" s="32"/>
      <c r="EG816" s="32"/>
      <c r="EH816" s="32"/>
      <c r="EI816" s="32"/>
      <c r="EJ816" s="32"/>
      <c r="EK816" s="32"/>
      <c r="EL816" s="32"/>
      <c r="EM816" s="32"/>
      <c r="EN816" s="32"/>
      <c r="EO816" s="32"/>
      <c r="EP816" s="32"/>
      <c r="EQ816" s="32"/>
      <c r="ER816" s="32"/>
      <c r="ES816" s="32"/>
      <c r="ET816" s="32"/>
      <c r="EU816" s="32"/>
      <c r="EV816" s="32"/>
      <c r="EW816" s="32"/>
    </row>
    <row r="817" spans="1:153" s="14" customFormat="1" ht="18.75" hidden="1" thickBot="1" x14ac:dyDescent="0.3">
      <c r="A817" s="354"/>
      <c r="B817" s="16"/>
      <c r="C817" s="16"/>
      <c r="D817" s="15"/>
      <c r="E817" s="56"/>
      <c r="F817" s="207"/>
      <c r="G817" s="43"/>
      <c r="H817" s="43"/>
      <c r="I817" s="43"/>
      <c r="J817" s="43"/>
      <c r="K817" s="43"/>
      <c r="L817" s="43"/>
      <c r="M817" s="43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32"/>
      <c r="BB817" s="32"/>
      <c r="BC817" s="32"/>
      <c r="BD817" s="32"/>
      <c r="BE817" s="32"/>
      <c r="BF817" s="32"/>
      <c r="BG817" s="32"/>
      <c r="BH817" s="32"/>
      <c r="BI817" s="32"/>
      <c r="BJ817" s="32"/>
      <c r="BK817" s="32"/>
      <c r="BL817" s="32"/>
      <c r="BM817" s="32"/>
      <c r="BN817" s="32"/>
      <c r="BO817" s="32"/>
      <c r="BP817" s="32"/>
      <c r="BQ817" s="32"/>
      <c r="BR817" s="32"/>
      <c r="BS817" s="32"/>
      <c r="BT817" s="32"/>
      <c r="BU817" s="32"/>
      <c r="BV817" s="32"/>
      <c r="BW817" s="32"/>
      <c r="BX817" s="32"/>
      <c r="BY817" s="32"/>
      <c r="BZ817" s="32"/>
      <c r="CA817" s="32"/>
      <c r="CB817" s="32"/>
      <c r="CC817" s="32"/>
      <c r="CD817" s="32"/>
      <c r="CE817" s="32"/>
      <c r="CF817" s="32"/>
      <c r="CG817" s="32"/>
      <c r="CH817" s="32"/>
      <c r="CI817" s="32"/>
      <c r="CJ817" s="32"/>
      <c r="CK817" s="32"/>
      <c r="CL817" s="32"/>
      <c r="CM817" s="32"/>
      <c r="CN817" s="32"/>
      <c r="CO817" s="32"/>
      <c r="CP817" s="32"/>
      <c r="CQ817" s="32"/>
      <c r="CR817" s="32"/>
      <c r="CS817" s="32"/>
      <c r="CT817" s="32"/>
      <c r="CU817" s="32"/>
      <c r="CV817" s="32"/>
      <c r="CW817" s="32"/>
      <c r="CX817" s="32"/>
      <c r="CY817" s="32"/>
      <c r="CZ817" s="32"/>
      <c r="DA817" s="32"/>
      <c r="DB817" s="32"/>
      <c r="DC817" s="32"/>
      <c r="DD817" s="32"/>
      <c r="DE817" s="32"/>
      <c r="DF817" s="32"/>
      <c r="DG817" s="32"/>
      <c r="DH817" s="32"/>
      <c r="DI817" s="32"/>
      <c r="DJ817" s="32"/>
      <c r="DK817" s="32"/>
      <c r="DL817" s="32"/>
      <c r="DM817" s="32"/>
      <c r="DN817" s="32"/>
      <c r="DO817" s="32"/>
      <c r="DP817" s="32"/>
      <c r="DQ817" s="32"/>
      <c r="DR817" s="32"/>
      <c r="DS817" s="32"/>
      <c r="DT817" s="32"/>
      <c r="DU817" s="32"/>
      <c r="DV817" s="32"/>
      <c r="DW817" s="32"/>
      <c r="DX817" s="32"/>
      <c r="DY817" s="32"/>
      <c r="DZ817" s="32"/>
      <c r="EA817" s="32"/>
      <c r="EB817" s="32"/>
      <c r="EC817" s="32"/>
      <c r="ED817" s="32"/>
      <c r="EE817" s="32"/>
      <c r="EF817" s="32"/>
      <c r="EG817" s="32"/>
      <c r="EH817" s="32"/>
      <c r="EI817" s="32"/>
      <c r="EJ817" s="32"/>
      <c r="EK817" s="32"/>
      <c r="EL817" s="32"/>
      <c r="EM817" s="32"/>
      <c r="EN817" s="32"/>
      <c r="EO817" s="32"/>
      <c r="EP817" s="32"/>
      <c r="EQ817" s="32"/>
      <c r="ER817" s="32"/>
      <c r="ES817" s="32"/>
      <c r="ET817" s="32"/>
      <c r="EU817" s="32"/>
      <c r="EV817" s="32"/>
      <c r="EW817" s="32"/>
    </row>
    <row r="818" spans="1:153" s="3" customFormat="1" ht="32.450000000000003" hidden="1" customHeight="1" x14ac:dyDescent="0.2">
      <c r="A818" s="458" t="s">
        <v>27</v>
      </c>
      <c r="B818" s="440" t="s">
        <v>26</v>
      </c>
      <c r="C818" s="440" t="s">
        <v>25</v>
      </c>
      <c r="D818" s="440" t="s">
        <v>24</v>
      </c>
      <c r="E818" s="440" t="s">
        <v>23</v>
      </c>
      <c r="F818" s="461" t="s">
        <v>22</v>
      </c>
      <c r="G818" s="440" t="s">
        <v>1247</v>
      </c>
      <c r="H818" s="172" t="s">
        <v>21</v>
      </c>
      <c r="I818" s="172" t="s">
        <v>20</v>
      </c>
      <c r="J818" s="172" t="s">
        <v>19</v>
      </c>
      <c r="K818" s="172" t="s">
        <v>101</v>
      </c>
      <c r="L818" s="440" t="s">
        <v>18</v>
      </c>
      <c r="M818" s="442"/>
    </row>
    <row r="819" spans="1:153" s="3" customFormat="1" ht="30" hidden="1" customHeight="1" thickBot="1" x14ac:dyDescent="0.25">
      <c r="A819" s="459"/>
      <c r="B819" s="460"/>
      <c r="C819" s="460"/>
      <c r="D819" s="460"/>
      <c r="E819" s="460"/>
      <c r="F819" s="462"/>
      <c r="G819" s="460"/>
      <c r="H819" s="68" t="s">
        <v>94</v>
      </c>
      <c r="I819" s="68" t="s">
        <v>95</v>
      </c>
      <c r="J819" s="68" t="s">
        <v>96</v>
      </c>
      <c r="K819" s="68" t="s">
        <v>97</v>
      </c>
      <c r="L819" s="173" t="s">
        <v>1083</v>
      </c>
      <c r="M819" s="69" t="s">
        <v>17</v>
      </c>
    </row>
    <row r="820" spans="1:153" s="12" customFormat="1" ht="25.9" hidden="1" customHeight="1" x14ac:dyDescent="0.25">
      <c r="A820" s="347" t="s">
        <v>16</v>
      </c>
      <c r="B820" s="463" t="s">
        <v>15</v>
      </c>
      <c r="C820" s="464"/>
      <c r="D820" s="464"/>
      <c r="E820" s="464"/>
      <c r="F820" s="465"/>
      <c r="G820" s="66"/>
      <c r="H820" s="66"/>
      <c r="I820" s="66"/>
      <c r="J820" s="66"/>
      <c r="K820" s="66"/>
      <c r="L820" s="66"/>
      <c r="M820" s="67"/>
      <c r="N820" s="33"/>
      <c r="O820" s="33"/>
      <c r="P820" s="33"/>
      <c r="Q820" s="33"/>
      <c r="R820" s="33"/>
      <c r="S820" s="33"/>
      <c r="T820" s="33"/>
      <c r="U820" s="33"/>
      <c r="V820" s="33"/>
      <c r="W820" s="33"/>
      <c r="X820" s="33"/>
      <c r="Y820" s="33"/>
      <c r="Z820" s="33"/>
      <c r="AA820" s="33"/>
      <c r="AB820" s="33"/>
      <c r="AC820" s="33"/>
      <c r="AD820" s="33"/>
      <c r="AE820" s="33"/>
      <c r="AF820" s="33"/>
      <c r="AG820" s="33"/>
      <c r="AH820" s="33"/>
      <c r="AI820" s="33"/>
      <c r="AJ820" s="33"/>
      <c r="AK820" s="33"/>
      <c r="AL820" s="33"/>
      <c r="AM820" s="33"/>
      <c r="AN820" s="33"/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3"/>
      <c r="BO820" s="33"/>
      <c r="BP820" s="33"/>
      <c r="BQ820" s="33"/>
      <c r="BR820" s="33"/>
      <c r="BS820" s="33"/>
      <c r="BT820" s="33"/>
      <c r="BU820" s="33"/>
      <c r="BV820" s="33"/>
      <c r="BW820" s="33"/>
      <c r="BX820" s="33"/>
      <c r="BY820" s="33"/>
      <c r="BZ820" s="33"/>
      <c r="CA820" s="33"/>
      <c r="CB820" s="33"/>
      <c r="CC820" s="33"/>
      <c r="CD820" s="33"/>
      <c r="CE820" s="33"/>
      <c r="CF820" s="33"/>
      <c r="CG820" s="33"/>
      <c r="CH820" s="33"/>
      <c r="CI820" s="33"/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/>
      <c r="DK820" s="33"/>
      <c r="DL820" s="33"/>
      <c r="DM820" s="33"/>
      <c r="DN820" s="33"/>
      <c r="DO820" s="33"/>
      <c r="DP820" s="33"/>
      <c r="DQ820" s="33"/>
      <c r="DR820" s="33"/>
      <c r="DS820" s="33"/>
      <c r="DT820" s="33"/>
      <c r="DU820" s="33"/>
      <c r="DV820" s="33"/>
      <c r="DW820" s="33"/>
      <c r="DX820" s="33"/>
      <c r="DY820" s="33"/>
      <c r="DZ820" s="33"/>
      <c r="EA820" s="33"/>
      <c r="EB820" s="33"/>
      <c r="EC820" s="33"/>
      <c r="ED820" s="33"/>
      <c r="EE820" s="33"/>
      <c r="EF820" s="33"/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/>
      <c r="EW820" s="33"/>
    </row>
    <row r="821" spans="1:153" s="11" customFormat="1" ht="23.1" hidden="1" customHeight="1" x14ac:dyDescent="0.25">
      <c r="A821" s="348" t="s">
        <v>14</v>
      </c>
      <c r="B821" s="8" t="s">
        <v>13</v>
      </c>
      <c r="C821" s="8"/>
      <c r="D821" s="7"/>
      <c r="E821" s="44"/>
      <c r="F821" s="208"/>
      <c r="G821" s="47"/>
      <c r="H821" s="47"/>
      <c r="I821" s="40"/>
      <c r="J821" s="47"/>
      <c r="K821" s="47"/>
      <c r="L821" s="40"/>
      <c r="M821" s="64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  <c r="CK821" s="6"/>
      <c r="CL821" s="6"/>
      <c r="CM821" s="6"/>
      <c r="CN821" s="6"/>
      <c r="CO821" s="6"/>
      <c r="CP821" s="6"/>
      <c r="CQ821" s="6"/>
      <c r="CR821" s="6"/>
      <c r="CS821" s="6"/>
      <c r="CT821" s="6"/>
      <c r="CU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  <c r="EB821" s="6"/>
      <c r="EC821" s="6"/>
      <c r="ED821" s="6"/>
      <c r="EE821" s="6"/>
      <c r="EF821" s="6"/>
      <c r="EG821" s="6"/>
      <c r="EH821" s="6"/>
      <c r="EI821" s="6"/>
      <c r="EJ821" s="6"/>
      <c r="EK821" s="6"/>
      <c r="EL821" s="6"/>
      <c r="EM821" s="6"/>
      <c r="EN821" s="6"/>
      <c r="EO821" s="6"/>
      <c r="EP821" s="6"/>
      <c r="EQ821" s="6"/>
      <c r="ER821" s="6"/>
      <c r="ES821" s="6"/>
      <c r="ET821" s="6"/>
      <c r="EU821" s="6"/>
      <c r="EV821" s="6"/>
      <c r="EW821" s="6"/>
    </row>
    <row r="822" spans="1:153" s="10" customFormat="1" ht="23.1" hidden="1" customHeight="1" x14ac:dyDescent="0.25">
      <c r="A822" s="348" t="s">
        <v>12</v>
      </c>
      <c r="B822" s="8" t="s">
        <v>11</v>
      </c>
      <c r="C822" s="8"/>
      <c r="D822" s="7"/>
      <c r="E822" s="44"/>
      <c r="F822" s="208"/>
      <c r="G822" s="44"/>
      <c r="H822" s="44"/>
      <c r="I822" s="44"/>
      <c r="J822" s="44"/>
      <c r="K822" s="44"/>
      <c r="L822" s="40"/>
      <c r="M822" s="62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  <c r="CK822" s="6"/>
      <c r="CL822" s="6"/>
      <c r="CM822" s="6"/>
      <c r="CN822" s="6"/>
      <c r="CO822" s="6"/>
      <c r="CP822" s="6"/>
      <c r="CQ822" s="6"/>
      <c r="CR822" s="6"/>
      <c r="CS822" s="6"/>
      <c r="CT822" s="6"/>
      <c r="CU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  <c r="EB822" s="6"/>
      <c r="EC822" s="6"/>
      <c r="ED822" s="6"/>
      <c r="EE822" s="6"/>
      <c r="EF822" s="6"/>
      <c r="EG822" s="6"/>
      <c r="EH822" s="6"/>
      <c r="EI822" s="6"/>
      <c r="EJ822" s="6"/>
      <c r="EK822" s="6"/>
      <c r="EL822" s="6"/>
      <c r="EM822" s="6"/>
      <c r="EN822" s="6"/>
      <c r="EO822" s="6"/>
      <c r="EP822" s="6"/>
      <c r="EQ822" s="6"/>
      <c r="ER822" s="6"/>
      <c r="ES822" s="6"/>
      <c r="ET822" s="6"/>
      <c r="EU822" s="6"/>
      <c r="EV822" s="6"/>
      <c r="EW822" s="6"/>
    </row>
    <row r="823" spans="1:153" s="10" customFormat="1" ht="21.75" hidden="1" customHeight="1" x14ac:dyDescent="0.25">
      <c r="A823" s="348" t="s">
        <v>10</v>
      </c>
      <c r="B823" s="8" t="s">
        <v>9</v>
      </c>
      <c r="C823" s="8"/>
      <c r="D823" s="9"/>
      <c r="E823" s="40"/>
      <c r="F823" s="210"/>
      <c r="G823" s="40"/>
      <c r="H823" s="40"/>
      <c r="I823" s="40"/>
      <c r="J823" s="44"/>
      <c r="K823" s="44"/>
      <c r="L823" s="40"/>
      <c r="M823" s="62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  <c r="CK823" s="6"/>
      <c r="CL823" s="6"/>
      <c r="CM823" s="6"/>
      <c r="CN823" s="6"/>
      <c r="CO823" s="6"/>
      <c r="CP823" s="6"/>
      <c r="CQ823" s="6"/>
      <c r="CR823" s="6"/>
      <c r="CS823" s="6"/>
      <c r="CT823" s="6"/>
      <c r="CU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  <c r="EB823" s="6"/>
      <c r="EC823" s="6"/>
      <c r="ED823" s="6"/>
      <c r="EE823" s="6"/>
      <c r="EF823" s="6"/>
      <c r="EG823" s="6"/>
      <c r="EH823" s="6"/>
      <c r="EI823" s="6"/>
      <c r="EJ823" s="6"/>
      <c r="EK823" s="6"/>
      <c r="EL823" s="6"/>
      <c r="EM823" s="6"/>
      <c r="EN823" s="6"/>
      <c r="EO823" s="6"/>
      <c r="EP823" s="6"/>
      <c r="EQ823" s="6"/>
      <c r="ER823" s="6"/>
      <c r="ES823" s="6"/>
      <c r="ET823" s="6"/>
      <c r="EU823" s="6"/>
      <c r="EV823" s="6"/>
      <c r="EW823" s="6"/>
    </row>
    <row r="824" spans="1:153" s="10" customFormat="1" ht="21.75" hidden="1" customHeight="1" x14ac:dyDescent="0.25">
      <c r="A824" s="348" t="s">
        <v>8</v>
      </c>
      <c r="B824" s="177" t="s">
        <v>4</v>
      </c>
      <c r="C824" s="8"/>
      <c r="D824" s="9"/>
      <c r="E824" s="40"/>
      <c r="F824" s="210"/>
      <c r="G824" s="40"/>
      <c r="H824" s="40"/>
      <c r="I824" s="40"/>
      <c r="J824" s="44"/>
      <c r="K824" s="44"/>
      <c r="L824" s="40"/>
      <c r="M824" s="62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  <c r="CK824" s="6"/>
      <c r="CL824" s="6"/>
      <c r="CM824" s="6"/>
      <c r="CN824" s="6"/>
      <c r="CO824" s="6"/>
      <c r="CP824" s="6"/>
      <c r="CQ824" s="6"/>
      <c r="CR824" s="6"/>
      <c r="CS824" s="6"/>
      <c r="CT824" s="6"/>
      <c r="CU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  <c r="EB824" s="6"/>
      <c r="EC824" s="6"/>
      <c r="ED824" s="6"/>
      <c r="EE824" s="6"/>
      <c r="EF824" s="6"/>
      <c r="EG824" s="6"/>
      <c r="EH824" s="6"/>
      <c r="EI824" s="6"/>
      <c r="EJ824" s="6"/>
      <c r="EK824" s="6"/>
      <c r="EL824" s="6"/>
      <c r="EM824" s="6"/>
      <c r="EN824" s="6"/>
      <c r="EO824" s="6"/>
      <c r="EP824" s="6"/>
      <c r="EQ824" s="6"/>
      <c r="ER824" s="6"/>
      <c r="ES824" s="6"/>
      <c r="ET824" s="6"/>
      <c r="EU824" s="6"/>
      <c r="EV824" s="6"/>
      <c r="EW824" s="6"/>
    </row>
    <row r="825" spans="1:153" s="13" customFormat="1" ht="19.5" hidden="1" customHeight="1" x14ac:dyDescent="0.25">
      <c r="A825" s="348" t="s">
        <v>7</v>
      </c>
      <c r="B825" s="177" t="s">
        <v>6</v>
      </c>
      <c r="C825" s="8"/>
      <c r="D825" s="9"/>
      <c r="E825" s="40"/>
      <c r="F825" s="210"/>
      <c r="G825" s="40"/>
      <c r="H825" s="40"/>
      <c r="I825" s="40"/>
      <c r="J825" s="44"/>
      <c r="K825" s="44"/>
      <c r="L825" s="40"/>
      <c r="M825" s="62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  <c r="CK825" s="6"/>
      <c r="CL825" s="6"/>
      <c r="CM825" s="6"/>
      <c r="CN825" s="6"/>
      <c r="CO825" s="6"/>
      <c r="CP825" s="6"/>
      <c r="CQ825" s="6"/>
      <c r="CR825" s="6"/>
      <c r="CS825" s="6"/>
      <c r="CT825" s="6"/>
      <c r="CU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  <c r="EB825" s="6"/>
      <c r="EC825" s="6"/>
      <c r="ED825" s="6"/>
      <c r="EE825" s="6"/>
      <c r="EF825" s="6"/>
      <c r="EG825" s="6"/>
      <c r="EH825" s="6"/>
      <c r="EI825" s="6"/>
      <c r="EJ825" s="6"/>
      <c r="EK825" s="6"/>
      <c r="EL825" s="6"/>
      <c r="EM825" s="6"/>
      <c r="EN825" s="6"/>
      <c r="EO825" s="6"/>
      <c r="EP825" s="6"/>
      <c r="EQ825" s="6"/>
      <c r="ER825" s="6"/>
      <c r="ES825" s="6"/>
      <c r="ET825" s="6"/>
      <c r="EU825" s="6"/>
      <c r="EV825" s="6"/>
      <c r="EW825" s="6"/>
    </row>
    <row r="826" spans="1:153" s="6" customFormat="1" ht="23.1" hidden="1" customHeight="1" x14ac:dyDescent="0.25">
      <c r="A826" s="355" t="s">
        <v>30</v>
      </c>
      <c r="B826" s="177" t="s">
        <v>5</v>
      </c>
      <c r="C826" s="8"/>
      <c r="D826" s="9"/>
      <c r="E826" s="40"/>
      <c r="F826" s="210"/>
      <c r="G826" s="40"/>
      <c r="H826" s="40"/>
      <c r="I826" s="40"/>
      <c r="J826" s="40"/>
      <c r="K826" s="40"/>
      <c r="L826" s="40"/>
      <c r="M826" s="64"/>
    </row>
    <row r="827" spans="1:153" ht="12" hidden="1" customHeight="1" thickBot="1" x14ac:dyDescent="0.25">
      <c r="A827" s="349"/>
      <c r="B827" s="24"/>
      <c r="C827" s="24"/>
      <c r="D827" s="23"/>
      <c r="E827" s="23"/>
      <c r="F827" s="211"/>
      <c r="G827" s="48"/>
      <c r="H827" s="48"/>
      <c r="I827" s="48"/>
      <c r="J827" s="44"/>
      <c r="K827" s="48"/>
      <c r="L827" s="48"/>
      <c r="M827" s="62"/>
    </row>
    <row r="828" spans="1:153" s="5" customFormat="1" ht="25.9" hidden="1" customHeight="1" thickBot="1" x14ac:dyDescent="0.25">
      <c r="A828" s="350" t="s">
        <v>1</v>
      </c>
      <c r="B828" s="451" t="s">
        <v>0</v>
      </c>
      <c r="C828" s="451"/>
      <c r="D828" s="451"/>
      <c r="E828" s="71"/>
      <c r="F828" s="212"/>
      <c r="G828" s="61">
        <f>SUM(G821:G826)</f>
        <v>0</v>
      </c>
      <c r="H828" s="61">
        <f t="shared" ref="H828:M828" si="64">SUM(H821:H826)</f>
        <v>0</v>
      </c>
      <c r="I828" s="61">
        <f t="shared" si="64"/>
        <v>0</v>
      </c>
      <c r="J828" s="61">
        <f t="shared" si="64"/>
        <v>0</v>
      </c>
      <c r="K828" s="61">
        <f t="shared" si="64"/>
        <v>0</v>
      </c>
      <c r="L828" s="61">
        <f t="shared" si="64"/>
        <v>0</v>
      </c>
      <c r="M828" s="61">
        <f t="shared" si="64"/>
        <v>0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</row>
    <row r="829" spans="1:153" hidden="1" x14ac:dyDescent="0.2">
      <c r="A829" s="358"/>
    </row>
    <row r="830" spans="1:153" s="22" customFormat="1" ht="10.15" hidden="1" customHeight="1" thickBot="1" x14ac:dyDescent="0.3">
      <c r="A830" s="346"/>
      <c r="B830" s="171"/>
      <c r="C830" s="171"/>
      <c r="E830" s="55"/>
      <c r="F830" s="206"/>
      <c r="G830" s="41"/>
      <c r="H830" s="41"/>
      <c r="I830" s="41"/>
      <c r="J830" s="41"/>
      <c r="K830" s="41"/>
      <c r="L830" s="41"/>
      <c r="M830" s="4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F830" s="31"/>
      <c r="AG830" s="31"/>
      <c r="AH830" s="31"/>
      <c r="AI830" s="31"/>
      <c r="AJ830" s="31"/>
      <c r="AK830" s="31"/>
      <c r="AL830" s="31"/>
      <c r="AM830" s="31"/>
      <c r="AN830" s="31"/>
      <c r="AO830" s="31"/>
      <c r="AP830" s="31"/>
      <c r="AQ830" s="31"/>
      <c r="AR830" s="31"/>
      <c r="AS830" s="31"/>
      <c r="AT830" s="31"/>
      <c r="AU830" s="31"/>
      <c r="AV830" s="31"/>
      <c r="AW830" s="31"/>
      <c r="AX830" s="31"/>
      <c r="AY830" s="31"/>
      <c r="AZ830" s="31"/>
      <c r="BA830" s="31"/>
      <c r="BB830" s="31"/>
      <c r="BC830" s="31"/>
      <c r="BD830" s="31"/>
      <c r="BE830" s="31"/>
      <c r="BF830" s="31"/>
      <c r="BG830" s="31"/>
      <c r="BH830" s="31"/>
      <c r="BI830" s="31"/>
      <c r="BJ830" s="31"/>
      <c r="BK830" s="31"/>
      <c r="BL830" s="31"/>
      <c r="BM830" s="31"/>
      <c r="BN830" s="31"/>
      <c r="BO830" s="31"/>
      <c r="BP830" s="31"/>
      <c r="BQ830" s="31"/>
      <c r="BR830" s="31"/>
      <c r="BS830" s="31"/>
      <c r="BT830" s="31"/>
      <c r="BU830" s="31"/>
      <c r="BV830" s="31"/>
      <c r="BW830" s="31"/>
      <c r="BX830" s="31"/>
      <c r="BY830" s="31"/>
      <c r="BZ830" s="31"/>
      <c r="CA830" s="31"/>
      <c r="CB830" s="31"/>
      <c r="CC830" s="31"/>
      <c r="CD830" s="31"/>
      <c r="CE830" s="31"/>
      <c r="CF830" s="31"/>
      <c r="CG830" s="31"/>
      <c r="CH830" s="31"/>
      <c r="CI830" s="31"/>
      <c r="CJ830" s="31"/>
      <c r="CK830" s="31"/>
      <c r="CL830" s="31"/>
      <c r="CM830" s="31"/>
      <c r="CN830" s="31"/>
      <c r="CO830" s="31"/>
      <c r="CP830" s="31"/>
      <c r="CQ830" s="31"/>
      <c r="CR830" s="31"/>
      <c r="CS830" s="31"/>
      <c r="CT830" s="31"/>
      <c r="CU830" s="31"/>
      <c r="CV830" s="31"/>
      <c r="CW830" s="31"/>
      <c r="CX830" s="31"/>
      <c r="CY830" s="31"/>
      <c r="CZ830" s="31"/>
      <c r="DA830" s="31"/>
      <c r="DB830" s="31"/>
      <c r="DC830" s="31"/>
      <c r="DD830" s="31"/>
      <c r="DE830" s="31"/>
      <c r="DF830" s="31"/>
      <c r="DG830" s="31"/>
      <c r="DH830" s="31"/>
      <c r="DI830" s="31"/>
      <c r="DJ830" s="31"/>
      <c r="DK830" s="31"/>
      <c r="DL830" s="31"/>
      <c r="DM830" s="31"/>
      <c r="DN830" s="31"/>
      <c r="DO830" s="31"/>
      <c r="DP830" s="31"/>
      <c r="DQ830" s="31"/>
      <c r="DR830" s="31"/>
      <c r="DS830" s="31"/>
      <c r="DT830" s="31"/>
      <c r="DU830" s="31"/>
      <c r="DV830" s="31"/>
      <c r="DW830" s="31"/>
      <c r="DX830" s="31"/>
      <c r="DY830" s="31"/>
      <c r="DZ830" s="31"/>
      <c r="EA830" s="31"/>
      <c r="EB830" s="31"/>
      <c r="EC830" s="31"/>
      <c r="ED830" s="31"/>
      <c r="EE830" s="31"/>
      <c r="EF830" s="31"/>
      <c r="EG830" s="31"/>
      <c r="EH830" s="31"/>
      <c r="EI830" s="31"/>
      <c r="EJ830" s="31"/>
      <c r="EK830" s="31"/>
      <c r="EL830" s="31"/>
      <c r="EM830" s="31"/>
      <c r="EN830" s="31"/>
      <c r="EO830" s="31"/>
      <c r="EP830" s="31"/>
      <c r="EQ830" s="31"/>
      <c r="ER830" s="31"/>
      <c r="ES830" s="31"/>
      <c r="ET830" s="31"/>
      <c r="EU830" s="31"/>
      <c r="EV830" s="31"/>
      <c r="EW830" s="31"/>
    </row>
    <row r="831" spans="1:153" s="22" customFormat="1" ht="25.9" customHeight="1" thickBot="1" x14ac:dyDescent="0.3">
      <c r="A831" s="346" t="s">
        <v>29</v>
      </c>
      <c r="B831" s="171"/>
      <c r="C831" s="171"/>
      <c r="D831" s="452" t="s">
        <v>104</v>
      </c>
      <c r="E831" s="453"/>
      <c r="F831" s="453"/>
      <c r="G831" s="454"/>
      <c r="H831" s="41"/>
      <c r="I831" s="41"/>
      <c r="J831" s="41"/>
      <c r="K831" s="41"/>
      <c r="L831" s="41"/>
      <c r="M831" s="4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F831" s="31"/>
      <c r="AG831" s="31"/>
      <c r="AH831" s="31"/>
      <c r="AI831" s="31"/>
      <c r="AJ831" s="31"/>
      <c r="AK831" s="31"/>
      <c r="AL831" s="31"/>
      <c r="AM831" s="31"/>
      <c r="AN831" s="31"/>
      <c r="AO831" s="31"/>
      <c r="AP831" s="31"/>
      <c r="AQ831" s="31"/>
      <c r="AR831" s="31"/>
      <c r="AS831" s="31"/>
      <c r="AT831" s="31"/>
      <c r="AU831" s="31"/>
      <c r="AV831" s="31"/>
      <c r="AW831" s="31"/>
      <c r="AX831" s="31"/>
      <c r="AY831" s="31"/>
      <c r="AZ831" s="31"/>
      <c r="BA831" s="31"/>
      <c r="BB831" s="31"/>
      <c r="BC831" s="31"/>
      <c r="BD831" s="31"/>
      <c r="BE831" s="31"/>
      <c r="BF831" s="31"/>
      <c r="BG831" s="31"/>
      <c r="BH831" s="31"/>
      <c r="BI831" s="31"/>
      <c r="BJ831" s="31"/>
      <c r="BK831" s="31"/>
      <c r="BL831" s="31"/>
      <c r="BM831" s="31"/>
      <c r="BN831" s="31"/>
      <c r="BO831" s="31"/>
      <c r="BP831" s="31"/>
      <c r="BQ831" s="31"/>
      <c r="BR831" s="31"/>
      <c r="BS831" s="31"/>
      <c r="BT831" s="31"/>
      <c r="BU831" s="31"/>
      <c r="BV831" s="31"/>
      <c r="BW831" s="31"/>
      <c r="BX831" s="31"/>
      <c r="BY831" s="31"/>
      <c r="BZ831" s="31"/>
      <c r="CA831" s="31"/>
      <c r="CB831" s="31"/>
      <c r="CC831" s="31"/>
      <c r="CD831" s="31"/>
      <c r="CE831" s="31"/>
      <c r="CF831" s="31"/>
      <c r="CG831" s="31"/>
      <c r="CH831" s="31"/>
      <c r="CI831" s="31"/>
      <c r="CJ831" s="31"/>
      <c r="CK831" s="31"/>
      <c r="CL831" s="31"/>
      <c r="CM831" s="31"/>
      <c r="CN831" s="31"/>
      <c r="CO831" s="31"/>
      <c r="CP831" s="31"/>
      <c r="CQ831" s="31"/>
      <c r="CR831" s="31"/>
      <c r="CS831" s="31"/>
      <c r="CT831" s="31"/>
      <c r="CU831" s="31"/>
      <c r="CV831" s="31"/>
      <c r="CW831" s="31"/>
      <c r="CX831" s="31"/>
      <c r="CY831" s="31"/>
      <c r="CZ831" s="31"/>
      <c r="DA831" s="31"/>
      <c r="DB831" s="31"/>
      <c r="DC831" s="31"/>
      <c r="DD831" s="31"/>
      <c r="DE831" s="31"/>
      <c r="DF831" s="31"/>
      <c r="DG831" s="31"/>
      <c r="DH831" s="31"/>
      <c r="DI831" s="31"/>
      <c r="DJ831" s="31"/>
      <c r="DK831" s="31"/>
      <c r="DL831" s="31"/>
      <c r="DM831" s="31"/>
      <c r="DN831" s="31"/>
      <c r="DO831" s="31"/>
      <c r="DP831" s="31"/>
      <c r="DQ831" s="31"/>
      <c r="DR831" s="31"/>
      <c r="DS831" s="31"/>
      <c r="DT831" s="31"/>
      <c r="DU831" s="31"/>
      <c r="DV831" s="31"/>
      <c r="DW831" s="31"/>
      <c r="DX831" s="31"/>
      <c r="DY831" s="31"/>
      <c r="DZ831" s="31"/>
      <c r="EA831" s="31"/>
      <c r="EB831" s="31"/>
      <c r="EC831" s="31"/>
      <c r="ED831" s="31"/>
      <c r="EE831" s="31"/>
      <c r="EF831" s="31"/>
      <c r="EG831" s="31"/>
      <c r="EH831" s="31"/>
      <c r="EI831" s="31"/>
      <c r="EJ831" s="31"/>
      <c r="EK831" s="31"/>
      <c r="EL831" s="31"/>
      <c r="EM831" s="31"/>
      <c r="EN831" s="31"/>
      <c r="EO831" s="31"/>
      <c r="EP831" s="31"/>
      <c r="EQ831" s="31"/>
      <c r="ER831" s="31"/>
      <c r="ES831" s="31"/>
      <c r="ET831" s="31"/>
      <c r="EU831" s="31"/>
      <c r="EV831" s="31"/>
      <c r="EW831" s="31"/>
    </row>
    <row r="832" spans="1:153" s="14" customFormat="1" ht="13.5" thickBot="1" x14ac:dyDescent="0.25">
      <c r="A832" s="352"/>
      <c r="B832" s="18"/>
      <c r="C832" s="18"/>
      <c r="E832" s="37"/>
      <c r="F832" s="213"/>
      <c r="G832" s="43"/>
      <c r="H832" s="43"/>
      <c r="I832" s="43"/>
      <c r="J832" s="43"/>
      <c r="K832" s="43"/>
      <c r="L832" s="43"/>
      <c r="M832" s="43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32"/>
      <c r="BB832" s="32"/>
      <c r="BC832" s="32"/>
      <c r="BD832" s="32"/>
      <c r="BE832" s="32"/>
      <c r="BF832" s="32"/>
      <c r="BG832" s="32"/>
      <c r="BH832" s="32"/>
      <c r="BI832" s="32"/>
      <c r="BJ832" s="32"/>
      <c r="BK832" s="32"/>
      <c r="BL832" s="32"/>
      <c r="BM832" s="32"/>
      <c r="BN832" s="32"/>
      <c r="BO832" s="32"/>
      <c r="BP832" s="32"/>
      <c r="BQ832" s="32"/>
      <c r="BR832" s="32"/>
      <c r="BS832" s="32"/>
      <c r="BT832" s="32"/>
      <c r="BU832" s="32"/>
      <c r="BV832" s="32"/>
      <c r="BW832" s="32"/>
      <c r="BX832" s="32"/>
      <c r="BY832" s="32"/>
      <c r="BZ832" s="32"/>
      <c r="CA832" s="32"/>
      <c r="CB832" s="32"/>
      <c r="CC832" s="32"/>
      <c r="CD832" s="32"/>
      <c r="CE832" s="32"/>
      <c r="CF832" s="32"/>
      <c r="CG832" s="32"/>
      <c r="CH832" s="32"/>
      <c r="CI832" s="32"/>
      <c r="CJ832" s="32"/>
      <c r="CK832" s="32"/>
      <c r="CL832" s="32"/>
      <c r="CM832" s="32"/>
      <c r="CN832" s="32"/>
      <c r="CO832" s="32"/>
      <c r="CP832" s="32"/>
      <c r="CQ832" s="32"/>
      <c r="CR832" s="32"/>
      <c r="CS832" s="32"/>
      <c r="CT832" s="32"/>
      <c r="CU832" s="32"/>
      <c r="CV832" s="32"/>
      <c r="CW832" s="32"/>
      <c r="CX832" s="32"/>
      <c r="CY832" s="32"/>
      <c r="CZ832" s="32"/>
      <c r="DA832" s="32"/>
      <c r="DB832" s="32"/>
      <c r="DC832" s="32"/>
      <c r="DD832" s="32"/>
      <c r="DE832" s="32"/>
      <c r="DF832" s="32"/>
      <c r="DG832" s="32"/>
      <c r="DH832" s="32"/>
      <c r="DI832" s="32"/>
      <c r="DJ832" s="32"/>
      <c r="DK832" s="32"/>
      <c r="DL832" s="32"/>
      <c r="DM832" s="32"/>
      <c r="DN832" s="32"/>
      <c r="DO832" s="32"/>
      <c r="DP832" s="32"/>
      <c r="DQ832" s="32"/>
      <c r="DR832" s="32"/>
      <c r="DS832" s="32"/>
      <c r="DT832" s="32"/>
      <c r="DU832" s="32"/>
      <c r="DV832" s="32"/>
      <c r="DW832" s="32"/>
      <c r="DX832" s="32"/>
      <c r="DY832" s="32"/>
      <c r="DZ832" s="32"/>
      <c r="EA832" s="32"/>
      <c r="EB832" s="32"/>
      <c r="EC832" s="32"/>
      <c r="ED832" s="32"/>
      <c r="EE832" s="32"/>
      <c r="EF832" s="32"/>
      <c r="EG832" s="32"/>
      <c r="EH832" s="32"/>
      <c r="EI832" s="32"/>
      <c r="EJ832" s="32"/>
      <c r="EK832" s="32"/>
      <c r="EL832" s="32"/>
      <c r="EM832" s="32"/>
      <c r="EN832" s="32"/>
      <c r="EO832" s="32"/>
      <c r="EP832" s="32"/>
      <c r="EQ832" s="32"/>
      <c r="ER832" s="32"/>
      <c r="ES832" s="32"/>
      <c r="ET832" s="32"/>
      <c r="EU832" s="32"/>
      <c r="EV832" s="32"/>
      <c r="EW832" s="32"/>
    </row>
    <row r="833" spans="1:153" s="22" customFormat="1" ht="77.25" customHeight="1" thickBot="1" x14ac:dyDescent="0.3">
      <c r="A833" s="346" t="s">
        <v>102</v>
      </c>
      <c r="B833" s="171"/>
      <c r="C833" s="139"/>
      <c r="D833" s="455" t="s">
        <v>1028</v>
      </c>
      <c r="E833" s="456"/>
      <c r="F833" s="456"/>
      <c r="G833" s="456"/>
      <c r="H833" s="456"/>
      <c r="I833" s="456"/>
      <c r="J833" s="456"/>
      <c r="K833" s="457"/>
      <c r="L833" s="227"/>
      <c r="M833" s="4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F833" s="31"/>
      <c r="AG833" s="31"/>
      <c r="AH833" s="31"/>
      <c r="AI833" s="31"/>
      <c r="AJ833" s="31"/>
      <c r="AK833" s="31"/>
      <c r="AL833" s="31"/>
      <c r="AM833" s="31"/>
      <c r="AN833" s="31"/>
      <c r="AO833" s="31"/>
      <c r="AP833" s="31"/>
      <c r="AQ833" s="31"/>
      <c r="AR833" s="31"/>
      <c r="AS833" s="31"/>
      <c r="AT833" s="31"/>
      <c r="AU833" s="31"/>
      <c r="AV833" s="31"/>
      <c r="AW833" s="31"/>
      <c r="AX833" s="31"/>
      <c r="AY833" s="31"/>
      <c r="AZ833" s="31"/>
      <c r="BA833" s="31"/>
      <c r="BB833" s="31"/>
      <c r="BC833" s="31"/>
      <c r="BD833" s="31"/>
      <c r="BE833" s="31"/>
      <c r="BF833" s="31"/>
      <c r="BG833" s="31"/>
      <c r="BH833" s="31"/>
      <c r="BI833" s="31"/>
      <c r="BJ833" s="31"/>
      <c r="BK833" s="31"/>
      <c r="BL833" s="31"/>
      <c r="BM833" s="31"/>
      <c r="BN833" s="31"/>
      <c r="BO833" s="31"/>
      <c r="BP833" s="31"/>
      <c r="BQ833" s="31"/>
      <c r="BR833" s="31"/>
      <c r="BS833" s="31"/>
      <c r="BT833" s="31"/>
      <c r="BU833" s="31"/>
      <c r="BV833" s="31"/>
      <c r="BW833" s="31"/>
      <c r="BX833" s="31"/>
      <c r="BY833" s="31"/>
      <c r="BZ833" s="31"/>
      <c r="CA833" s="31"/>
      <c r="CB833" s="31"/>
      <c r="CC833" s="31"/>
      <c r="CD833" s="31"/>
      <c r="CE833" s="31"/>
      <c r="CF833" s="31"/>
      <c r="CG833" s="31"/>
      <c r="CH833" s="31"/>
      <c r="CI833" s="31"/>
      <c r="CJ833" s="31"/>
      <c r="CK833" s="31"/>
      <c r="CL833" s="31"/>
      <c r="CM833" s="31"/>
      <c r="CN833" s="31"/>
      <c r="CO833" s="31"/>
      <c r="CP833" s="31"/>
      <c r="CQ833" s="31"/>
      <c r="CR833" s="31"/>
      <c r="CS833" s="31"/>
      <c r="CT833" s="31"/>
      <c r="CU833" s="31"/>
      <c r="CV833" s="31"/>
      <c r="CW833" s="31"/>
      <c r="CX833" s="31"/>
      <c r="CY833" s="31"/>
      <c r="CZ833" s="31"/>
      <c r="DA833" s="31"/>
      <c r="DB833" s="31"/>
      <c r="DC833" s="31"/>
      <c r="DD833" s="31"/>
      <c r="DE833" s="31"/>
      <c r="DF833" s="31"/>
      <c r="DG833" s="31"/>
      <c r="DH833" s="31"/>
      <c r="DI833" s="31"/>
      <c r="DJ833" s="31"/>
      <c r="DK833" s="31"/>
      <c r="DL833" s="31"/>
      <c r="DM833" s="31"/>
      <c r="DN833" s="31"/>
      <c r="DO833" s="31"/>
      <c r="DP833" s="31"/>
      <c r="DQ833" s="31"/>
      <c r="DR833" s="31"/>
      <c r="DS833" s="31"/>
      <c r="DT833" s="31"/>
      <c r="DU833" s="31"/>
      <c r="DV833" s="31"/>
      <c r="DW833" s="31"/>
      <c r="DX833" s="31"/>
      <c r="DY833" s="31"/>
      <c r="DZ833" s="31"/>
      <c r="EA833" s="31"/>
      <c r="EB833" s="31"/>
      <c r="EC833" s="31"/>
      <c r="ED833" s="31"/>
      <c r="EE833" s="31"/>
      <c r="EF833" s="31"/>
      <c r="EG833" s="31"/>
      <c r="EH833" s="31"/>
      <c r="EI833" s="31"/>
      <c r="EJ833" s="31"/>
      <c r="EK833" s="31"/>
      <c r="EL833" s="31"/>
      <c r="EM833" s="31"/>
      <c r="EN833" s="31"/>
      <c r="EO833" s="31"/>
      <c r="EP833" s="31"/>
      <c r="EQ833" s="31"/>
      <c r="ER833" s="31"/>
      <c r="ES833" s="31"/>
      <c r="ET833" s="31"/>
      <c r="EU833" s="31"/>
      <c r="EV833" s="31"/>
      <c r="EW833" s="31"/>
    </row>
    <row r="834" spans="1:153" s="19" customFormat="1" ht="15.75" customHeight="1" x14ac:dyDescent="0.25">
      <c r="A834" s="353"/>
      <c r="B834" s="21"/>
      <c r="C834" s="21"/>
      <c r="D834" s="20"/>
      <c r="E834" s="174"/>
      <c r="F834" s="214"/>
      <c r="G834" s="174"/>
      <c r="H834" s="174"/>
      <c r="I834" s="174"/>
      <c r="J834" s="49"/>
      <c r="K834" s="49"/>
      <c r="L834" s="49"/>
      <c r="M834" s="4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</row>
    <row r="835" spans="1:153" s="14" customFormat="1" ht="18" x14ac:dyDescent="0.2">
      <c r="A835" s="346" t="s">
        <v>984</v>
      </c>
      <c r="B835" s="18"/>
      <c r="C835" s="18"/>
      <c r="D835" s="18"/>
      <c r="E835" s="56"/>
      <c r="F835" s="207"/>
      <c r="G835" s="43"/>
      <c r="H835" s="43"/>
      <c r="I835" s="43"/>
      <c r="J835" s="43"/>
      <c r="K835" s="43"/>
      <c r="L835" s="43"/>
      <c r="M835" s="43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32"/>
      <c r="BB835" s="32"/>
      <c r="BC835" s="32"/>
      <c r="BD835" s="32"/>
      <c r="BE835" s="32"/>
      <c r="BF835" s="32"/>
      <c r="BG835" s="32"/>
      <c r="BH835" s="32"/>
      <c r="BI835" s="32"/>
      <c r="BJ835" s="32"/>
      <c r="BK835" s="32"/>
      <c r="BL835" s="32"/>
      <c r="BM835" s="32"/>
      <c r="BN835" s="32"/>
      <c r="BO835" s="32"/>
      <c r="BP835" s="32"/>
      <c r="BQ835" s="32"/>
      <c r="BR835" s="32"/>
      <c r="BS835" s="32"/>
      <c r="BT835" s="32"/>
      <c r="BU835" s="32"/>
      <c r="BV835" s="32"/>
      <c r="BW835" s="32"/>
      <c r="BX835" s="32"/>
      <c r="BY835" s="32"/>
      <c r="BZ835" s="32"/>
      <c r="CA835" s="32"/>
      <c r="CB835" s="32"/>
      <c r="CC835" s="32"/>
      <c r="CD835" s="32"/>
      <c r="CE835" s="32"/>
      <c r="CF835" s="32"/>
      <c r="CG835" s="32"/>
      <c r="CH835" s="32"/>
      <c r="CI835" s="32"/>
      <c r="CJ835" s="32"/>
      <c r="CK835" s="32"/>
      <c r="CL835" s="32"/>
      <c r="CM835" s="32"/>
      <c r="CN835" s="32"/>
      <c r="CO835" s="32"/>
      <c r="CP835" s="32"/>
      <c r="CQ835" s="32"/>
      <c r="CR835" s="32"/>
      <c r="CS835" s="32"/>
      <c r="CT835" s="32"/>
      <c r="CU835" s="32"/>
      <c r="CV835" s="32"/>
      <c r="CW835" s="32"/>
      <c r="CX835" s="32"/>
      <c r="CY835" s="32"/>
      <c r="CZ835" s="32"/>
      <c r="DA835" s="32"/>
      <c r="DB835" s="32"/>
      <c r="DC835" s="32"/>
      <c r="DD835" s="32"/>
      <c r="DE835" s="32"/>
      <c r="DF835" s="32"/>
      <c r="DG835" s="32"/>
      <c r="DH835" s="32"/>
      <c r="DI835" s="32"/>
      <c r="DJ835" s="32"/>
      <c r="DK835" s="32"/>
      <c r="DL835" s="32"/>
      <c r="DM835" s="32"/>
      <c r="DN835" s="32"/>
      <c r="DO835" s="32"/>
      <c r="DP835" s="32"/>
      <c r="DQ835" s="32"/>
      <c r="DR835" s="32"/>
      <c r="DS835" s="32"/>
      <c r="DT835" s="32"/>
      <c r="DU835" s="32"/>
      <c r="DV835" s="32"/>
      <c r="DW835" s="32"/>
      <c r="DX835" s="32"/>
      <c r="DY835" s="32"/>
      <c r="DZ835" s="32"/>
      <c r="EA835" s="32"/>
      <c r="EB835" s="32"/>
      <c r="EC835" s="32"/>
      <c r="ED835" s="32"/>
      <c r="EE835" s="32"/>
      <c r="EF835" s="32"/>
      <c r="EG835" s="32"/>
      <c r="EH835" s="32"/>
      <c r="EI835" s="32"/>
      <c r="EJ835" s="32"/>
      <c r="EK835" s="32"/>
      <c r="EL835" s="32"/>
      <c r="EM835" s="32"/>
      <c r="EN835" s="32"/>
      <c r="EO835" s="32"/>
      <c r="EP835" s="32"/>
      <c r="EQ835" s="32"/>
      <c r="ER835" s="32"/>
      <c r="ES835" s="32"/>
      <c r="ET835" s="32"/>
      <c r="EU835" s="32"/>
      <c r="EV835" s="32"/>
      <c r="EW835" s="32"/>
    </row>
    <row r="836" spans="1:153" s="14" customFormat="1" ht="18" x14ac:dyDescent="0.25">
      <c r="A836" s="346" t="s">
        <v>28</v>
      </c>
      <c r="B836" s="16"/>
      <c r="C836" s="16"/>
      <c r="D836" s="15"/>
      <c r="E836" s="56"/>
      <c r="F836" s="207"/>
      <c r="G836" s="43"/>
      <c r="H836" s="43"/>
      <c r="I836" s="43"/>
      <c r="J836" s="43"/>
      <c r="K836" s="43"/>
      <c r="L836" s="43"/>
      <c r="M836" s="43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32"/>
      <c r="BB836" s="32"/>
      <c r="BC836" s="32"/>
      <c r="BD836" s="32"/>
      <c r="BE836" s="32"/>
      <c r="BF836" s="32"/>
      <c r="BG836" s="32"/>
      <c r="BH836" s="32"/>
      <c r="BI836" s="32"/>
      <c r="BJ836" s="32"/>
      <c r="BK836" s="32"/>
      <c r="BL836" s="32"/>
      <c r="BM836" s="32"/>
      <c r="BN836" s="32"/>
      <c r="BO836" s="32"/>
      <c r="BP836" s="32"/>
      <c r="BQ836" s="32"/>
      <c r="BR836" s="32"/>
      <c r="BS836" s="32"/>
      <c r="BT836" s="32"/>
      <c r="BU836" s="32"/>
      <c r="BV836" s="32"/>
      <c r="BW836" s="32"/>
      <c r="BX836" s="32"/>
      <c r="BY836" s="32"/>
      <c r="BZ836" s="32"/>
      <c r="CA836" s="32"/>
      <c r="CB836" s="32"/>
      <c r="CC836" s="32"/>
      <c r="CD836" s="32"/>
      <c r="CE836" s="32"/>
      <c r="CF836" s="32"/>
      <c r="CG836" s="32"/>
      <c r="CH836" s="32"/>
      <c r="CI836" s="32"/>
      <c r="CJ836" s="32"/>
      <c r="CK836" s="32"/>
      <c r="CL836" s="32"/>
      <c r="CM836" s="32"/>
      <c r="CN836" s="32"/>
      <c r="CO836" s="32"/>
      <c r="CP836" s="32"/>
      <c r="CQ836" s="32"/>
      <c r="CR836" s="32"/>
      <c r="CS836" s="32"/>
      <c r="CT836" s="32"/>
      <c r="CU836" s="32"/>
      <c r="CV836" s="32"/>
      <c r="CW836" s="32"/>
      <c r="CX836" s="32"/>
      <c r="CY836" s="32"/>
      <c r="CZ836" s="32"/>
      <c r="DA836" s="32"/>
      <c r="DB836" s="32"/>
      <c r="DC836" s="32"/>
      <c r="DD836" s="32"/>
      <c r="DE836" s="32"/>
      <c r="DF836" s="32"/>
      <c r="DG836" s="32"/>
      <c r="DH836" s="32"/>
      <c r="DI836" s="32"/>
      <c r="DJ836" s="32"/>
      <c r="DK836" s="32"/>
      <c r="DL836" s="32"/>
      <c r="DM836" s="32"/>
      <c r="DN836" s="32"/>
      <c r="DO836" s="32"/>
      <c r="DP836" s="32"/>
      <c r="DQ836" s="32"/>
      <c r="DR836" s="32"/>
      <c r="DS836" s="32"/>
      <c r="DT836" s="32"/>
      <c r="DU836" s="32"/>
      <c r="DV836" s="32"/>
      <c r="DW836" s="32"/>
      <c r="DX836" s="32"/>
      <c r="DY836" s="32"/>
      <c r="DZ836" s="32"/>
      <c r="EA836" s="32"/>
      <c r="EB836" s="32"/>
      <c r="EC836" s="32"/>
      <c r="ED836" s="32"/>
      <c r="EE836" s="32"/>
      <c r="EF836" s="32"/>
      <c r="EG836" s="32"/>
      <c r="EH836" s="32"/>
      <c r="EI836" s="32"/>
      <c r="EJ836" s="32"/>
      <c r="EK836" s="32"/>
      <c r="EL836" s="32"/>
      <c r="EM836" s="32"/>
      <c r="EN836" s="32"/>
      <c r="EO836" s="32"/>
      <c r="EP836" s="32"/>
      <c r="EQ836" s="32"/>
      <c r="ER836" s="32"/>
      <c r="ES836" s="32"/>
      <c r="ET836" s="32"/>
      <c r="EU836" s="32"/>
      <c r="EV836" s="32"/>
      <c r="EW836" s="32"/>
    </row>
    <row r="837" spans="1:153" s="14" customFormat="1" ht="12.6" customHeight="1" x14ac:dyDescent="0.25">
      <c r="A837" s="346"/>
      <c r="B837" s="16"/>
      <c r="C837" s="16"/>
      <c r="D837" s="15"/>
      <c r="E837" s="56"/>
      <c r="F837" s="207"/>
      <c r="G837" s="43"/>
      <c r="H837" s="43"/>
      <c r="I837" s="43"/>
      <c r="J837" s="43"/>
      <c r="K837" s="43"/>
      <c r="L837" s="43"/>
      <c r="M837" s="43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32"/>
      <c r="BB837" s="32"/>
      <c r="BC837" s="32"/>
      <c r="BD837" s="32"/>
      <c r="BE837" s="32"/>
      <c r="BF837" s="32"/>
      <c r="BG837" s="32"/>
      <c r="BH837" s="32"/>
      <c r="BI837" s="32"/>
      <c r="BJ837" s="32"/>
      <c r="BK837" s="32"/>
      <c r="BL837" s="32"/>
      <c r="BM837" s="32"/>
      <c r="BN837" s="32"/>
      <c r="BO837" s="32"/>
      <c r="BP837" s="32"/>
      <c r="BQ837" s="32"/>
      <c r="BR837" s="32"/>
      <c r="BS837" s="32"/>
      <c r="BT837" s="32"/>
      <c r="BU837" s="32"/>
      <c r="BV837" s="32"/>
      <c r="BW837" s="32"/>
      <c r="BX837" s="32"/>
      <c r="BY837" s="32"/>
      <c r="BZ837" s="32"/>
      <c r="CA837" s="32"/>
      <c r="CB837" s="32"/>
      <c r="CC837" s="32"/>
      <c r="CD837" s="32"/>
      <c r="CE837" s="32"/>
      <c r="CF837" s="32"/>
      <c r="CG837" s="32"/>
      <c r="CH837" s="32"/>
      <c r="CI837" s="32"/>
      <c r="CJ837" s="32"/>
      <c r="CK837" s="32"/>
      <c r="CL837" s="32"/>
      <c r="CM837" s="32"/>
      <c r="CN837" s="32"/>
      <c r="CO837" s="32"/>
      <c r="CP837" s="32"/>
      <c r="CQ837" s="32"/>
      <c r="CR837" s="32"/>
      <c r="CS837" s="32"/>
      <c r="CT837" s="32"/>
      <c r="CU837" s="32"/>
      <c r="CV837" s="32"/>
      <c r="CW837" s="32"/>
      <c r="CX837" s="32"/>
      <c r="CY837" s="32"/>
      <c r="CZ837" s="32"/>
      <c r="DA837" s="32"/>
      <c r="DB837" s="32"/>
      <c r="DC837" s="32"/>
      <c r="DD837" s="32"/>
      <c r="DE837" s="32"/>
      <c r="DF837" s="32"/>
      <c r="DG837" s="32"/>
      <c r="DH837" s="32"/>
      <c r="DI837" s="32"/>
      <c r="DJ837" s="32"/>
      <c r="DK837" s="32"/>
      <c r="DL837" s="32"/>
      <c r="DM837" s="32"/>
      <c r="DN837" s="32"/>
      <c r="DO837" s="32"/>
      <c r="DP837" s="32"/>
      <c r="DQ837" s="32"/>
      <c r="DR837" s="32"/>
      <c r="DS837" s="32"/>
      <c r="DT837" s="32"/>
      <c r="DU837" s="32"/>
      <c r="DV837" s="32"/>
      <c r="DW837" s="32"/>
      <c r="DX837" s="32"/>
      <c r="DY837" s="32"/>
      <c r="DZ837" s="32"/>
      <c r="EA837" s="32"/>
      <c r="EB837" s="32"/>
      <c r="EC837" s="32"/>
      <c r="ED837" s="32"/>
      <c r="EE837" s="32"/>
      <c r="EF837" s="32"/>
      <c r="EG837" s="32"/>
      <c r="EH837" s="32"/>
      <c r="EI837" s="32"/>
      <c r="EJ837" s="32"/>
      <c r="EK837" s="32"/>
      <c r="EL837" s="32"/>
      <c r="EM837" s="32"/>
      <c r="EN837" s="32"/>
      <c r="EO837" s="32"/>
      <c r="EP837" s="32"/>
      <c r="EQ837" s="32"/>
      <c r="ER837" s="32"/>
      <c r="ES837" s="32"/>
      <c r="ET837" s="32"/>
      <c r="EU837" s="32"/>
      <c r="EV837" s="32"/>
      <c r="EW837" s="32"/>
    </row>
    <row r="838" spans="1:153" s="14" customFormat="1" ht="18.75" thickBot="1" x14ac:dyDescent="0.3">
      <c r="A838" s="354"/>
      <c r="B838" s="16"/>
      <c r="C838" s="16"/>
      <c r="D838" s="15"/>
      <c r="E838" s="56"/>
      <c r="F838" s="207"/>
      <c r="G838" s="43"/>
      <c r="H838" s="43"/>
      <c r="I838" s="43"/>
      <c r="J838" s="43"/>
      <c r="K838" s="43"/>
      <c r="L838" s="43"/>
      <c r="M838" s="43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32"/>
      <c r="BB838" s="32"/>
      <c r="BC838" s="32"/>
      <c r="BD838" s="32"/>
      <c r="BE838" s="32"/>
      <c r="BF838" s="32"/>
      <c r="BG838" s="32"/>
      <c r="BH838" s="32"/>
      <c r="BI838" s="32"/>
      <c r="BJ838" s="32"/>
      <c r="BK838" s="32"/>
      <c r="BL838" s="32"/>
      <c r="BM838" s="32"/>
      <c r="BN838" s="32"/>
      <c r="BO838" s="32"/>
      <c r="BP838" s="32"/>
      <c r="BQ838" s="32"/>
      <c r="BR838" s="32"/>
      <c r="BS838" s="32"/>
      <c r="BT838" s="32"/>
      <c r="BU838" s="32"/>
      <c r="BV838" s="32"/>
      <c r="BW838" s="32"/>
      <c r="BX838" s="32"/>
      <c r="BY838" s="32"/>
      <c r="BZ838" s="32"/>
      <c r="CA838" s="32"/>
      <c r="CB838" s="32"/>
      <c r="CC838" s="32"/>
      <c r="CD838" s="32"/>
      <c r="CE838" s="32"/>
      <c r="CF838" s="32"/>
      <c r="CG838" s="32"/>
      <c r="CH838" s="32"/>
      <c r="CI838" s="32"/>
      <c r="CJ838" s="32"/>
      <c r="CK838" s="32"/>
      <c r="CL838" s="32"/>
      <c r="CM838" s="32"/>
      <c r="CN838" s="32"/>
      <c r="CO838" s="32"/>
      <c r="CP838" s="32"/>
      <c r="CQ838" s="32"/>
      <c r="CR838" s="32"/>
      <c r="CS838" s="32"/>
      <c r="CT838" s="32"/>
      <c r="CU838" s="32"/>
      <c r="CV838" s="32"/>
      <c r="CW838" s="32"/>
      <c r="CX838" s="32"/>
      <c r="CY838" s="32"/>
      <c r="CZ838" s="32"/>
      <c r="DA838" s="32"/>
      <c r="DB838" s="32"/>
      <c r="DC838" s="32"/>
      <c r="DD838" s="32"/>
      <c r="DE838" s="32"/>
      <c r="DF838" s="32"/>
      <c r="DG838" s="32"/>
      <c r="DH838" s="32"/>
      <c r="DI838" s="32"/>
      <c r="DJ838" s="32"/>
      <c r="DK838" s="32"/>
      <c r="DL838" s="32"/>
      <c r="DM838" s="32"/>
      <c r="DN838" s="32"/>
      <c r="DO838" s="32"/>
      <c r="DP838" s="32"/>
      <c r="DQ838" s="32"/>
      <c r="DR838" s="32"/>
      <c r="DS838" s="32"/>
      <c r="DT838" s="32"/>
      <c r="DU838" s="32"/>
      <c r="DV838" s="32"/>
      <c r="DW838" s="32"/>
      <c r="DX838" s="32"/>
      <c r="DY838" s="32"/>
      <c r="DZ838" s="32"/>
      <c r="EA838" s="32"/>
      <c r="EB838" s="32"/>
      <c r="EC838" s="32"/>
      <c r="ED838" s="32"/>
      <c r="EE838" s="32"/>
      <c r="EF838" s="32"/>
      <c r="EG838" s="32"/>
      <c r="EH838" s="32"/>
      <c r="EI838" s="32"/>
      <c r="EJ838" s="32"/>
      <c r="EK838" s="32"/>
      <c r="EL838" s="32"/>
      <c r="EM838" s="32"/>
      <c r="EN838" s="32"/>
      <c r="EO838" s="32"/>
      <c r="EP838" s="32"/>
      <c r="EQ838" s="32"/>
      <c r="ER838" s="32"/>
      <c r="ES838" s="32"/>
      <c r="ET838" s="32"/>
      <c r="EU838" s="32"/>
      <c r="EV838" s="32"/>
      <c r="EW838" s="32"/>
    </row>
    <row r="839" spans="1:153" s="3" customFormat="1" ht="32.450000000000003" customHeight="1" x14ac:dyDescent="0.2">
      <c r="A839" s="458" t="s">
        <v>27</v>
      </c>
      <c r="B839" s="440" t="s">
        <v>26</v>
      </c>
      <c r="C839" s="440" t="s">
        <v>25</v>
      </c>
      <c r="D839" s="440" t="s">
        <v>24</v>
      </c>
      <c r="E839" s="440" t="s">
        <v>23</v>
      </c>
      <c r="F839" s="461" t="s">
        <v>22</v>
      </c>
      <c r="G839" s="440" t="s">
        <v>1247</v>
      </c>
      <c r="H839" s="172" t="s">
        <v>21</v>
      </c>
      <c r="I839" s="172" t="s">
        <v>20</v>
      </c>
      <c r="J839" s="172" t="s">
        <v>19</v>
      </c>
      <c r="K839" s="172" t="s">
        <v>101</v>
      </c>
      <c r="L839" s="440" t="s">
        <v>18</v>
      </c>
      <c r="M839" s="442"/>
    </row>
    <row r="840" spans="1:153" s="3" customFormat="1" ht="30" customHeight="1" thickBot="1" x14ac:dyDescent="0.25">
      <c r="A840" s="459"/>
      <c r="B840" s="460"/>
      <c r="C840" s="460"/>
      <c r="D840" s="460"/>
      <c r="E840" s="460"/>
      <c r="F840" s="462"/>
      <c r="G840" s="460"/>
      <c r="H840" s="68" t="s">
        <v>1163</v>
      </c>
      <c r="I840" s="68" t="s">
        <v>1162</v>
      </c>
      <c r="J840" s="68" t="s">
        <v>96</v>
      </c>
      <c r="K840" s="68" t="s">
        <v>97</v>
      </c>
      <c r="L840" s="173" t="s">
        <v>1083</v>
      </c>
      <c r="M840" s="69" t="s">
        <v>17</v>
      </c>
    </row>
    <row r="841" spans="1:153" s="12" customFormat="1" ht="25.9" customHeight="1" x14ac:dyDescent="0.25">
      <c r="A841" s="347" t="s">
        <v>16</v>
      </c>
      <c r="B841" s="463" t="s">
        <v>15</v>
      </c>
      <c r="C841" s="464"/>
      <c r="D841" s="464"/>
      <c r="E841" s="464"/>
      <c r="F841" s="465"/>
      <c r="G841" s="66"/>
      <c r="H841" s="66"/>
      <c r="I841" s="66"/>
      <c r="J841" s="66"/>
      <c r="K841" s="66"/>
      <c r="L841" s="66"/>
      <c r="M841" s="67"/>
      <c r="N841" s="33"/>
      <c r="O841" s="33"/>
      <c r="P841" s="33"/>
      <c r="Q841" s="33"/>
      <c r="R841" s="33"/>
      <c r="S841" s="33"/>
      <c r="T841" s="33"/>
      <c r="U841" s="33"/>
      <c r="V841" s="33"/>
      <c r="W841" s="33"/>
      <c r="X841" s="33"/>
      <c r="Y841" s="33"/>
      <c r="Z841" s="33"/>
      <c r="AA841" s="33"/>
      <c r="AB841" s="33"/>
      <c r="AC841" s="33"/>
      <c r="AD841" s="33"/>
      <c r="AE841" s="33"/>
      <c r="AF841" s="33"/>
      <c r="AG841" s="33"/>
      <c r="AH841" s="33"/>
      <c r="AI841" s="33"/>
      <c r="AJ841" s="33"/>
      <c r="AK841" s="33"/>
      <c r="AL841" s="33"/>
      <c r="AM841" s="33"/>
      <c r="AN841" s="33"/>
      <c r="AO841" s="33"/>
      <c r="AP841" s="33"/>
      <c r="AQ841" s="33"/>
      <c r="AR841" s="33"/>
      <c r="AS841" s="33"/>
      <c r="AT841" s="33"/>
      <c r="AU841" s="33"/>
      <c r="AV841" s="33"/>
      <c r="AW841" s="33"/>
      <c r="AX841" s="33"/>
      <c r="AY841" s="33"/>
      <c r="AZ841" s="33"/>
      <c r="BA841" s="33"/>
      <c r="BB841" s="33"/>
      <c r="BC841" s="33"/>
      <c r="BD841" s="33"/>
      <c r="BE841" s="33"/>
      <c r="BF841" s="33"/>
      <c r="BG841" s="33"/>
      <c r="BH841" s="33"/>
      <c r="BI841" s="33"/>
      <c r="BJ841" s="33"/>
      <c r="BK841" s="33"/>
      <c r="BL841" s="33"/>
      <c r="BM841" s="33"/>
      <c r="BN841" s="33"/>
      <c r="BO841" s="33"/>
      <c r="BP841" s="33"/>
      <c r="BQ841" s="33"/>
      <c r="BR841" s="33"/>
      <c r="BS841" s="33"/>
      <c r="BT841" s="33"/>
      <c r="BU841" s="33"/>
      <c r="BV841" s="33"/>
      <c r="BW841" s="33"/>
      <c r="BX841" s="33"/>
      <c r="BY841" s="33"/>
      <c r="BZ841" s="33"/>
      <c r="CA841" s="33"/>
      <c r="CB841" s="33"/>
      <c r="CC841" s="33"/>
      <c r="CD841" s="33"/>
      <c r="CE841" s="33"/>
      <c r="CF841" s="33"/>
      <c r="CG841" s="33"/>
      <c r="CH841" s="33"/>
      <c r="CI841" s="33"/>
      <c r="CJ841" s="33"/>
      <c r="CK841" s="33"/>
      <c r="CL841" s="33"/>
      <c r="CM841" s="33"/>
      <c r="CN841" s="33"/>
      <c r="CO841" s="33"/>
      <c r="CP841" s="33"/>
      <c r="CQ841" s="33"/>
      <c r="CR841" s="33"/>
      <c r="CS841" s="33"/>
      <c r="CT841" s="33"/>
      <c r="CU841" s="33"/>
      <c r="CV841" s="33"/>
      <c r="CW841" s="33"/>
      <c r="CX841" s="33"/>
      <c r="CY841" s="33"/>
      <c r="CZ841" s="33"/>
      <c r="DA841" s="33"/>
      <c r="DB841" s="33"/>
      <c r="DC841" s="33"/>
      <c r="DD841" s="33"/>
      <c r="DE841" s="33"/>
      <c r="DF841" s="33"/>
      <c r="DG841" s="33"/>
      <c r="DH841" s="33"/>
      <c r="DI841" s="33"/>
      <c r="DJ841" s="33"/>
      <c r="DK841" s="33"/>
      <c r="DL841" s="33"/>
      <c r="DM841" s="33"/>
      <c r="DN841" s="33"/>
      <c r="DO841" s="33"/>
      <c r="DP841" s="33"/>
      <c r="DQ841" s="33"/>
      <c r="DR841" s="33"/>
      <c r="DS841" s="33"/>
      <c r="DT841" s="33"/>
      <c r="DU841" s="33"/>
      <c r="DV841" s="33"/>
      <c r="DW841" s="33"/>
      <c r="DX841" s="33"/>
      <c r="DY841" s="33"/>
      <c r="DZ841" s="33"/>
      <c r="EA841" s="33"/>
      <c r="EB841" s="33"/>
      <c r="EC841" s="33"/>
      <c r="ED841" s="33"/>
      <c r="EE841" s="33"/>
      <c r="EF841" s="33"/>
      <c r="EG841" s="33"/>
      <c r="EH841" s="33"/>
      <c r="EI841" s="33"/>
      <c r="EJ841" s="33"/>
      <c r="EK841" s="33"/>
      <c r="EL841" s="33"/>
      <c r="EM841" s="33"/>
      <c r="EN841" s="33"/>
      <c r="EO841" s="33"/>
      <c r="EP841" s="33"/>
      <c r="EQ841" s="33"/>
      <c r="ER841" s="33"/>
      <c r="ES841" s="33"/>
      <c r="ET841" s="33"/>
      <c r="EU841" s="33"/>
      <c r="EV841" s="33"/>
      <c r="EW841" s="33"/>
    </row>
    <row r="842" spans="1:153" s="11" customFormat="1" ht="23.1" customHeight="1" x14ac:dyDescent="0.25">
      <c r="A842" s="348" t="s">
        <v>14</v>
      </c>
      <c r="B842" s="175" t="s">
        <v>13</v>
      </c>
      <c r="C842" s="8" t="s">
        <v>980</v>
      </c>
      <c r="D842" s="9" t="s">
        <v>3</v>
      </c>
      <c r="E842" s="40">
        <v>2</v>
      </c>
      <c r="F842" s="210">
        <f>'Costuri unitare (2)'!Q35</f>
        <v>41938.200000000012</v>
      </c>
      <c r="G842" s="379">
        <f>E842*F842/1000</f>
        <v>83.876400000000018</v>
      </c>
      <c r="H842" s="379">
        <f>G842</f>
        <v>83.876400000000018</v>
      </c>
      <c r="I842" s="379">
        <v>0</v>
      </c>
      <c r="J842" s="385"/>
      <c r="K842" s="385"/>
      <c r="L842" s="379">
        <v>0</v>
      </c>
      <c r="M842" s="380">
        <f>H842</f>
        <v>83.876400000000018</v>
      </c>
      <c r="N842" s="33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  <c r="CK842" s="6"/>
      <c r="CL842" s="6"/>
      <c r="CM842" s="6"/>
      <c r="CN842" s="6"/>
      <c r="CO842" s="6"/>
      <c r="CP842" s="6"/>
      <c r="CQ842" s="6"/>
      <c r="CR842" s="6"/>
      <c r="CS842" s="6"/>
      <c r="CT842" s="6"/>
      <c r="CU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  <c r="EB842" s="6"/>
      <c r="EC842" s="6"/>
      <c r="ED842" s="6"/>
      <c r="EE842" s="6"/>
      <c r="EF842" s="6"/>
      <c r="EG842" s="6"/>
      <c r="EH842" s="6"/>
      <c r="EI842" s="6"/>
      <c r="EJ842" s="6"/>
      <c r="EK842" s="6"/>
      <c r="EL842" s="6"/>
      <c r="EM842" s="6"/>
      <c r="EN842" s="6"/>
      <c r="EO842" s="6"/>
      <c r="EP842" s="6"/>
      <c r="EQ842" s="6"/>
      <c r="ER842" s="6"/>
      <c r="ES842" s="6"/>
      <c r="ET842" s="6"/>
      <c r="EU842" s="6"/>
      <c r="EV842" s="6"/>
      <c r="EW842" s="6"/>
    </row>
    <row r="843" spans="1:153" s="10" customFormat="1" ht="23.1" customHeight="1" x14ac:dyDescent="0.25">
      <c r="A843" s="348" t="s">
        <v>12</v>
      </c>
      <c r="B843" s="175" t="s">
        <v>11</v>
      </c>
      <c r="C843" s="8"/>
      <c r="D843" s="9"/>
      <c r="E843" s="40"/>
      <c r="F843" s="210"/>
      <c r="G843" s="379"/>
      <c r="H843" s="382"/>
      <c r="I843" s="379"/>
      <c r="J843" s="382"/>
      <c r="K843" s="382"/>
      <c r="L843" s="379"/>
      <c r="M843" s="384"/>
      <c r="N843" s="33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  <c r="CK843" s="6"/>
      <c r="CL843" s="6"/>
      <c r="CM843" s="6"/>
      <c r="CN843" s="6"/>
      <c r="CO843" s="6"/>
      <c r="CP843" s="6"/>
      <c r="CQ843" s="6"/>
      <c r="CR843" s="6"/>
      <c r="CS843" s="6"/>
      <c r="CT843" s="6"/>
      <c r="CU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  <c r="EB843" s="6"/>
      <c r="EC843" s="6"/>
      <c r="ED843" s="6"/>
      <c r="EE843" s="6"/>
      <c r="EF843" s="6"/>
      <c r="EG843" s="6"/>
      <c r="EH843" s="6"/>
      <c r="EI843" s="6"/>
      <c r="EJ843" s="6"/>
      <c r="EK843" s="6"/>
      <c r="EL843" s="6"/>
      <c r="EM843" s="6"/>
      <c r="EN843" s="6"/>
      <c r="EO843" s="6"/>
      <c r="EP843" s="6"/>
      <c r="EQ843" s="6"/>
      <c r="ER843" s="6"/>
      <c r="ES843" s="6"/>
      <c r="ET843" s="6"/>
      <c r="EU843" s="6"/>
      <c r="EV843" s="6"/>
      <c r="EW843" s="6"/>
    </row>
    <row r="844" spans="1:153" s="10" customFormat="1" ht="21.75" customHeight="1" x14ac:dyDescent="0.25">
      <c r="A844" s="348" t="s">
        <v>10</v>
      </c>
      <c r="B844" s="179" t="s">
        <v>9</v>
      </c>
      <c r="C844" s="76"/>
      <c r="D844" s="9"/>
      <c r="E844" s="40"/>
      <c r="F844" s="210"/>
      <c r="G844" s="379"/>
      <c r="H844" s="379"/>
      <c r="I844" s="379"/>
      <c r="J844" s="379"/>
      <c r="K844" s="382"/>
      <c r="L844" s="379"/>
      <c r="M844" s="384"/>
      <c r="N844" s="33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  <c r="CK844" s="6"/>
      <c r="CL844" s="6"/>
      <c r="CM844" s="6"/>
      <c r="CN844" s="6"/>
      <c r="CO844" s="6"/>
      <c r="CP844" s="6"/>
      <c r="CQ844" s="6"/>
      <c r="CR844" s="6"/>
      <c r="CS844" s="6"/>
      <c r="CT844" s="6"/>
      <c r="CU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  <c r="EB844" s="6"/>
      <c r="EC844" s="6"/>
      <c r="ED844" s="6"/>
      <c r="EE844" s="6"/>
      <c r="EF844" s="6"/>
      <c r="EG844" s="6"/>
      <c r="EH844" s="6"/>
      <c r="EI844" s="6"/>
      <c r="EJ844" s="6"/>
      <c r="EK844" s="6"/>
      <c r="EL844" s="6"/>
      <c r="EM844" s="6"/>
      <c r="EN844" s="6"/>
      <c r="EO844" s="6"/>
      <c r="EP844" s="6"/>
      <c r="EQ844" s="6"/>
      <c r="ER844" s="6"/>
      <c r="ES844" s="6"/>
      <c r="ET844" s="6"/>
      <c r="EU844" s="6"/>
      <c r="EV844" s="6"/>
      <c r="EW844" s="6"/>
    </row>
    <row r="845" spans="1:153" s="10" customFormat="1" ht="22.5" customHeight="1" x14ac:dyDescent="0.25">
      <c r="A845" s="348" t="s">
        <v>8</v>
      </c>
      <c r="B845" s="179" t="s">
        <v>4</v>
      </c>
      <c r="C845" s="76" t="s">
        <v>243</v>
      </c>
      <c r="D845" s="9" t="s">
        <v>3</v>
      </c>
      <c r="E845" s="40">
        <v>1</v>
      </c>
      <c r="F845" s="210">
        <f>'Costuri unitare (2)'!Q28</f>
        <v>33182.1</v>
      </c>
      <c r="G845" s="379">
        <f>E845*F845/1000</f>
        <v>33.182099999999998</v>
      </c>
      <c r="H845" s="379">
        <f>G845</f>
        <v>33.182099999999998</v>
      </c>
      <c r="I845" s="379">
        <v>0</v>
      </c>
      <c r="J845" s="382"/>
      <c r="K845" s="382"/>
      <c r="L845" s="379">
        <v>0</v>
      </c>
      <c r="M845" s="380">
        <f>H845</f>
        <v>33.182099999999998</v>
      </c>
      <c r="N845" s="33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  <c r="CK845" s="6"/>
      <c r="CL845" s="6"/>
      <c r="CM845" s="6"/>
      <c r="CN845" s="6"/>
      <c r="CO845" s="6"/>
      <c r="CP845" s="6"/>
      <c r="CQ845" s="6"/>
      <c r="CR845" s="6"/>
      <c r="CS845" s="6"/>
      <c r="CT845" s="6"/>
      <c r="CU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  <c r="EB845" s="6"/>
      <c r="EC845" s="6"/>
      <c r="ED845" s="6"/>
      <c r="EE845" s="6"/>
      <c r="EF845" s="6"/>
      <c r="EG845" s="6"/>
      <c r="EH845" s="6"/>
      <c r="EI845" s="6"/>
      <c r="EJ845" s="6"/>
      <c r="EK845" s="6"/>
      <c r="EL845" s="6"/>
      <c r="EM845" s="6"/>
      <c r="EN845" s="6"/>
      <c r="EO845" s="6"/>
      <c r="EP845" s="6"/>
      <c r="EQ845" s="6"/>
      <c r="ER845" s="6"/>
      <c r="ES845" s="6"/>
      <c r="ET845" s="6"/>
      <c r="EU845" s="6"/>
      <c r="EV845" s="6"/>
      <c r="EW845" s="6"/>
    </row>
    <row r="846" spans="1:153" s="13" customFormat="1" ht="19.5" customHeight="1" x14ac:dyDescent="0.25">
      <c r="A846" s="348" t="s">
        <v>7</v>
      </c>
      <c r="B846" s="179" t="s">
        <v>6</v>
      </c>
      <c r="C846" s="76" t="s">
        <v>981</v>
      </c>
      <c r="D846" s="9" t="s">
        <v>2</v>
      </c>
      <c r="E846" s="181">
        <v>11000</v>
      </c>
      <c r="F846" s="210">
        <f>'Costuri unitare (2)'!$Q$25</f>
        <v>181.09740000000002</v>
      </c>
      <c r="G846" s="389">
        <f>E846*F846/1000</f>
        <v>1992.0714</v>
      </c>
      <c r="H846" s="379">
        <f>G846</f>
        <v>1992.0714</v>
      </c>
      <c r="I846" s="379">
        <v>0</v>
      </c>
      <c r="J846" s="379"/>
      <c r="K846" s="382"/>
      <c r="L846" s="379">
        <v>0</v>
      </c>
      <c r="M846" s="380">
        <f>H846</f>
        <v>1992.0714</v>
      </c>
      <c r="N846" s="33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  <c r="CK846" s="6"/>
      <c r="CL846" s="6"/>
      <c r="CM846" s="6"/>
      <c r="CN846" s="6"/>
      <c r="CO846" s="6"/>
      <c r="CP846" s="6"/>
      <c r="CQ846" s="6"/>
      <c r="CR846" s="6"/>
      <c r="CS846" s="6"/>
      <c r="CT846" s="6"/>
      <c r="CU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  <c r="EB846" s="6"/>
      <c r="EC846" s="6"/>
      <c r="ED846" s="6"/>
      <c r="EE846" s="6"/>
      <c r="EF846" s="6"/>
      <c r="EG846" s="6"/>
      <c r="EH846" s="6"/>
      <c r="EI846" s="6"/>
      <c r="EJ846" s="6"/>
      <c r="EK846" s="6"/>
      <c r="EL846" s="6"/>
      <c r="EM846" s="6"/>
      <c r="EN846" s="6"/>
      <c r="EO846" s="6"/>
      <c r="EP846" s="6"/>
      <c r="EQ846" s="6"/>
      <c r="ER846" s="6"/>
      <c r="ES846" s="6"/>
      <c r="ET846" s="6"/>
      <c r="EU846" s="6"/>
      <c r="EV846" s="6"/>
      <c r="EW846" s="6"/>
    </row>
    <row r="847" spans="1:153" s="6" customFormat="1" ht="23.1" customHeight="1" x14ac:dyDescent="0.25">
      <c r="A847" s="355" t="s">
        <v>30</v>
      </c>
      <c r="B847" s="179" t="s">
        <v>5</v>
      </c>
      <c r="C847" s="76"/>
      <c r="D847" s="9"/>
      <c r="E847" s="40"/>
      <c r="F847" s="210"/>
      <c r="G847" s="379">
        <f t="shared" ref="G847" si="65">E847*F847</f>
        <v>0</v>
      </c>
      <c r="H847" s="379"/>
      <c r="I847" s="379"/>
      <c r="J847" s="379"/>
      <c r="K847" s="379"/>
      <c r="L847" s="379"/>
      <c r="M847" s="380"/>
      <c r="N847" s="33"/>
    </row>
    <row r="848" spans="1:153" ht="12" customHeight="1" thickBot="1" x14ac:dyDescent="0.25">
      <c r="A848" s="349"/>
      <c r="B848" s="82"/>
      <c r="C848" s="82"/>
      <c r="D848" s="83"/>
      <c r="E848" s="83"/>
      <c r="F848" s="215"/>
      <c r="G848" s="388"/>
      <c r="H848" s="386"/>
      <c r="I848" s="386"/>
      <c r="J848" s="382"/>
      <c r="K848" s="386"/>
      <c r="L848" s="386"/>
      <c r="M848" s="384"/>
    </row>
    <row r="849" spans="1:153" s="5" customFormat="1" ht="25.9" customHeight="1" thickBot="1" x14ac:dyDescent="0.25">
      <c r="A849" s="350" t="s">
        <v>1</v>
      </c>
      <c r="B849" s="451" t="s">
        <v>0</v>
      </c>
      <c r="C849" s="451"/>
      <c r="D849" s="451"/>
      <c r="E849" s="71"/>
      <c r="F849" s="212"/>
      <c r="G849" s="381">
        <f t="shared" ref="G849:M849" si="66">SUM(G842:G847)</f>
        <v>2109.1298999999999</v>
      </c>
      <c r="H849" s="381">
        <f t="shared" si="66"/>
        <v>2109.1298999999999</v>
      </c>
      <c r="I849" s="381">
        <f t="shared" si="66"/>
        <v>0</v>
      </c>
      <c r="J849" s="381">
        <f t="shared" si="66"/>
        <v>0</v>
      </c>
      <c r="K849" s="381">
        <f t="shared" si="66"/>
        <v>0</v>
      </c>
      <c r="L849" s="381">
        <f t="shared" si="66"/>
        <v>0</v>
      </c>
      <c r="M849" s="381">
        <f t="shared" si="66"/>
        <v>2109.1298999999999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</row>
    <row r="850" spans="1:153" x14ac:dyDescent="0.2">
      <c r="A850" s="359"/>
    </row>
    <row r="851" spans="1:153" ht="18.75" thickBot="1" x14ac:dyDescent="0.25">
      <c r="A851" s="346" t="str">
        <f>A19</f>
        <v>Costuri investitionale unitare pentru etapa 2014-2023</v>
      </c>
      <c r="F851" s="52"/>
      <c r="L851" s="1"/>
      <c r="M851" s="1"/>
    </row>
    <row r="852" spans="1:153" ht="40.5" customHeight="1" thickBot="1" x14ac:dyDescent="0.25">
      <c r="A852" s="466" t="s">
        <v>1118</v>
      </c>
      <c r="B852" s="263" t="s">
        <v>1119</v>
      </c>
      <c r="C852" s="263" t="s">
        <v>1249</v>
      </c>
      <c r="D852" s="468" t="s">
        <v>1120</v>
      </c>
      <c r="E852" s="469"/>
      <c r="F852" s="470" t="s">
        <v>1250</v>
      </c>
      <c r="G852" s="470"/>
      <c r="H852" s="471" t="s">
        <v>1251</v>
      </c>
      <c r="I852" s="471"/>
      <c r="L852" s="275" t="s">
        <v>1252</v>
      </c>
      <c r="N852" s="27"/>
    </row>
    <row r="853" spans="1:153" ht="16.5" thickBot="1" x14ac:dyDescent="0.25">
      <c r="A853" s="467"/>
      <c r="B853" s="265">
        <v>1500</v>
      </c>
      <c r="C853" s="266">
        <v>0</v>
      </c>
      <c r="D853" s="472">
        <v>1500</v>
      </c>
      <c r="E853" s="473"/>
      <c r="F853" s="482">
        <v>0</v>
      </c>
      <c r="G853" s="482"/>
      <c r="H853" s="483">
        <v>0</v>
      </c>
      <c r="I853" s="483"/>
      <c r="L853" s="268">
        <f>H853*$O$2</f>
        <v>0</v>
      </c>
      <c r="N853" s="27"/>
    </row>
    <row r="854" spans="1:153" s="22" customFormat="1" ht="10.15" customHeight="1" thickBot="1" x14ac:dyDescent="0.3">
      <c r="A854" s="346"/>
      <c r="B854" s="171"/>
      <c r="C854" s="171"/>
      <c r="E854" s="55"/>
      <c r="F854" s="206"/>
      <c r="G854" s="41"/>
      <c r="H854" s="41"/>
      <c r="I854" s="41"/>
      <c r="J854" s="41"/>
      <c r="K854" s="41"/>
      <c r="L854" s="41"/>
      <c r="M854" s="4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F854" s="31"/>
      <c r="AG854" s="31"/>
      <c r="AH854" s="31"/>
      <c r="AI854" s="31"/>
      <c r="AJ854" s="31"/>
      <c r="AK854" s="31"/>
      <c r="AL854" s="31"/>
      <c r="AM854" s="31"/>
      <c r="AN854" s="31"/>
      <c r="AO854" s="31"/>
      <c r="AP854" s="31"/>
      <c r="AQ854" s="31"/>
      <c r="AR854" s="31"/>
      <c r="AS854" s="31"/>
      <c r="AT854" s="31"/>
      <c r="AU854" s="31"/>
      <c r="AV854" s="31"/>
      <c r="AW854" s="31"/>
      <c r="AX854" s="31"/>
      <c r="AY854" s="31"/>
      <c r="AZ854" s="31"/>
      <c r="BA854" s="31"/>
      <c r="BB854" s="31"/>
      <c r="BC854" s="31"/>
      <c r="BD854" s="31"/>
      <c r="BE854" s="31"/>
      <c r="BF854" s="31"/>
      <c r="BG854" s="31"/>
      <c r="BH854" s="31"/>
      <c r="BI854" s="31"/>
      <c r="BJ854" s="31"/>
      <c r="BK854" s="31"/>
      <c r="BL854" s="31"/>
      <c r="BM854" s="31"/>
      <c r="BN854" s="31"/>
      <c r="BO854" s="31"/>
      <c r="BP854" s="31"/>
      <c r="BQ854" s="31"/>
      <c r="BR854" s="31"/>
      <c r="BS854" s="31"/>
      <c r="BT854" s="31"/>
      <c r="BU854" s="31"/>
      <c r="BV854" s="31"/>
      <c r="BW854" s="31"/>
      <c r="BX854" s="31"/>
      <c r="BY854" s="31"/>
      <c r="BZ854" s="31"/>
      <c r="CA854" s="31"/>
      <c r="CB854" s="31"/>
      <c r="CC854" s="31"/>
      <c r="CD854" s="31"/>
      <c r="CE854" s="31"/>
      <c r="CF854" s="31"/>
      <c r="CG854" s="31"/>
      <c r="CH854" s="31"/>
      <c r="CI854" s="31"/>
      <c r="CJ854" s="31"/>
      <c r="CK854" s="31"/>
      <c r="CL854" s="31"/>
      <c r="CM854" s="31"/>
      <c r="CN854" s="31"/>
      <c r="CO854" s="31"/>
      <c r="CP854" s="31"/>
      <c r="CQ854" s="31"/>
      <c r="CR854" s="31"/>
      <c r="CS854" s="31"/>
      <c r="CT854" s="31"/>
      <c r="CU854" s="31"/>
      <c r="CV854" s="31"/>
      <c r="CW854" s="31"/>
      <c r="CX854" s="31"/>
      <c r="CY854" s="31"/>
      <c r="CZ854" s="31"/>
      <c r="DA854" s="31"/>
      <c r="DB854" s="31"/>
      <c r="DC854" s="31"/>
      <c r="DD854" s="31"/>
      <c r="DE854" s="31"/>
      <c r="DF854" s="31"/>
      <c r="DG854" s="31"/>
      <c r="DH854" s="31"/>
      <c r="DI854" s="31"/>
      <c r="DJ854" s="31"/>
      <c r="DK854" s="31"/>
      <c r="DL854" s="31"/>
      <c r="DM854" s="31"/>
      <c r="DN854" s="31"/>
      <c r="DO854" s="31"/>
      <c r="DP854" s="31"/>
      <c r="DQ854" s="31"/>
      <c r="DR854" s="31"/>
      <c r="DS854" s="31"/>
      <c r="DT854" s="31"/>
      <c r="DU854" s="31"/>
      <c r="DV854" s="31"/>
      <c r="DW854" s="31"/>
      <c r="DX854" s="31"/>
      <c r="DY854" s="31"/>
      <c r="DZ854" s="31"/>
      <c r="EA854" s="31"/>
      <c r="EB854" s="31"/>
      <c r="EC854" s="31"/>
      <c r="ED854" s="31"/>
      <c r="EE854" s="31"/>
      <c r="EF854" s="31"/>
      <c r="EG854" s="31"/>
      <c r="EH854" s="31"/>
      <c r="EI854" s="31"/>
      <c r="EJ854" s="31"/>
      <c r="EK854" s="31"/>
      <c r="EL854" s="31"/>
      <c r="EM854" s="31"/>
      <c r="EN854" s="31"/>
      <c r="EO854" s="31"/>
      <c r="EP854" s="31"/>
      <c r="EQ854" s="31"/>
      <c r="ER854" s="31"/>
      <c r="ES854" s="31"/>
      <c r="ET854" s="31"/>
      <c r="EU854" s="31"/>
      <c r="EV854" s="31"/>
      <c r="EW854" s="31"/>
    </row>
    <row r="855" spans="1:153" s="22" customFormat="1" ht="25.9" customHeight="1" thickBot="1" x14ac:dyDescent="0.3">
      <c r="A855" s="346" t="s">
        <v>29</v>
      </c>
      <c r="B855" s="171"/>
      <c r="C855" s="171"/>
      <c r="D855" s="452" t="s">
        <v>104</v>
      </c>
      <c r="E855" s="453"/>
      <c r="F855" s="453"/>
      <c r="G855" s="454"/>
      <c r="H855" s="41"/>
      <c r="I855" s="41"/>
      <c r="J855" s="41"/>
      <c r="K855" s="41"/>
      <c r="L855" s="41"/>
      <c r="M855" s="4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F855" s="31"/>
      <c r="AG855" s="31"/>
      <c r="AH855" s="31"/>
      <c r="AI855" s="31"/>
      <c r="AJ855" s="31"/>
      <c r="AK855" s="31"/>
      <c r="AL855" s="31"/>
      <c r="AM855" s="31"/>
      <c r="AN855" s="31"/>
      <c r="AO855" s="31"/>
      <c r="AP855" s="31"/>
      <c r="AQ855" s="31"/>
      <c r="AR855" s="31"/>
      <c r="AS855" s="31"/>
      <c r="AT855" s="31"/>
      <c r="AU855" s="31"/>
      <c r="AV855" s="31"/>
      <c r="AW855" s="31"/>
      <c r="AX855" s="31"/>
      <c r="AY855" s="31"/>
      <c r="AZ855" s="31"/>
      <c r="BA855" s="31"/>
      <c r="BB855" s="31"/>
      <c r="BC855" s="31"/>
      <c r="BD855" s="31"/>
      <c r="BE855" s="31"/>
      <c r="BF855" s="31"/>
      <c r="BG855" s="31"/>
      <c r="BH855" s="31"/>
      <c r="BI855" s="31"/>
      <c r="BJ855" s="31"/>
      <c r="BK855" s="31"/>
      <c r="BL855" s="31"/>
      <c r="BM855" s="31"/>
      <c r="BN855" s="31"/>
      <c r="BO855" s="31"/>
      <c r="BP855" s="31"/>
      <c r="BQ855" s="31"/>
      <c r="BR855" s="31"/>
      <c r="BS855" s="31"/>
      <c r="BT855" s="31"/>
      <c r="BU855" s="31"/>
      <c r="BV855" s="31"/>
      <c r="BW855" s="31"/>
      <c r="BX855" s="31"/>
      <c r="BY855" s="31"/>
      <c r="BZ855" s="31"/>
      <c r="CA855" s="31"/>
      <c r="CB855" s="31"/>
      <c r="CC855" s="31"/>
      <c r="CD855" s="31"/>
      <c r="CE855" s="31"/>
      <c r="CF855" s="31"/>
      <c r="CG855" s="31"/>
      <c r="CH855" s="31"/>
      <c r="CI855" s="31"/>
      <c r="CJ855" s="31"/>
      <c r="CK855" s="31"/>
      <c r="CL855" s="31"/>
      <c r="CM855" s="31"/>
      <c r="CN855" s="31"/>
      <c r="CO855" s="31"/>
      <c r="CP855" s="31"/>
      <c r="CQ855" s="31"/>
      <c r="CR855" s="31"/>
      <c r="CS855" s="31"/>
      <c r="CT855" s="31"/>
      <c r="CU855" s="31"/>
      <c r="CV855" s="31"/>
      <c r="CW855" s="31"/>
      <c r="CX855" s="31"/>
      <c r="CY855" s="31"/>
      <c r="CZ855" s="31"/>
      <c r="DA855" s="31"/>
      <c r="DB855" s="31"/>
      <c r="DC855" s="31"/>
      <c r="DD855" s="31"/>
      <c r="DE855" s="31"/>
      <c r="DF855" s="31"/>
      <c r="DG855" s="31"/>
      <c r="DH855" s="31"/>
      <c r="DI855" s="31"/>
      <c r="DJ855" s="31"/>
      <c r="DK855" s="31"/>
      <c r="DL855" s="31"/>
      <c r="DM855" s="31"/>
      <c r="DN855" s="31"/>
      <c r="DO855" s="31"/>
      <c r="DP855" s="31"/>
      <c r="DQ855" s="31"/>
      <c r="DR855" s="31"/>
      <c r="DS855" s="31"/>
      <c r="DT855" s="31"/>
      <c r="DU855" s="31"/>
      <c r="DV855" s="31"/>
      <c r="DW855" s="31"/>
      <c r="DX855" s="31"/>
      <c r="DY855" s="31"/>
      <c r="DZ855" s="31"/>
      <c r="EA855" s="31"/>
      <c r="EB855" s="31"/>
      <c r="EC855" s="31"/>
      <c r="ED855" s="31"/>
      <c r="EE855" s="31"/>
      <c r="EF855" s="31"/>
      <c r="EG855" s="31"/>
      <c r="EH855" s="31"/>
      <c r="EI855" s="31"/>
      <c r="EJ855" s="31"/>
      <c r="EK855" s="31"/>
      <c r="EL855" s="31"/>
      <c r="EM855" s="31"/>
      <c r="EN855" s="31"/>
      <c r="EO855" s="31"/>
      <c r="EP855" s="31"/>
      <c r="EQ855" s="31"/>
      <c r="ER855" s="31"/>
      <c r="ES855" s="31"/>
      <c r="ET855" s="31"/>
      <c r="EU855" s="31"/>
      <c r="EV855" s="31"/>
      <c r="EW855" s="31"/>
    </row>
    <row r="856" spans="1:153" s="14" customFormat="1" ht="13.5" thickBot="1" x14ac:dyDescent="0.25">
      <c r="A856" s="352"/>
      <c r="B856" s="18"/>
      <c r="C856" s="18"/>
      <c r="E856" s="37"/>
      <c r="F856" s="213"/>
      <c r="G856" s="43"/>
      <c r="H856" s="43"/>
      <c r="I856" s="43"/>
      <c r="J856" s="43"/>
      <c r="K856" s="43"/>
      <c r="L856" s="43"/>
      <c r="M856" s="43"/>
      <c r="N856" s="32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F856" s="32"/>
      <c r="AG856" s="32"/>
      <c r="AH856" s="32"/>
      <c r="AI856" s="32"/>
      <c r="AJ856" s="32"/>
      <c r="AK856" s="32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32"/>
      <c r="BB856" s="32"/>
      <c r="BC856" s="32"/>
      <c r="BD856" s="32"/>
      <c r="BE856" s="32"/>
      <c r="BF856" s="32"/>
      <c r="BG856" s="32"/>
      <c r="BH856" s="32"/>
      <c r="BI856" s="32"/>
      <c r="BJ856" s="32"/>
      <c r="BK856" s="32"/>
      <c r="BL856" s="32"/>
      <c r="BM856" s="32"/>
      <c r="BN856" s="32"/>
      <c r="BO856" s="32"/>
      <c r="BP856" s="32"/>
      <c r="BQ856" s="32"/>
      <c r="BR856" s="32"/>
      <c r="BS856" s="32"/>
      <c r="BT856" s="32"/>
      <c r="BU856" s="32"/>
      <c r="BV856" s="32"/>
      <c r="BW856" s="32"/>
      <c r="BX856" s="32"/>
      <c r="BY856" s="32"/>
      <c r="BZ856" s="32"/>
      <c r="CA856" s="32"/>
      <c r="CB856" s="32"/>
      <c r="CC856" s="32"/>
      <c r="CD856" s="32"/>
      <c r="CE856" s="32"/>
      <c r="CF856" s="32"/>
      <c r="CG856" s="32"/>
      <c r="CH856" s="32"/>
      <c r="CI856" s="32"/>
      <c r="CJ856" s="32"/>
      <c r="CK856" s="32"/>
      <c r="CL856" s="32"/>
      <c r="CM856" s="32"/>
      <c r="CN856" s="32"/>
      <c r="CO856" s="32"/>
      <c r="CP856" s="32"/>
      <c r="CQ856" s="32"/>
      <c r="CR856" s="32"/>
      <c r="CS856" s="32"/>
      <c r="CT856" s="32"/>
      <c r="CU856" s="32"/>
      <c r="CV856" s="32"/>
      <c r="CW856" s="32"/>
      <c r="CX856" s="32"/>
      <c r="CY856" s="32"/>
      <c r="CZ856" s="32"/>
      <c r="DA856" s="32"/>
      <c r="DB856" s="32"/>
      <c r="DC856" s="32"/>
      <c r="DD856" s="32"/>
      <c r="DE856" s="32"/>
      <c r="DF856" s="32"/>
      <c r="DG856" s="32"/>
      <c r="DH856" s="32"/>
      <c r="DI856" s="32"/>
      <c r="DJ856" s="32"/>
      <c r="DK856" s="32"/>
      <c r="DL856" s="32"/>
      <c r="DM856" s="32"/>
      <c r="DN856" s="32"/>
      <c r="DO856" s="32"/>
      <c r="DP856" s="32"/>
      <c r="DQ856" s="32"/>
      <c r="DR856" s="32"/>
      <c r="DS856" s="32"/>
      <c r="DT856" s="32"/>
      <c r="DU856" s="32"/>
      <c r="DV856" s="32"/>
      <c r="DW856" s="32"/>
      <c r="DX856" s="32"/>
      <c r="DY856" s="32"/>
      <c r="DZ856" s="32"/>
      <c r="EA856" s="32"/>
      <c r="EB856" s="32"/>
      <c r="EC856" s="32"/>
      <c r="ED856" s="32"/>
      <c r="EE856" s="32"/>
      <c r="EF856" s="32"/>
      <c r="EG856" s="32"/>
      <c r="EH856" s="32"/>
      <c r="EI856" s="32"/>
      <c r="EJ856" s="32"/>
      <c r="EK856" s="32"/>
      <c r="EL856" s="32"/>
      <c r="EM856" s="32"/>
      <c r="EN856" s="32"/>
      <c r="EO856" s="32"/>
      <c r="EP856" s="32"/>
      <c r="EQ856" s="32"/>
      <c r="ER856" s="32"/>
      <c r="ES856" s="32"/>
      <c r="ET856" s="32"/>
      <c r="EU856" s="32"/>
      <c r="EV856" s="32"/>
      <c r="EW856" s="32"/>
    </row>
    <row r="857" spans="1:153" s="22" customFormat="1" ht="40.5" customHeight="1" thickBot="1" x14ac:dyDescent="0.3">
      <c r="A857" s="346" t="s">
        <v>102</v>
      </c>
      <c r="B857" s="171"/>
      <c r="C857" s="139"/>
      <c r="D857" s="455" t="s">
        <v>129</v>
      </c>
      <c r="E857" s="456"/>
      <c r="F857" s="456"/>
      <c r="G857" s="456"/>
      <c r="H857" s="456"/>
      <c r="I857" s="456"/>
      <c r="J857" s="457"/>
      <c r="K857" s="112"/>
      <c r="L857" s="227"/>
      <c r="M857" s="4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F857" s="31"/>
      <c r="AG857" s="31"/>
      <c r="AH857" s="31"/>
      <c r="AI857" s="31"/>
      <c r="AJ857" s="31"/>
      <c r="AK857" s="31"/>
      <c r="AL857" s="31"/>
      <c r="AM857" s="31"/>
      <c r="AN857" s="31"/>
      <c r="AO857" s="31"/>
      <c r="AP857" s="31"/>
      <c r="AQ857" s="31"/>
      <c r="AR857" s="31"/>
      <c r="AS857" s="31"/>
      <c r="AT857" s="31"/>
      <c r="AU857" s="31"/>
      <c r="AV857" s="31"/>
      <c r="AW857" s="31"/>
      <c r="AX857" s="31"/>
      <c r="AY857" s="31"/>
      <c r="AZ857" s="31"/>
      <c r="BA857" s="31"/>
      <c r="BB857" s="31"/>
      <c r="BC857" s="31"/>
      <c r="BD857" s="31"/>
      <c r="BE857" s="31"/>
      <c r="BF857" s="31"/>
      <c r="BG857" s="31"/>
      <c r="BH857" s="31"/>
      <c r="BI857" s="31"/>
      <c r="BJ857" s="31"/>
      <c r="BK857" s="31"/>
      <c r="BL857" s="31"/>
      <c r="BM857" s="31"/>
      <c r="BN857" s="31"/>
      <c r="BO857" s="31"/>
      <c r="BP857" s="31"/>
      <c r="BQ857" s="31"/>
      <c r="BR857" s="31"/>
      <c r="BS857" s="31"/>
      <c r="BT857" s="31"/>
      <c r="BU857" s="31"/>
      <c r="BV857" s="31"/>
      <c r="BW857" s="31"/>
      <c r="BX857" s="31"/>
      <c r="BY857" s="31"/>
      <c r="BZ857" s="31"/>
      <c r="CA857" s="31"/>
      <c r="CB857" s="31"/>
      <c r="CC857" s="31"/>
      <c r="CD857" s="31"/>
      <c r="CE857" s="31"/>
      <c r="CF857" s="31"/>
      <c r="CG857" s="31"/>
      <c r="CH857" s="31"/>
      <c r="CI857" s="31"/>
      <c r="CJ857" s="31"/>
      <c r="CK857" s="31"/>
      <c r="CL857" s="31"/>
      <c r="CM857" s="31"/>
      <c r="CN857" s="31"/>
      <c r="CO857" s="31"/>
      <c r="CP857" s="31"/>
      <c r="CQ857" s="31"/>
      <c r="CR857" s="31"/>
      <c r="CS857" s="31"/>
      <c r="CT857" s="31"/>
      <c r="CU857" s="31"/>
      <c r="CV857" s="31"/>
      <c r="CW857" s="31"/>
      <c r="CX857" s="31"/>
      <c r="CY857" s="31"/>
      <c r="CZ857" s="31"/>
      <c r="DA857" s="31"/>
      <c r="DB857" s="31"/>
      <c r="DC857" s="31"/>
      <c r="DD857" s="31"/>
      <c r="DE857" s="31"/>
      <c r="DF857" s="31"/>
      <c r="DG857" s="31"/>
      <c r="DH857" s="31"/>
      <c r="DI857" s="31"/>
      <c r="DJ857" s="31"/>
      <c r="DK857" s="31"/>
      <c r="DL857" s="31"/>
      <c r="DM857" s="31"/>
      <c r="DN857" s="31"/>
      <c r="DO857" s="31"/>
      <c r="DP857" s="31"/>
      <c r="DQ857" s="31"/>
      <c r="DR857" s="31"/>
      <c r="DS857" s="31"/>
      <c r="DT857" s="31"/>
      <c r="DU857" s="31"/>
      <c r="DV857" s="31"/>
      <c r="DW857" s="31"/>
      <c r="DX857" s="31"/>
      <c r="DY857" s="31"/>
      <c r="DZ857" s="31"/>
      <c r="EA857" s="31"/>
      <c r="EB857" s="31"/>
      <c r="EC857" s="31"/>
      <c r="ED857" s="31"/>
      <c r="EE857" s="31"/>
      <c r="EF857" s="31"/>
      <c r="EG857" s="31"/>
      <c r="EH857" s="31"/>
      <c r="EI857" s="31"/>
      <c r="EJ857" s="31"/>
      <c r="EK857" s="31"/>
      <c r="EL857" s="31"/>
      <c r="EM857" s="31"/>
      <c r="EN857" s="31"/>
      <c r="EO857" s="31"/>
      <c r="EP857" s="31"/>
      <c r="EQ857" s="31"/>
      <c r="ER857" s="31"/>
      <c r="ES857" s="31"/>
      <c r="ET857" s="31"/>
      <c r="EU857" s="31"/>
      <c r="EV857" s="31"/>
      <c r="EW857" s="31"/>
    </row>
    <row r="858" spans="1:153" s="19" customFormat="1" ht="15.75" customHeight="1" x14ac:dyDescent="0.25">
      <c r="A858" s="353"/>
      <c r="B858" s="21"/>
      <c r="C858" s="21"/>
      <c r="D858" s="20"/>
      <c r="E858" s="174"/>
      <c r="F858" s="214"/>
      <c r="G858" s="174"/>
      <c r="H858" s="174"/>
      <c r="I858" s="174"/>
      <c r="J858" s="49"/>
      <c r="K858" s="49"/>
      <c r="L858" s="49"/>
      <c r="M858" s="4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</row>
    <row r="859" spans="1:153" s="14" customFormat="1" ht="18" x14ac:dyDescent="0.2">
      <c r="A859" s="346" t="s">
        <v>987</v>
      </c>
      <c r="B859" s="18"/>
      <c r="C859" s="18"/>
      <c r="D859" s="18"/>
      <c r="E859" s="56"/>
      <c r="F859" s="207"/>
      <c r="G859" s="43"/>
      <c r="H859" s="43"/>
      <c r="I859" s="43"/>
      <c r="J859" s="43"/>
      <c r="K859" s="43"/>
      <c r="L859" s="43"/>
      <c r="M859" s="43"/>
      <c r="N859" s="32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F859" s="32"/>
      <c r="AG859" s="32"/>
      <c r="AH859" s="32"/>
      <c r="AI859" s="32"/>
      <c r="AJ859" s="32"/>
      <c r="AK859" s="32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32"/>
      <c r="BB859" s="32"/>
      <c r="BC859" s="32"/>
      <c r="BD859" s="32"/>
      <c r="BE859" s="32"/>
      <c r="BF859" s="32"/>
      <c r="BG859" s="32"/>
      <c r="BH859" s="32"/>
      <c r="BI859" s="32"/>
      <c r="BJ859" s="32"/>
      <c r="BK859" s="32"/>
      <c r="BL859" s="32"/>
      <c r="BM859" s="32"/>
      <c r="BN859" s="32"/>
      <c r="BO859" s="32"/>
      <c r="BP859" s="32"/>
      <c r="BQ859" s="32"/>
      <c r="BR859" s="32"/>
      <c r="BS859" s="32"/>
      <c r="BT859" s="32"/>
      <c r="BU859" s="32"/>
      <c r="BV859" s="32"/>
      <c r="BW859" s="32"/>
      <c r="BX859" s="32"/>
      <c r="BY859" s="32"/>
      <c r="BZ859" s="32"/>
      <c r="CA859" s="32"/>
      <c r="CB859" s="32"/>
      <c r="CC859" s="32"/>
      <c r="CD859" s="32"/>
      <c r="CE859" s="32"/>
      <c r="CF859" s="32"/>
      <c r="CG859" s="32"/>
      <c r="CH859" s="32"/>
      <c r="CI859" s="32"/>
      <c r="CJ859" s="32"/>
      <c r="CK859" s="32"/>
      <c r="CL859" s="32"/>
      <c r="CM859" s="32"/>
      <c r="CN859" s="32"/>
      <c r="CO859" s="32"/>
      <c r="CP859" s="32"/>
      <c r="CQ859" s="32"/>
      <c r="CR859" s="32"/>
      <c r="CS859" s="32"/>
      <c r="CT859" s="32"/>
      <c r="CU859" s="32"/>
      <c r="CV859" s="32"/>
      <c r="CW859" s="32"/>
      <c r="CX859" s="32"/>
      <c r="CY859" s="32"/>
      <c r="CZ859" s="32"/>
      <c r="DA859" s="32"/>
      <c r="DB859" s="32"/>
      <c r="DC859" s="32"/>
      <c r="DD859" s="32"/>
      <c r="DE859" s="32"/>
      <c r="DF859" s="32"/>
      <c r="DG859" s="32"/>
      <c r="DH859" s="32"/>
      <c r="DI859" s="32"/>
      <c r="DJ859" s="32"/>
      <c r="DK859" s="32"/>
      <c r="DL859" s="32"/>
      <c r="DM859" s="32"/>
      <c r="DN859" s="32"/>
      <c r="DO859" s="32"/>
      <c r="DP859" s="32"/>
      <c r="DQ859" s="32"/>
      <c r="DR859" s="32"/>
      <c r="DS859" s="32"/>
      <c r="DT859" s="32"/>
      <c r="DU859" s="32"/>
      <c r="DV859" s="32"/>
      <c r="DW859" s="32"/>
      <c r="DX859" s="32"/>
      <c r="DY859" s="32"/>
      <c r="DZ859" s="32"/>
      <c r="EA859" s="32"/>
      <c r="EB859" s="32"/>
      <c r="EC859" s="32"/>
      <c r="ED859" s="32"/>
      <c r="EE859" s="32"/>
      <c r="EF859" s="32"/>
      <c r="EG859" s="32"/>
      <c r="EH859" s="32"/>
      <c r="EI859" s="32"/>
      <c r="EJ859" s="32"/>
      <c r="EK859" s="32"/>
      <c r="EL859" s="32"/>
      <c r="EM859" s="32"/>
      <c r="EN859" s="32"/>
      <c r="EO859" s="32"/>
      <c r="EP859" s="32"/>
      <c r="EQ859" s="32"/>
      <c r="ER859" s="32"/>
      <c r="ES859" s="32"/>
      <c r="ET859" s="32"/>
      <c r="EU859" s="32"/>
      <c r="EV859" s="32"/>
      <c r="EW859" s="32"/>
    </row>
    <row r="860" spans="1:153" s="14" customFormat="1" ht="18" x14ac:dyDescent="0.25">
      <c r="A860" s="346" t="s">
        <v>28</v>
      </c>
      <c r="B860" s="16"/>
      <c r="C860" s="16"/>
      <c r="D860" s="15"/>
      <c r="E860" s="56"/>
      <c r="F860" s="207"/>
      <c r="G860" s="43"/>
      <c r="H860" s="43"/>
      <c r="I860" s="43"/>
      <c r="J860" s="43"/>
      <c r="K860" s="43"/>
      <c r="L860" s="43"/>
      <c r="M860" s="43"/>
      <c r="N860" s="32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F860" s="32"/>
      <c r="AG860" s="32"/>
      <c r="AH860" s="32"/>
      <c r="AI860" s="32"/>
      <c r="AJ860" s="32"/>
      <c r="AK860" s="32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32"/>
      <c r="BB860" s="32"/>
      <c r="BC860" s="32"/>
      <c r="BD860" s="32"/>
      <c r="BE860" s="32"/>
      <c r="BF860" s="32"/>
      <c r="BG860" s="32"/>
      <c r="BH860" s="32"/>
      <c r="BI860" s="32"/>
      <c r="BJ860" s="32"/>
      <c r="BK860" s="32"/>
      <c r="BL860" s="32"/>
      <c r="BM860" s="32"/>
      <c r="BN860" s="32"/>
      <c r="BO860" s="32"/>
      <c r="BP860" s="32"/>
      <c r="BQ860" s="32"/>
      <c r="BR860" s="32"/>
      <c r="BS860" s="32"/>
      <c r="BT860" s="32"/>
      <c r="BU860" s="32"/>
      <c r="BV860" s="32"/>
      <c r="BW860" s="32"/>
      <c r="BX860" s="32"/>
      <c r="BY860" s="32"/>
      <c r="BZ860" s="32"/>
      <c r="CA860" s="32"/>
      <c r="CB860" s="32"/>
      <c r="CC860" s="32"/>
      <c r="CD860" s="32"/>
      <c r="CE860" s="32"/>
      <c r="CF860" s="32"/>
      <c r="CG860" s="32"/>
      <c r="CH860" s="32"/>
      <c r="CI860" s="32"/>
      <c r="CJ860" s="32"/>
      <c r="CK860" s="32"/>
      <c r="CL860" s="32"/>
      <c r="CM860" s="32"/>
      <c r="CN860" s="32"/>
      <c r="CO860" s="32"/>
      <c r="CP860" s="32"/>
      <c r="CQ860" s="32"/>
      <c r="CR860" s="32"/>
      <c r="CS860" s="32"/>
      <c r="CT860" s="32"/>
      <c r="CU860" s="32"/>
      <c r="CV860" s="32"/>
      <c r="CW860" s="32"/>
      <c r="CX860" s="32"/>
      <c r="CY860" s="32"/>
      <c r="CZ860" s="32"/>
      <c r="DA860" s="32"/>
      <c r="DB860" s="32"/>
      <c r="DC860" s="32"/>
      <c r="DD860" s="32"/>
      <c r="DE860" s="32"/>
      <c r="DF860" s="32"/>
      <c r="DG860" s="32"/>
      <c r="DH860" s="32"/>
      <c r="DI860" s="32"/>
      <c r="DJ860" s="32"/>
      <c r="DK860" s="32"/>
      <c r="DL860" s="32"/>
      <c r="DM860" s="32"/>
      <c r="DN860" s="32"/>
      <c r="DO860" s="32"/>
      <c r="DP860" s="32"/>
      <c r="DQ860" s="32"/>
      <c r="DR860" s="32"/>
      <c r="DS860" s="32"/>
      <c r="DT860" s="32"/>
      <c r="DU860" s="32"/>
      <c r="DV860" s="32"/>
      <c r="DW860" s="32"/>
      <c r="DX860" s="32"/>
      <c r="DY860" s="32"/>
      <c r="DZ860" s="32"/>
      <c r="EA860" s="32"/>
      <c r="EB860" s="32"/>
      <c r="EC860" s="32"/>
      <c r="ED860" s="32"/>
      <c r="EE860" s="32"/>
      <c r="EF860" s="32"/>
      <c r="EG860" s="32"/>
      <c r="EH860" s="32"/>
      <c r="EI860" s="32"/>
      <c r="EJ860" s="32"/>
      <c r="EK860" s="32"/>
      <c r="EL860" s="32"/>
      <c r="EM860" s="32"/>
      <c r="EN860" s="32"/>
      <c r="EO860" s="32"/>
      <c r="EP860" s="32"/>
      <c r="EQ860" s="32"/>
      <c r="ER860" s="32"/>
      <c r="ES860" s="32"/>
      <c r="ET860" s="32"/>
      <c r="EU860" s="32"/>
      <c r="EV860" s="32"/>
      <c r="EW860" s="32"/>
    </row>
    <row r="861" spans="1:153" s="14" customFormat="1" ht="12.6" customHeight="1" x14ac:dyDescent="0.25">
      <c r="A861" s="346"/>
      <c r="B861" s="16"/>
      <c r="C861" s="16"/>
      <c r="D861" s="15"/>
      <c r="E861" s="56"/>
      <c r="F861" s="207"/>
      <c r="G861" s="43"/>
      <c r="H861" s="43"/>
      <c r="I861" s="43"/>
      <c r="J861" s="43"/>
      <c r="K861" s="43"/>
      <c r="L861" s="43"/>
      <c r="M861" s="43"/>
      <c r="N861" s="32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F861" s="32"/>
      <c r="AG861" s="32"/>
      <c r="AH861" s="32"/>
      <c r="AI861" s="32"/>
      <c r="AJ861" s="32"/>
      <c r="AK861" s="32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32"/>
      <c r="BB861" s="32"/>
      <c r="BC861" s="32"/>
      <c r="BD861" s="32"/>
      <c r="BE861" s="32"/>
      <c r="BF861" s="32"/>
      <c r="BG861" s="32"/>
      <c r="BH861" s="32"/>
      <c r="BI861" s="32"/>
      <c r="BJ861" s="32"/>
      <c r="BK861" s="32"/>
      <c r="BL861" s="32"/>
      <c r="BM861" s="32"/>
      <c r="BN861" s="32"/>
      <c r="BO861" s="32"/>
      <c r="BP861" s="32"/>
      <c r="BQ861" s="32"/>
      <c r="BR861" s="32"/>
      <c r="BS861" s="32"/>
      <c r="BT861" s="32"/>
      <c r="BU861" s="32"/>
      <c r="BV861" s="32"/>
      <c r="BW861" s="32"/>
      <c r="BX861" s="32"/>
      <c r="BY861" s="32"/>
      <c r="BZ861" s="32"/>
      <c r="CA861" s="32"/>
      <c r="CB861" s="32"/>
      <c r="CC861" s="32"/>
      <c r="CD861" s="32"/>
      <c r="CE861" s="32"/>
      <c r="CF861" s="32"/>
      <c r="CG861" s="32"/>
      <c r="CH861" s="32"/>
      <c r="CI861" s="32"/>
      <c r="CJ861" s="32"/>
      <c r="CK861" s="32"/>
      <c r="CL861" s="32"/>
      <c r="CM861" s="32"/>
      <c r="CN861" s="32"/>
      <c r="CO861" s="32"/>
      <c r="CP861" s="32"/>
      <c r="CQ861" s="32"/>
      <c r="CR861" s="32"/>
      <c r="CS861" s="32"/>
      <c r="CT861" s="32"/>
      <c r="CU861" s="32"/>
      <c r="CV861" s="32"/>
      <c r="CW861" s="32"/>
      <c r="CX861" s="32"/>
      <c r="CY861" s="32"/>
      <c r="CZ861" s="32"/>
      <c r="DA861" s="32"/>
      <c r="DB861" s="32"/>
      <c r="DC861" s="32"/>
      <c r="DD861" s="32"/>
      <c r="DE861" s="32"/>
      <c r="DF861" s="32"/>
      <c r="DG861" s="32"/>
      <c r="DH861" s="32"/>
      <c r="DI861" s="32"/>
      <c r="DJ861" s="32"/>
      <c r="DK861" s="32"/>
      <c r="DL861" s="32"/>
      <c r="DM861" s="32"/>
      <c r="DN861" s="32"/>
      <c r="DO861" s="32"/>
      <c r="DP861" s="32"/>
      <c r="DQ861" s="32"/>
      <c r="DR861" s="32"/>
      <c r="DS861" s="32"/>
      <c r="DT861" s="32"/>
      <c r="DU861" s="32"/>
      <c r="DV861" s="32"/>
      <c r="DW861" s="32"/>
      <c r="DX861" s="32"/>
      <c r="DY861" s="32"/>
      <c r="DZ861" s="32"/>
      <c r="EA861" s="32"/>
      <c r="EB861" s="32"/>
      <c r="EC861" s="32"/>
      <c r="ED861" s="32"/>
      <c r="EE861" s="32"/>
      <c r="EF861" s="32"/>
      <c r="EG861" s="32"/>
      <c r="EH861" s="32"/>
      <c r="EI861" s="32"/>
      <c r="EJ861" s="32"/>
      <c r="EK861" s="32"/>
      <c r="EL861" s="32"/>
      <c r="EM861" s="32"/>
      <c r="EN861" s="32"/>
      <c r="EO861" s="32"/>
      <c r="EP861" s="32"/>
      <c r="EQ861" s="32"/>
      <c r="ER861" s="32"/>
      <c r="ES861" s="32"/>
      <c r="ET861" s="32"/>
      <c r="EU861" s="32"/>
      <c r="EV861" s="32"/>
      <c r="EW861" s="32"/>
    </row>
    <row r="862" spans="1:153" s="14" customFormat="1" ht="18.75" thickBot="1" x14ac:dyDescent="0.3">
      <c r="A862" s="354"/>
      <c r="B862" s="16"/>
      <c r="C862" s="16"/>
      <c r="D862" s="15"/>
      <c r="E862" s="56"/>
      <c r="F862" s="207"/>
      <c r="G862" s="43"/>
      <c r="H862" s="43"/>
      <c r="I862" s="43"/>
      <c r="J862" s="43"/>
      <c r="K862" s="43"/>
      <c r="L862" s="43"/>
      <c r="M862" s="43"/>
      <c r="N862" s="32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F862" s="32"/>
      <c r="AG862" s="32"/>
      <c r="AH862" s="32"/>
      <c r="AI862" s="32"/>
      <c r="AJ862" s="32"/>
      <c r="AK862" s="32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32"/>
      <c r="BB862" s="32"/>
      <c r="BC862" s="32"/>
      <c r="BD862" s="32"/>
      <c r="BE862" s="32"/>
      <c r="BF862" s="32"/>
      <c r="BG862" s="32"/>
      <c r="BH862" s="32"/>
      <c r="BI862" s="32"/>
      <c r="BJ862" s="32"/>
      <c r="BK862" s="32"/>
      <c r="BL862" s="32"/>
      <c r="BM862" s="32"/>
      <c r="BN862" s="32"/>
      <c r="BO862" s="32"/>
      <c r="BP862" s="32"/>
      <c r="BQ862" s="32"/>
      <c r="BR862" s="32"/>
      <c r="BS862" s="32"/>
      <c r="BT862" s="32"/>
      <c r="BU862" s="32"/>
      <c r="BV862" s="32"/>
      <c r="BW862" s="32"/>
      <c r="BX862" s="32"/>
      <c r="BY862" s="32"/>
      <c r="BZ862" s="32"/>
      <c r="CA862" s="32"/>
      <c r="CB862" s="32"/>
      <c r="CC862" s="32"/>
      <c r="CD862" s="32"/>
      <c r="CE862" s="32"/>
      <c r="CF862" s="32"/>
      <c r="CG862" s="32"/>
      <c r="CH862" s="32"/>
      <c r="CI862" s="32"/>
      <c r="CJ862" s="32"/>
      <c r="CK862" s="32"/>
      <c r="CL862" s="32"/>
      <c r="CM862" s="32"/>
      <c r="CN862" s="32"/>
      <c r="CO862" s="32"/>
      <c r="CP862" s="32"/>
      <c r="CQ862" s="32"/>
      <c r="CR862" s="32"/>
      <c r="CS862" s="32"/>
      <c r="CT862" s="32"/>
      <c r="CU862" s="32"/>
      <c r="CV862" s="32"/>
      <c r="CW862" s="32"/>
      <c r="CX862" s="32"/>
      <c r="CY862" s="32"/>
      <c r="CZ862" s="32"/>
      <c r="DA862" s="32"/>
      <c r="DB862" s="32"/>
      <c r="DC862" s="32"/>
      <c r="DD862" s="32"/>
      <c r="DE862" s="32"/>
      <c r="DF862" s="32"/>
      <c r="DG862" s="32"/>
      <c r="DH862" s="32"/>
      <c r="DI862" s="32"/>
      <c r="DJ862" s="32"/>
      <c r="DK862" s="32"/>
      <c r="DL862" s="32"/>
      <c r="DM862" s="32"/>
      <c r="DN862" s="32"/>
      <c r="DO862" s="32"/>
      <c r="DP862" s="32"/>
      <c r="DQ862" s="32"/>
      <c r="DR862" s="32"/>
      <c r="DS862" s="32"/>
      <c r="DT862" s="32"/>
      <c r="DU862" s="32"/>
      <c r="DV862" s="32"/>
      <c r="DW862" s="32"/>
      <c r="DX862" s="32"/>
      <c r="DY862" s="32"/>
      <c r="DZ862" s="32"/>
      <c r="EA862" s="32"/>
      <c r="EB862" s="32"/>
      <c r="EC862" s="32"/>
      <c r="ED862" s="32"/>
      <c r="EE862" s="32"/>
      <c r="EF862" s="32"/>
      <c r="EG862" s="32"/>
      <c r="EH862" s="32"/>
      <c r="EI862" s="32"/>
      <c r="EJ862" s="32"/>
      <c r="EK862" s="32"/>
      <c r="EL862" s="32"/>
      <c r="EM862" s="32"/>
      <c r="EN862" s="32"/>
      <c r="EO862" s="32"/>
      <c r="EP862" s="32"/>
      <c r="EQ862" s="32"/>
      <c r="ER862" s="32"/>
      <c r="ES862" s="32"/>
      <c r="ET862" s="32"/>
      <c r="EU862" s="32"/>
      <c r="EV862" s="32"/>
      <c r="EW862" s="32"/>
    </row>
    <row r="863" spans="1:153" s="3" customFormat="1" ht="32.450000000000003" customHeight="1" x14ac:dyDescent="0.2">
      <c r="A863" s="458" t="s">
        <v>27</v>
      </c>
      <c r="B863" s="440" t="s">
        <v>26</v>
      </c>
      <c r="C863" s="440" t="s">
        <v>25</v>
      </c>
      <c r="D863" s="440" t="s">
        <v>24</v>
      </c>
      <c r="E863" s="440" t="s">
        <v>23</v>
      </c>
      <c r="F863" s="461" t="s">
        <v>22</v>
      </c>
      <c r="G863" s="440" t="s">
        <v>1247</v>
      </c>
      <c r="H863" s="172" t="s">
        <v>21</v>
      </c>
      <c r="I863" s="172" t="s">
        <v>20</v>
      </c>
      <c r="J863" s="172" t="s">
        <v>19</v>
      </c>
      <c r="K863" s="172" t="s">
        <v>101</v>
      </c>
      <c r="L863" s="440" t="s">
        <v>18</v>
      </c>
      <c r="M863" s="442"/>
    </row>
    <row r="864" spans="1:153" s="3" customFormat="1" ht="30" customHeight="1" thickBot="1" x14ac:dyDescent="0.25">
      <c r="A864" s="459"/>
      <c r="B864" s="460"/>
      <c r="C864" s="460"/>
      <c r="D864" s="460"/>
      <c r="E864" s="460"/>
      <c r="F864" s="462"/>
      <c r="G864" s="460"/>
      <c r="H864" s="68" t="s">
        <v>1163</v>
      </c>
      <c r="I864" s="68" t="s">
        <v>1162</v>
      </c>
      <c r="J864" s="68" t="s">
        <v>96</v>
      </c>
      <c r="K864" s="68" t="s">
        <v>97</v>
      </c>
      <c r="L864" s="173" t="s">
        <v>1083</v>
      </c>
      <c r="M864" s="69" t="s">
        <v>17</v>
      </c>
    </row>
    <row r="865" spans="1:153" s="12" customFormat="1" ht="25.9" customHeight="1" x14ac:dyDescent="0.25">
      <c r="A865" s="347" t="s">
        <v>16</v>
      </c>
      <c r="B865" s="463" t="s">
        <v>15</v>
      </c>
      <c r="C865" s="464"/>
      <c r="D865" s="464"/>
      <c r="E865" s="464"/>
      <c r="F865" s="465"/>
      <c r="G865" s="66"/>
      <c r="H865" s="66"/>
      <c r="I865" s="66"/>
      <c r="J865" s="66"/>
      <c r="K865" s="66"/>
      <c r="L865" s="66"/>
      <c r="M865" s="67"/>
      <c r="N865" s="33"/>
      <c r="O865" s="33"/>
      <c r="P865" s="33"/>
      <c r="Q865" s="33"/>
      <c r="R865" s="33"/>
      <c r="S865" s="33"/>
      <c r="T865" s="33"/>
      <c r="U865" s="33"/>
      <c r="V865" s="33"/>
      <c r="W865" s="33"/>
      <c r="X865" s="33"/>
      <c r="Y865" s="33"/>
      <c r="Z865" s="33"/>
      <c r="AA865" s="33"/>
      <c r="AB865" s="33"/>
      <c r="AC865" s="33"/>
      <c r="AD865" s="33"/>
      <c r="AE865" s="33"/>
      <c r="AF865" s="33"/>
      <c r="AG865" s="33"/>
      <c r="AH865" s="33"/>
      <c r="AI865" s="33"/>
      <c r="AJ865" s="33"/>
      <c r="AK865" s="33"/>
      <c r="AL865" s="33"/>
      <c r="AM865" s="33"/>
      <c r="AN865" s="33"/>
      <c r="AO865" s="33"/>
      <c r="AP865" s="33"/>
      <c r="AQ865" s="33"/>
      <c r="AR865" s="33"/>
      <c r="AS865" s="33"/>
      <c r="AT865" s="33"/>
      <c r="AU865" s="33"/>
      <c r="AV865" s="33"/>
      <c r="AW865" s="33"/>
      <c r="AX865" s="33"/>
      <c r="AY865" s="33"/>
      <c r="AZ865" s="33"/>
      <c r="BA865" s="33"/>
      <c r="BB865" s="33"/>
      <c r="BC865" s="33"/>
      <c r="BD865" s="33"/>
      <c r="BE865" s="33"/>
      <c r="BF865" s="33"/>
      <c r="BG865" s="33"/>
      <c r="BH865" s="33"/>
      <c r="BI865" s="33"/>
      <c r="BJ865" s="33"/>
      <c r="BK865" s="33"/>
      <c r="BL865" s="33"/>
      <c r="BM865" s="33"/>
      <c r="BN865" s="33"/>
      <c r="BO865" s="33"/>
      <c r="BP865" s="33"/>
      <c r="BQ865" s="33"/>
      <c r="BR865" s="33"/>
      <c r="BS865" s="33"/>
      <c r="BT865" s="33"/>
      <c r="BU865" s="33"/>
      <c r="BV865" s="33"/>
      <c r="BW865" s="33"/>
      <c r="BX865" s="33"/>
      <c r="BY865" s="33"/>
      <c r="BZ865" s="33"/>
      <c r="CA865" s="33"/>
      <c r="CB865" s="33"/>
      <c r="CC865" s="33"/>
      <c r="CD865" s="33"/>
      <c r="CE865" s="33"/>
      <c r="CF865" s="33"/>
      <c r="CG865" s="33"/>
      <c r="CH865" s="33"/>
      <c r="CI865" s="33"/>
      <c r="CJ865" s="33"/>
      <c r="CK865" s="33"/>
      <c r="CL865" s="33"/>
      <c r="CM865" s="33"/>
      <c r="CN865" s="33"/>
      <c r="CO865" s="33"/>
      <c r="CP865" s="33"/>
      <c r="CQ865" s="33"/>
      <c r="CR865" s="33"/>
      <c r="CS865" s="33"/>
      <c r="CT865" s="33"/>
      <c r="CU865" s="33"/>
      <c r="CV865" s="33"/>
      <c r="CW865" s="33"/>
      <c r="CX865" s="33"/>
      <c r="CY865" s="33"/>
      <c r="CZ865" s="33"/>
      <c r="DA865" s="33"/>
      <c r="DB865" s="33"/>
      <c r="DC865" s="33"/>
      <c r="DD865" s="33"/>
      <c r="DE865" s="33"/>
      <c r="DF865" s="33"/>
      <c r="DG865" s="33"/>
      <c r="DH865" s="33"/>
      <c r="DI865" s="33"/>
      <c r="DJ865" s="33"/>
      <c r="DK865" s="33"/>
      <c r="DL865" s="33"/>
      <c r="DM865" s="33"/>
      <c r="DN865" s="33"/>
      <c r="DO865" s="33"/>
      <c r="DP865" s="33"/>
      <c r="DQ865" s="33"/>
      <c r="DR865" s="33"/>
      <c r="DS865" s="33"/>
      <c r="DT865" s="33"/>
      <c r="DU865" s="33"/>
      <c r="DV865" s="33"/>
      <c r="DW865" s="33"/>
      <c r="DX865" s="33"/>
      <c r="DY865" s="33"/>
      <c r="DZ865" s="33"/>
      <c r="EA865" s="33"/>
      <c r="EB865" s="33"/>
      <c r="EC865" s="33"/>
      <c r="ED865" s="33"/>
      <c r="EE865" s="33"/>
      <c r="EF865" s="33"/>
      <c r="EG865" s="33"/>
      <c r="EH865" s="33"/>
      <c r="EI865" s="33"/>
      <c r="EJ865" s="33"/>
      <c r="EK865" s="33"/>
      <c r="EL865" s="33"/>
      <c r="EM865" s="33"/>
      <c r="EN865" s="33"/>
      <c r="EO865" s="33"/>
      <c r="EP865" s="33"/>
      <c r="EQ865" s="33"/>
      <c r="ER865" s="33"/>
      <c r="ES865" s="33"/>
      <c r="ET865" s="33"/>
      <c r="EU865" s="33"/>
      <c r="EV865" s="33"/>
      <c r="EW865" s="33"/>
    </row>
    <row r="866" spans="1:153" s="11" customFormat="1" ht="23.1" customHeight="1" x14ac:dyDescent="0.25">
      <c r="A866" s="348" t="s">
        <v>14</v>
      </c>
      <c r="B866" s="8" t="s">
        <v>13</v>
      </c>
      <c r="C866" s="8"/>
      <c r="D866" s="9"/>
      <c r="E866" s="40"/>
      <c r="F866" s="210"/>
      <c r="G866" s="40"/>
      <c r="H866" s="40"/>
      <c r="I866" s="40"/>
      <c r="J866" s="47"/>
      <c r="K866" s="47"/>
      <c r="L866" s="40"/>
      <c r="M866" s="64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  <c r="CK866" s="6"/>
      <c r="CL866" s="6"/>
      <c r="CM866" s="6"/>
      <c r="CN866" s="6"/>
      <c r="CO866" s="6"/>
      <c r="CP866" s="6"/>
      <c r="CQ866" s="6"/>
      <c r="CR866" s="6"/>
      <c r="CS866" s="6"/>
      <c r="CT866" s="6"/>
      <c r="CU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  <c r="EB866" s="6"/>
      <c r="EC866" s="6"/>
      <c r="ED866" s="6"/>
      <c r="EE866" s="6"/>
      <c r="EF866" s="6"/>
      <c r="EG866" s="6"/>
      <c r="EH866" s="6"/>
      <c r="EI866" s="6"/>
      <c r="EJ866" s="6"/>
      <c r="EK866" s="6"/>
      <c r="EL866" s="6"/>
      <c r="EM866" s="6"/>
      <c r="EN866" s="6"/>
      <c r="EO866" s="6"/>
      <c r="EP866" s="6"/>
      <c r="EQ866" s="6"/>
      <c r="ER866" s="6"/>
      <c r="ES866" s="6"/>
      <c r="ET866" s="6"/>
      <c r="EU866" s="6"/>
      <c r="EV866" s="6"/>
      <c r="EW866" s="6"/>
    </row>
    <row r="867" spans="1:153" s="10" customFormat="1" ht="21" customHeight="1" x14ac:dyDescent="0.25">
      <c r="A867" s="348" t="s">
        <v>12</v>
      </c>
      <c r="B867" s="8" t="s">
        <v>11</v>
      </c>
      <c r="C867" s="8"/>
      <c r="D867" s="9"/>
      <c r="E867" s="40"/>
      <c r="F867" s="210"/>
      <c r="G867" s="40"/>
      <c r="H867" s="40"/>
      <c r="I867" s="40"/>
      <c r="J867" s="44"/>
      <c r="K867" s="44"/>
      <c r="L867" s="40"/>
      <c r="M867" s="62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  <c r="CK867" s="6"/>
      <c r="CL867" s="6"/>
      <c r="CM867" s="6"/>
      <c r="CN867" s="6"/>
      <c r="CO867" s="6"/>
      <c r="CP867" s="6"/>
      <c r="CQ867" s="6"/>
      <c r="CR867" s="6"/>
      <c r="CS867" s="6"/>
      <c r="CT867" s="6"/>
      <c r="CU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  <c r="EB867" s="6"/>
      <c r="EC867" s="6"/>
      <c r="ED867" s="6"/>
      <c r="EE867" s="6"/>
      <c r="EF867" s="6"/>
      <c r="EG867" s="6"/>
      <c r="EH867" s="6"/>
      <c r="EI867" s="6"/>
      <c r="EJ867" s="6"/>
      <c r="EK867" s="6"/>
      <c r="EL867" s="6"/>
      <c r="EM867" s="6"/>
      <c r="EN867" s="6"/>
      <c r="EO867" s="6"/>
      <c r="EP867" s="6"/>
      <c r="EQ867" s="6"/>
      <c r="ER867" s="6"/>
      <c r="ES867" s="6"/>
      <c r="ET867" s="6"/>
      <c r="EU867" s="6"/>
      <c r="EV867" s="6"/>
      <c r="EW867" s="6"/>
    </row>
    <row r="868" spans="1:153" s="10" customFormat="1" ht="21.75" customHeight="1" x14ac:dyDescent="0.25">
      <c r="A868" s="348" t="s">
        <v>10</v>
      </c>
      <c r="B868" s="175" t="s">
        <v>9</v>
      </c>
      <c r="C868" s="76"/>
      <c r="D868" s="9"/>
      <c r="E868" s="40"/>
      <c r="F868" s="210"/>
      <c r="G868" s="40"/>
      <c r="H868" s="40"/>
      <c r="I868" s="40"/>
      <c r="J868" s="40"/>
      <c r="K868" s="44"/>
      <c r="L868" s="40"/>
      <c r="M868" s="62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  <c r="CK868" s="6"/>
      <c r="CL868" s="6"/>
      <c r="CM868" s="6"/>
      <c r="CN868" s="6"/>
      <c r="CO868" s="6"/>
      <c r="CP868" s="6"/>
      <c r="CQ868" s="6"/>
      <c r="CR868" s="6"/>
      <c r="CS868" s="6"/>
      <c r="CT868" s="6"/>
      <c r="CU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  <c r="EB868" s="6"/>
      <c r="EC868" s="6"/>
      <c r="ED868" s="6"/>
      <c r="EE868" s="6"/>
      <c r="EF868" s="6"/>
      <c r="EG868" s="6"/>
      <c r="EH868" s="6"/>
      <c r="EI868" s="6"/>
      <c r="EJ868" s="6"/>
      <c r="EK868" s="6"/>
      <c r="EL868" s="6"/>
      <c r="EM868" s="6"/>
      <c r="EN868" s="6"/>
      <c r="EO868" s="6"/>
      <c r="EP868" s="6"/>
      <c r="EQ868" s="6"/>
      <c r="ER868" s="6"/>
      <c r="ES868" s="6"/>
      <c r="ET868" s="6"/>
      <c r="EU868" s="6"/>
      <c r="EV868" s="6"/>
      <c r="EW868" s="6"/>
    </row>
    <row r="869" spans="1:153" s="10" customFormat="1" ht="24" customHeight="1" x14ac:dyDescent="0.25">
      <c r="A869" s="348" t="s">
        <v>8</v>
      </c>
      <c r="B869" s="175" t="s">
        <v>4</v>
      </c>
      <c r="C869" s="76" t="s">
        <v>4</v>
      </c>
      <c r="D869" s="9" t="s">
        <v>3</v>
      </c>
      <c r="E869" s="40">
        <v>1</v>
      </c>
      <c r="F869" s="210">
        <f>G869/E869</f>
        <v>56.527000000000001</v>
      </c>
      <c r="G869" s="379">
        <f>56527/1000</f>
        <v>56.527000000000001</v>
      </c>
      <c r="H869" s="379"/>
      <c r="I869" s="379">
        <f>G869</f>
        <v>56.527000000000001</v>
      </c>
      <c r="J869" s="379"/>
      <c r="K869" s="382"/>
      <c r="L869" s="379"/>
      <c r="M869" s="380">
        <f>I869</f>
        <v>56.527000000000001</v>
      </c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  <c r="CK869" s="6"/>
      <c r="CL869" s="6"/>
      <c r="CM869" s="6"/>
      <c r="CN869" s="6"/>
      <c r="CO869" s="6"/>
      <c r="CP869" s="6"/>
      <c r="CQ869" s="6"/>
      <c r="CR869" s="6"/>
      <c r="CS869" s="6"/>
      <c r="CT869" s="6"/>
      <c r="CU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  <c r="EB869" s="6"/>
      <c r="EC869" s="6"/>
      <c r="ED869" s="6"/>
      <c r="EE869" s="6"/>
      <c r="EF869" s="6"/>
      <c r="EG869" s="6"/>
      <c r="EH869" s="6"/>
      <c r="EI869" s="6"/>
      <c r="EJ869" s="6"/>
      <c r="EK869" s="6"/>
      <c r="EL869" s="6"/>
      <c r="EM869" s="6"/>
      <c r="EN869" s="6"/>
      <c r="EO869" s="6"/>
      <c r="EP869" s="6"/>
      <c r="EQ869" s="6"/>
      <c r="ER869" s="6"/>
      <c r="ES869" s="6"/>
      <c r="ET869" s="6"/>
      <c r="EU869" s="6"/>
      <c r="EV869" s="6"/>
      <c r="EW869" s="6"/>
    </row>
    <row r="870" spans="1:153" s="13" customFormat="1" ht="31.5" customHeight="1" x14ac:dyDescent="0.25">
      <c r="A870" s="348" t="s">
        <v>7</v>
      </c>
      <c r="B870" s="175" t="s">
        <v>6</v>
      </c>
      <c r="C870" s="76" t="s">
        <v>983</v>
      </c>
      <c r="D870" s="9" t="s">
        <v>2</v>
      </c>
      <c r="E870" s="40">
        <v>5120</v>
      </c>
      <c r="F870" s="210">
        <f>G870/E870</f>
        <v>0.10106367187500001</v>
      </c>
      <c r="G870" s="379">
        <f>517446/1000</f>
        <v>517.44600000000003</v>
      </c>
      <c r="H870" s="379">
        <v>0</v>
      </c>
      <c r="I870" s="379">
        <f>G870</f>
        <v>517.44600000000003</v>
      </c>
      <c r="J870" s="379"/>
      <c r="K870" s="382"/>
      <c r="L870" s="379">
        <f>H870</f>
        <v>0</v>
      </c>
      <c r="M870" s="380">
        <f>I870</f>
        <v>517.44600000000003</v>
      </c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  <c r="CK870" s="6"/>
      <c r="CL870" s="6"/>
      <c r="CM870" s="6"/>
      <c r="CN870" s="6"/>
      <c r="CO870" s="6"/>
      <c r="CP870" s="6"/>
      <c r="CQ870" s="6"/>
      <c r="CR870" s="6"/>
      <c r="CS870" s="6"/>
      <c r="CT870" s="6"/>
      <c r="CU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  <c r="EB870" s="6"/>
      <c r="EC870" s="6"/>
      <c r="ED870" s="6"/>
      <c r="EE870" s="6"/>
      <c r="EF870" s="6"/>
      <c r="EG870" s="6"/>
      <c r="EH870" s="6"/>
      <c r="EI870" s="6"/>
      <c r="EJ870" s="6"/>
      <c r="EK870" s="6"/>
      <c r="EL870" s="6"/>
      <c r="EM870" s="6"/>
      <c r="EN870" s="6"/>
      <c r="EO870" s="6"/>
      <c r="EP870" s="6"/>
      <c r="EQ870" s="6"/>
      <c r="ER870" s="6"/>
      <c r="ES870" s="6"/>
      <c r="ET870" s="6"/>
      <c r="EU870" s="6"/>
      <c r="EV870" s="6"/>
      <c r="EW870" s="6"/>
    </row>
    <row r="871" spans="1:153" s="6" customFormat="1" ht="21.75" customHeight="1" x14ac:dyDescent="0.25">
      <c r="A871" s="355" t="s">
        <v>30</v>
      </c>
      <c r="B871" s="177" t="s">
        <v>5</v>
      </c>
      <c r="C871" s="76"/>
      <c r="D871" s="9"/>
      <c r="E871" s="40"/>
      <c r="F871" s="210"/>
      <c r="G871" s="379"/>
      <c r="H871" s="379"/>
      <c r="I871" s="379"/>
      <c r="J871" s="379"/>
      <c r="K871" s="379"/>
      <c r="L871" s="379"/>
      <c r="M871" s="380"/>
    </row>
    <row r="872" spans="1:153" ht="12" customHeight="1" thickBot="1" x14ac:dyDescent="0.25">
      <c r="A872" s="349"/>
      <c r="B872" s="24"/>
      <c r="C872" s="24"/>
      <c r="D872" s="23"/>
      <c r="E872" s="23"/>
      <c r="F872" s="211"/>
      <c r="G872" s="386"/>
      <c r="H872" s="386"/>
      <c r="I872" s="386"/>
      <c r="J872" s="382"/>
      <c r="K872" s="386"/>
      <c r="L872" s="386"/>
      <c r="M872" s="384"/>
    </row>
    <row r="873" spans="1:153" s="5" customFormat="1" ht="25.9" customHeight="1" thickBot="1" x14ac:dyDescent="0.25">
      <c r="A873" s="350" t="s">
        <v>1</v>
      </c>
      <c r="B873" s="451" t="s">
        <v>0</v>
      </c>
      <c r="C873" s="451"/>
      <c r="D873" s="451"/>
      <c r="E873" s="71"/>
      <c r="F873" s="212"/>
      <c r="G873" s="381">
        <f t="shared" ref="G873:M873" si="67">SUM(G866:G871)</f>
        <v>573.97300000000007</v>
      </c>
      <c r="H873" s="381">
        <f t="shared" si="67"/>
        <v>0</v>
      </c>
      <c r="I873" s="381">
        <f t="shared" si="67"/>
        <v>573.97300000000007</v>
      </c>
      <c r="J873" s="381">
        <f t="shared" si="67"/>
        <v>0</v>
      </c>
      <c r="K873" s="381">
        <f t="shared" si="67"/>
        <v>0</v>
      </c>
      <c r="L873" s="381">
        <f t="shared" si="67"/>
        <v>0</v>
      </c>
      <c r="M873" s="381">
        <f t="shared" si="67"/>
        <v>573.97300000000007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</row>
    <row r="875" spans="1:153" ht="18.75" thickBot="1" x14ac:dyDescent="0.25">
      <c r="A875" s="346" t="str">
        <f>A19</f>
        <v>Costuri investitionale unitare pentru etapa 2014-2023</v>
      </c>
      <c r="F875" s="52"/>
      <c r="L875" s="1"/>
      <c r="M875" s="1"/>
    </row>
    <row r="876" spans="1:153" ht="40.5" customHeight="1" thickBot="1" x14ac:dyDescent="0.25">
      <c r="A876" s="466" t="s">
        <v>1118</v>
      </c>
      <c r="B876" s="263" t="s">
        <v>1119</v>
      </c>
      <c r="C876" s="263" t="s">
        <v>1249</v>
      </c>
      <c r="D876" s="468" t="s">
        <v>1120</v>
      </c>
      <c r="E876" s="469"/>
      <c r="F876" s="470" t="s">
        <v>1250</v>
      </c>
      <c r="G876" s="470"/>
      <c r="H876" s="471" t="s">
        <v>1251</v>
      </c>
      <c r="I876" s="471"/>
      <c r="L876" s="275" t="s">
        <v>1252</v>
      </c>
      <c r="N876" s="27"/>
    </row>
    <row r="877" spans="1:153" ht="16.5" thickBot="1" x14ac:dyDescent="0.25">
      <c r="A877" s="467"/>
      <c r="B877" s="265">
        <v>450</v>
      </c>
      <c r="C877" s="266">
        <f>SUM(L866:L867)/B877</f>
        <v>0</v>
      </c>
      <c r="D877" s="472">
        <v>450</v>
      </c>
      <c r="E877" s="473"/>
      <c r="F877" s="482">
        <v>0</v>
      </c>
      <c r="G877" s="482"/>
      <c r="H877" s="483">
        <f>F877/D877</f>
        <v>0</v>
      </c>
      <c r="I877" s="483"/>
      <c r="L877" s="268">
        <f>H877*$O$2</f>
        <v>0</v>
      </c>
      <c r="N877" s="27"/>
    </row>
    <row r="878" spans="1:153" s="22" customFormat="1" ht="17.25" customHeight="1" thickBot="1" x14ac:dyDescent="0.3">
      <c r="A878" s="346"/>
      <c r="B878" s="171"/>
      <c r="C878" s="171"/>
      <c r="E878" s="55"/>
      <c r="F878" s="206"/>
      <c r="G878" s="41"/>
      <c r="H878" s="41"/>
      <c r="I878" s="41"/>
      <c r="J878" s="41"/>
      <c r="K878" s="41"/>
      <c r="L878" s="41"/>
      <c r="M878" s="4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F878" s="31"/>
      <c r="AG878" s="31"/>
      <c r="AH878" s="31"/>
      <c r="AI878" s="31"/>
      <c r="AJ878" s="31"/>
      <c r="AK878" s="31"/>
      <c r="AL878" s="31"/>
      <c r="AM878" s="31"/>
      <c r="AN878" s="31"/>
      <c r="AO878" s="31"/>
      <c r="AP878" s="31"/>
      <c r="AQ878" s="31"/>
      <c r="AR878" s="31"/>
      <c r="AS878" s="31"/>
      <c r="AT878" s="31"/>
      <c r="AU878" s="31"/>
      <c r="AV878" s="31"/>
      <c r="AW878" s="31"/>
      <c r="AX878" s="31"/>
      <c r="AY878" s="31"/>
      <c r="AZ878" s="31"/>
      <c r="BA878" s="31"/>
      <c r="BB878" s="31"/>
      <c r="BC878" s="31"/>
      <c r="BD878" s="31"/>
      <c r="BE878" s="31"/>
      <c r="BF878" s="31"/>
      <c r="BG878" s="31"/>
      <c r="BH878" s="31"/>
      <c r="BI878" s="31"/>
      <c r="BJ878" s="31"/>
      <c r="BK878" s="31"/>
      <c r="BL878" s="31"/>
      <c r="BM878" s="31"/>
      <c r="BN878" s="31"/>
      <c r="BO878" s="31"/>
      <c r="BP878" s="31"/>
      <c r="BQ878" s="31"/>
      <c r="BR878" s="31"/>
      <c r="BS878" s="31"/>
      <c r="BT878" s="31"/>
      <c r="BU878" s="31"/>
      <c r="BV878" s="31"/>
      <c r="BW878" s="31"/>
      <c r="BX878" s="31"/>
      <c r="BY878" s="31"/>
      <c r="BZ878" s="31"/>
      <c r="CA878" s="31"/>
      <c r="CB878" s="31"/>
      <c r="CC878" s="31"/>
      <c r="CD878" s="31"/>
      <c r="CE878" s="31"/>
      <c r="CF878" s="31"/>
      <c r="CG878" s="31"/>
      <c r="CH878" s="31"/>
      <c r="CI878" s="31"/>
      <c r="CJ878" s="31"/>
      <c r="CK878" s="31"/>
      <c r="CL878" s="31"/>
      <c r="CM878" s="31"/>
      <c r="CN878" s="31"/>
      <c r="CO878" s="31"/>
      <c r="CP878" s="31"/>
      <c r="CQ878" s="31"/>
      <c r="CR878" s="31"/>
      <c r="CS878" s="31"/>
      <c r="CT878" s="31"/>
      <c r="CU878" s="31"/>
      <c r="CV878" s="31"/>
      <c r="CW878" s="31"/>
      <c r="CX878" s="31"/>
      <c r="CY878" s="31"/>
      <c r="CZ878" s="31"/>
      <c r="DA878" s="31"/>
      <c r="DB878" s="31"/>
      <c r="DC878" s="31"/>
      <c r="DD878" s="31"/>
      <c r="DE878" s="31"/>
      <c r="DF878" s="31"/>
      <c r="DG878" s="31"/>
      <c r="DH878" s="31"/>
      <c r="DI878" s="31"/>
      <c r="DJ878" s="31"/>
      <c r="DK878" s="31"/>
      <c r="DL878" s="31"/>
      <c r="DM878" s="31"/>
      <c r="DN878" s="31"/>
      <c r="DO878" s="31"/>
      <c r="DP878" s="31"/>
      <c r="DQ878" s="31"/>
      <c r="DR878" s="31"/>
      <c r="DS878" s="31"/>
      <c r="DT878" s="31"/>
      <c r="DU878" s="31"/>
      <c r="DV878" s="31"/>
      <c r="DW878" s="31"/>
      <c r="DX878" s="31"/>
      <c r="DY878" s="31"/>
      <c r="DZ878" s="31"/>
      <c r="EA878" s="31"/>
      <c r="EB878" s="31"/>
      <c r="EC878" s="31"/>
      <c r="ED878" s="31"/>
      <c r="EE878" s="31"/>
      <c r="EF878" s="31"/>
      <c r="EG878" s="31"/>
      <c r="EH878" s="31"/>
      <c r="EI878" s="31"/>
      <c r="EJ878" s="31"/>
      <c r="EK878" s="31"/>
      <c r="EL878" s="31"/>
      <c r="EM878" s="31"/>
      <c r="EN878" s="31"/>
      <c r="EO878" s="31"/>
      <c r="EP878" s="31"/>
      <c r="EQ878" s="31"/>
      <c r="ER878" s="31"/>
      <c r="ES878" s="31"/>
      <c r="ET878" s="31"/>
      <c r="EU878" s="31"/>
      <c r="EV878" s="31"/>
      <c r="EW878" s="31"/>
    </row>
    <row r="879" spans="1:153" s="22" customFormat="1" ht="25.9" customHeight="1" thickBot="1" x14ac:dyDescent="0.3">
      <c r="A879" s="346" t="s">
        <v>29</v>
      </c>
      <c r="B879" s="171"/>
      <c r="C879" s="171"/>
      <c r="D879" s="452" t="s">
        <v>104</v>
      </c>
      <c r="E879" s="453"/>
      <c r="F879" s="453"/>
      <c r="G879" s="454"/>
      <c r="H879" s="41"/>
      <c r="I879" s="41"/>
      <c r="J879" s="41"/>
      <c r="K879" s="41"/>
      <c r="L879" s="41"/>
      <c r="M879" s="4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F879" s="31"/>
      <c r="AG879" s="31"/>
      <c r="AH879" s="31"/>
      <c r="AI879" s="31"/>
      <c r="AJ879" s="31"/>
      <c r="AK879" s="31"/>
      <c r="AL879" s="31"/>
      <c r="AM879" s="31"/>
      <c r="AN879" s="31"/>
      <c r="AO879" s="31"/>
      <c r="AP879" s="31"/>
      <c r="AQ879" s="31"/>
      <c r="AR879" s="31"/>
      <c r="AS879" s="31"/>
      <c r="AT879" s="31"/>
      <c r="AU879" s="31"/>
      <c r="AV879" s="31"/>
      <c r="AW879" s="31"/>
      <c r="AX879" s="31"/>
      <c r="AY879" s="31"/>
      <c r="AZ879" s="31"/>
      <c r="BA879" s="31"/>
      <c r="BB879" s="31"/>
      <c r="BC879" s="31"/>
      <c r="BD879" s="31"/>
      <c r="BE879" s="31"/>
      <c r="BF879" s="31"/>
      <c r="BG879" s="31"/>
      <c r="BH879" s="31"/>
      <c r="BI879" s="31"/>
      <c r="BJ879" s="31"/>
      <c r="BK879" s="31"/>
      <c r="BL879" s="31"/>
      <c r="BM879" s="31"/>
      <c r="BN879" s="31"/>
      <c r="BO879" s="31"/>
      <c r="BP879" s="31"/>
      <c r="BQ879" s="31"/>
      <c r="BR879" s="31"/>
      <c r="BS879" s="31"/>
      <c r="BT879" s="31"/>
      <c r="BU879" s="31"/>
      <c r="BV879" s="31"/>
      <c r="BW879" s="31"/>
      <c r="BX879" s="31"/>
      <c r="BY879" s="31"/>
      <c r="BZ879" s="31"/>
      <c r="CA879" s="31"/>
      <c r="CB879" s="31"/>
      <c r="CC879" s="31"/>
      <c r="CD879" s="31"/>
      <c r="CE879" s="31"/>
      <c r="CF879" s="31"/>
      <c r="CG879" s="31"/>
      <c r="CH879" s="31"/>
      <c r="CI879" s="31"/>
      <c r="CJ879" s="31"/>
      <c r="CK879" s="31"/>
      <c r="CL879" s="31"/>
      <c r="CM879" s="31"/>
      <c r="CN879" s="31"/>
      <c r="CO879" s="31"/>
      <c r="CP879" s="31"/>
      <c r="CQ879" s="31"/>
      <c r="CR879" s="31"/>
      <c r="CS879" s="31"/>
      <c r="CT879" s="31"/>
      <c r="CU879" s="31"/>
      <c r="CV879" s="31"/>
      <c r="CW879" s="31"/>
      <c r="CX879" s="31"/>
      <c r="CY879" s="31"/>
      <c r="CZ879" s="31"/>
      <c r="DA879" s="31"/>
      <c r="DB879" s="31"/>
      <c r="DC879" s="31"/>
      <c r="DD879" s="31"/>
      <c r="DE879" s="31"/>
      <c r="DF879" s="31"/>
      <c r="DG879" s="31"/>
      <c r="DH879" s="31"/>
      <c r="DI879" s="31"/>
      <c r="DJ879" s="31"/>
      <c r="DK879" s="31"/>
      <c r="DL879" s="31"/>
      <c r="DM879" s="31"/>
      <c r="DN879" s="31"/>
      <c r="DO879" s="31"/>
      <c r="DP879" s="31"/>
      <c r="DQ879" s="31"/>
      <c r="DR879" s="31"/>
      <c r="DS879" s="31"/>
      <c r="DT879" s="31"/>
      <c r="DU879" s="31"/>
      <c r="DV879" s="31"/>
      <c r="DW879" s="31"/>
      <c r="DX879" s="31"/>
      <c r="DY879" s="31"/>
      <c r="DZ879" s="31"/>
      <c r="EA879" s="31"/>
      <c r="EB879" s="31"/>
      <c r="EC879" s="31"/>
      <c r="ED879" s="31"/>
      <c r="EE879" s="31"/>
      <c r="EF879" s="31"/>
      <c r="EG879" s="31"/>
      <c r="EH879" s="31"/>
      <c r="EI879" s="31"/>
      <c r="EJ879" s="31"/>
      <c r="EK879" s="31"/>
      <c r="EL879" s="31"/>
      <c r="EM879" s="31"/>
      <c r="EN879" s="31"/>
      <c r="EO879" s="31"/>
      <c r="EP879" s="31"/>
      <c r="EQ879" s="31"/>
      <c r="ER879" s="31"/>
      <c r="ES879" s="31"/>
      <c r="ET879" s="31"/>
      <c r="EU879" s="31"/>
      <c r="EV879" s="31"/>
      <c r="EW879" s="31"/>
    </row>
    <row r="880" spans="1:153" s="14" customFormat="1" ht="13.5" thickBot="1" x14ac:dyDescent="0.25">
      <c r="A880" s="352"/>
      <c r="B880" s="18"/>
      <c r="C880" s="18"/>
      <c r="E880" s="37"/>
      <c r="F880" s="213"/>
      <c r="G880" s="43"/>
      <c r="H880" s="43"/>
      <c r="I880" s="43"/>
      <c r="J880" s="43"/>
      <c r="K880" s="43"/>
      <c r="L880" s="43"/>
      <c r="M880" s="43"/>
      <c r="N880" s="32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Z880" s="32"/>
      <c r="AA880" s="32"/>
      <c r="AB880" s="32"/>
      <c r="AC880" s="32"/>
      <c r="AD880" s="32"/>
      <c r="AE880" s="32"/>
      <c r="AF880" s="32"/>
      <c r="AG880" s="32"/>
      <c r="AH880" s="32"/>
      <c r="AI880" s="32"/>
      <c r="AJ880" s="32"/>
      <c r="AK880" s="32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32"/>
      <c r="BB880" s="32"/>
      <c r="BC880" s="32"/>
      <c r="BD880" s="32"/>
      <c r="BE880" s="32"/>
      <c r="BF880" s="32"/>
      <c r="BG880" s="32"/>
      <c r="BH880" s="32"/>
      <c r="BI880" s="32"/>
      <c r="BJ880" s="32"/>
      <c r="BK880" s="32"/>
      <c r="BL880" s="32"/>
      <c r="BM880" s="32"/>
      <c r="BN880" s="32"/>
      <c r="BO880" s="32"/>
      <c r="BP880" s="32"/>
      <c r="BQ880" s="32"/>
      <c r="BR880" s="32"/>
      <c r="BS880" s="32"/>
      <c r="BT880" s="32"/>
      <c r="BU880" s="32"/>
      <c r="BV880" s="32"/>
      <c r="BW880" s="32"/>
      <c r="BX880" s="32"/>
      <c r="BY880" s="32"/>
      <c r="BZ880" s="32"/>
      <c r="CA880" s="32"/>
      <c r="CB880" s="32"/>
      <c r="CC880" s="32"/>
      <c r="CD880" s="32"/>
      <c r="CE880" s="32"/>
      <c r="CF880" s="32"/>
      <c r="CG880" s="32"/>
      <c r="CH880" s="32"/>
      <c r="CI880" s="32"/>
      <c r="CJ880" s="32"/>
      <c r="CK880" s="32"/>
      <c r="CL880" s="32"/>
      <c r="CM880" s="32"/>
      <c r="CN880" s="32"/>
      <c r="CO880" s="32"/>
      <c r="CP880" s="32"/>
      <c r="CQ880" s="32"/>
      <c r="CR880" s="32"/>
      <c r="CS880" s="32"/>
      <c r="CT880" s="32"/>
      <c r="CU880" s="32"/>
      <c r="CV880" s="32"/>
      <c r="CW880" s="32"/>
      <c r="CX880" s="32"/>
      <c r="CY880" s="32"/>
      <c r="CZ880" s="32"/>
      <c r="DA880" s="32"/>
      <c r="DB880" s="32"/>
      <c r="DC880" s="32"/>
      <c r="DD880" s="32"/>
      <c r="DE880" s="32"/>
      <c r="DF880" s="32"/>
      <c r="DG880" s="32"/>
      <c r="DH880" s="32"/>
      <c r="DI880" s="32"/>
      <c r="DJ880" s="32"/>
      <c r="DK880" s="32"/>
      <c r="DL880" s="32"/>
      <c r="DM880" s="32"/>
      <c r="DN880" s="32"/>
      <c r="DO880" s="32"/>
      <c r="DP880" s="32"/>
      <c r="DQ880" s="32"/>
      <c r="DR880" s="32"/>
      <c r="DS880" s="32"/>
      <c r="DT880" s="32"/>
      <c r="DU880" s="32"/>
      <c r="DV880" s="32"/>
      <c r="DW880" s="32"/>
      <c r="DX880" s="32"/>
      <c r="DY880" s="32"/>
      <c r="DZ880" s="32"/>
      <c r="EA880" s="32"/>
      <c r="EB880" s="32"/>
      <c r="EC880" s="32"/>
      <c r="ED880" s="32"/>
      <c r="EE880" s="32"/>
      <c r="EF880" s="32"/>
      <c r="EG880" s="32"/>
      <c r="EH880" s="32"/>
      <c r="EI880" s="32"/>
      <c r="EJ880" s="32"/>
      <c r="EK880" s="32"/>
      <c r="EL880" s="32"/>
      <c r="EM880" s="32"/>
      <c r="EN880" s="32"/>
      <c r="EO880" s="32"/>
      <c r="EP880" s="32"/>
      <c r="EQ880" s="32"/>
      <c r="ER880" s="32"/>
      <c r="ES880" s="32"/>
      <c r="ET880" s="32"/>
      <c r="EU880" s="32"/>
      <c r="EV880" s="32"/>
      <c r="EW880" s="32"/>
    </row>
    <row r="881" spans="1:153" s="22" customFormat="1" ht="57" customHeight="1" thickBot="1" x14ac:dyDescent="0.3">
      <c r="A881" s="346" t="s">
        <v>102</v>
      </c>
      <c r="B881" s="171"/>
      <c r="C881" s="139"/>
      <c r="D881" s="455" t="s">
        <v>326</v>
      </c>
      <c r="E881" s="456"/>
      <c r="F881" s="456"/>
      <c r="G881" s="456"/>
      <c r="H881" s="457"/>
      <c r="I881" s="138"/>
      <c r="K881" s="41"/>
      <c r="L881" s="41"/>
      <c r="M881" s="4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F881" s="31"/>
      <c r="AG881" s="31"/>
      <c r="AH881" s="31"/>
      <c r="AI881" s="31"/>
      <c r="AJ881" s="31"/>
      <c r="AK881" s="31"/>
      <c r="AL881" s="31"/>
      <c r="AM881" s="31"/>
      <c r="AN881" s="31"/>
      <c r="AO881" s="31"/>
      <c r="AP881" s="31"/>
      <c r="AQ881" s="31"/>
      <c r="AR881" s="31"/>
      <c r="AS881" s="31"/>
      <c r="AT881" s="31"/>
      <c r="AU881" s="31"/>
      <c r="AV881" s="31"/>
      <c r="AW881" s="31"/>
      <c r="AX881" s="31"/>
      <c r="AY881" s="31"/>
      <c r="AZ881" s="31"/>
      <c r="BA881" s="31"/>
      <c r="BB881" s="31"/>
      <c r="BC881" s="31"/>
      <c r="BD881" s="31"/>
      <c r="BE881" s="31"/>
      <c r="BF881" s="31"/>
      <c r="BG881" s="31"/>
      <c r="BH881" s="31"/>
      <c r="BI881" s="31"/>
      <c r="BJ881" s="31"/>
      <c r="BK881" s="31"/>
      <c r="BL881" s="31"/>
      <c r="BM881" s="31"/>
      <c r="BN881" s="31"/>
      <c r="BO881" s="31"/>
      <c r="BP881" s="31"/>
      <c r="BQ881" s="31"/>
      <c r="BR881" s="31"/>
      <c r="BS881" s="31"/>
      <c r="BT881" s="31"/>
      <c r="BU881" s="31"/>
      <c r="BV881" s="31"/>
      <c r="BW881" s="31"/>
      <c r="BX881" s="31"/>
      <c r="BY881" s="31"/>
      <c r="BZ881" s="31"/>
      <c r="CA881" s="31"/>
      <c r="CB881" s="31"/>
      <c r="CC881" s="31"/>
      <c r="CD881" s="31"/>
      <c r="CE881" s="31"/>
      <c r="CF881" s="31"/>
      <c r="CG881" s="31"/>
      <c r="CH881" s="31"/>
      <c r="CI881" s="31"/>
      <c r="CJ881" s="31"/>
      <c r="CK881" s="31"/>
      <c r="CL881" s="31"/>
      <c r="CM881" s="31"/>
      <c r="CN881" s="31"/>
      <c r="CO881" s="31"/>
      <c r="CP881" s="31"/>
      <c r="CQ881" s="31"/>
      <c r="CR881" s="31"/>
      <c r="CS881" s="31"/>
      <c r="CT881" s="31"/>
      <c r="CU881" s="31"/>
      <c r="CV881" s="31"/>
      <c r="CW881" s="31"/>
      <c r="CX881" s="31"/>
      <c r="CY881" s="31"/>
      <c r="CZ881" s="31"/>
      <c r="DA881" s="31"/>
      <c r="DB881" s="31"/>
      <c r="DC881" s="31"/>
      <c r="DD881" s="31"/>
      <c r="DE881" s="31"/>
      <c r="DF881" s="31"/>
      <c r="DG881" s="31"/>
      <c r="DH881" s="31"/>
      <c r="DI881" s="31"/>
      <c r="DJ881" s="31"/>
      <c r="DK881" s="31"/>
      <c r="DL881" s="31"/>
      <c r="DM881" s="31"/>
      <c r="DN881" s="31"/>
      <c r="DO881" s="31"/>
      <c r="DP881" s="31"/>
      <c r="DQ881" s="31"/>
      <c r="DR881" s="31"/>
      <c r="DS881" s="31"/>
      <c r="DT881" s="31"/>
      <c r="DU881" s="31"/>
      <c r="DV881" s="31"/>
      <c r="DW881" s="31"/>
      <c r="DX881" s="31"/>
      <c r="DY881" s="31"/>
      <c r="DZ881" s="31"/>
      <c r="EA881" s="31"/>
      <c r="EB881" s="31"/>
      <c r="EC881" s="31"/>
      <c r="ED881" s="31"/>
      <c r="EE881" s="31"/>
      <c r="EF881" s="31"/>
      <c r="EG881" s="31"/>
      <c r="EH881" s="31"/>
      <c r="EI881" s="31"/>
      <c r="EJ881" s="31"/>
      <c r="EK881" s="31"/>
      <c r="EL881" s="31"/>
      <c r="EM881" s="31"/>
      <c r="EN881" s="31"/>
      <c r="EO881" s="31"/>
      <c r="EP881" s="31"/>
      <c r="EQ881" s="31"/>
      <c r="ER881" s="31"/>
      <c r="ES881" s="31"/>
      <c r="ET881" s="31"/>
      <c r="EU881" s="31"/>
      <c r="EV881" s="31"/>
      <c r="EW881" s="31"/>
    </row>
    <row r="882" spans="1:153" s="19" customFormat="1" ht="15.75" customHeight="1" x14ac:dyDescent="0.25">
      <c r="A882" s="353"/>
      <c r="B882" s="21"/>
      <c r="C882" s="21"/>
      <c r="D882" s="20"/>
      <c r="E882" s="174"/>
      <c r="F882" s="214"/>
      <c r="G882" s="174"/>
      <c r="H882" s="174"/>
      <c r="I882" s="174"/>
      <c r="J882" s="49"/>
      <c r="K882" s="49"/>
      <c r="L882" s="49"/>
      <c r="M882" s="4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</row>
    <row r="883" spans="1:153" s="14" customFormat="1" ht="18" x14ac:dyDescent="0.2">
      <c r="A883" s="346" t="s">
        <v>989</v>
      </c>
      <c r="B883" s="18"/>
      <c r="C883" s="18"/>
      <c r="D883" s="18"/>
      <c r="E883" s="56"/>
      <c r="F883" s="207"/>
      <c r="G883" s="43"/>
      <c r="H883" s="43"/>
      <c r="I883" s="43"/>
      <c r="J883" s="43"/>
      <c r="K883" s="43"/>
      <c r="L883" s="43"/>
      <c r="M883" s="43"/>
      <c r="N883" s="32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F883" s="32"/>
      <c r="AG883" s="32"/>
      <c r="AH883" s="32"/>
      <c r="AI883" s="32"/>
      <c r="AJ883" s="32"/>
      <c r="AK883" s="32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32"/>
      <c r="BB883" s="32"/>
      <c r="BC883" s="32"/>
      <c r="BD883" s="32"/>
      <c r="BE883" s="32"/>
      <c r="BF883" s="32"/>
      <c r="BG883" s="32"/>
      <c r="BH883" s="32"/>
      <c r="BI883" s="32"/>
      <c r="BJ883" s="32"/>
      <c r="BK883" s="32"/>
      <c r="BL883" s="32"/>
      <c r="BM883" s="32"/>
      <c r="BN883" s="32"/>
      <c r="BO883" s="32"/>
      <c r="BP883" s="32"/>
      <c r="BQ883" s="32"/>
      <c r="BR883" s="32"/>
      <c r="BS883" s="32"/>
      <c r="BT883" s="32"/>
      <c r="BU883" s="32"/>
      <c r="BV883" s="32"/>
      <c r="BW883" s="32"/>
      <c r="BX883" s="32"/>
      <c r="BY883" s="32"/>
      <c r="BZ883" s="32"/>
      <c r="CA883" s="32"/>
      <c r="CB883" s="32"/>
      <c r="CC883" s="32"/>
      <c r="CD883" s="32"/>
      <c r="CE883" s="32"/>
      <c r="CF883" s="32"/>
      <c r="CG883" s="32"/>
      <c r="CH883" s="32"/>
      <c r="CI883" s="32"/>
      <c r="CJ883" s="32"/>
      <c r="CK883" s="32"/>
      <c r="CL883" s="32"/>
      <c r="CM883" s="32"/>
      <c r="CN883" s="32"/>
      <c r="CO883" s="32"/>
      <c r="CP883" s="32"/>
      <c r="CQ883" s="32"/>
      <c r="CR883" s="32"/>
      <c r="CS883" s="32"/>
      <c r="CT883" s="32"/>
      <c r="CU883" s="32"/>
      <c r="CV883" s="32"/>
      <c r="CW883" s="32"/>
      <c r="CX883" s="32"/>
      <c r="CY883" s="32"/>
      <c r="CZ883" s="32"/>
      <c r="DA883" s="32"/>
      <c r="DB883" s="32"/>
      <c r="DC883" s="32"/>
      <c r="DD883" s="32"/>
      <c r="DE883" s="32"/>
      <c r="DF883" s="32"/>
      <c r="DG883" s="32"/>
      <c r="DH883" s="32"/>
      <c r="DI883" s="32"/>
      <c r="DJ883" s="32"/>
      <c r="DK883" s="32"/>
      <c r="DL883" s="32"/>
      <c r="DM883" s="32"/>
      <c r="DN883" s="32"/>
      <c r="DO883" s="32"/>
      <c r="DP883" s="32"/>
      <c r="DQ883" s="32"/>
      <c r="DR883" s="32"/>
      <c r="DS883" s="32"/>
      <c r="DT883" s="32"/>
      <c r="DU883" s="32"/>
      <c r="DV883" s="32"/>
      <c r="DW883" s="32"/>
      <c r="DX883" s="32"/>
      <c r="DY883" s="32"/>
      <c r="DZ883" s="32"/>
      <c r="EA883" s="32"/>
      <c r="EB883" s="32"/>
      <c r="EC883" s="32"/>
      <c r="ED883" s="32"/>
      <c r="EE883" s="32"/>
      <c r="EF883" s="32"/>
      <c r="EG883" s="32"/>
      <c r="EH883" s="32"/>
      <c r="EI883" s="32"/>
      <c r="EJ883" s="32"/>
      <c r="EK883" s="32"/>
      <c r="EL883" s="32"/>
      <c r="EM883" s="32"/>
      <c r="EN883" s="32"/>
      <c r="EO883" s="32"/>
      <c r="EP883" s="32"/>
      <c r="EQ883" s="32"/>
      <c r="ER883" s="32"/>
      <c r="ES883" s="32"/>
      <c r="ET883" s="32"/>
      <c r="EU883" s="32"/>
      <c r="EV883" s="32"/>
      <c r="EW883" s="32"/>
    </row>
    <row r="884" spans="1:153" s="14" customFormat="1" ht="18" x14ac:dyDescent="0.25">
      <c r="A884" s="346" t="s">
        <v>28</v>
      </c>
      <c r="B884" s="16"/>
      <c r="C884" s="16"/>
      <c r="D884" s="15"/>
      <c r="E884" s="56"/>
      <c r="F884" s="207"/>
      <c r="G884" s="43"/>
      <c r="H884" s="43"/>
      <c r="I884" s="43"/>
      <c r="J884" s="43"/>
      <c r="K884" s="43"/>
      <c r="L884" s="43"/>
      <c r="M884" s="43"/>
      <c r="N884" s="32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F884" s="32"/>
      <c r="AG884" s="32"/>
      <c r="AH884" s="32"/>
      <c r="AI884" s="32"/>
      <c r="AJ884" s="32"/>
      <c r="AK884" s="32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32"/>
      <c r="BB884" s="32"/>
      <c r="BC884" s="32"/>
      <c r="BD884" s="32"/>
      <c r="BE884" s="32"/>
      <c r="BF884" s="32"/>
      <c r="BG884" s="32"/>
      <c r="BH884" s="32"/>
      <c r="BI884" s="32"/>
      <c r="BJ884" s="32"/>
      <c r="BK884" s="32"/>
      <c r="BL884" s="32"/>
      <c r="BM884" s="32"/>
      <c r="BN884" s="32"/>
      <c r="BO884" s="32"/>
      <c r="BP884" s="32"/>
      <c r="BQ884" s="32"/>
      <c r="BR884" s="32"/>
      <c r="BS884" s="32"/>
      <c r="BT884" s="32"/>
      <c r="BU884" s="32"/>
      <c r="BV884" s="32"/>
      <c r="BW884" s="32"/>
      <c r="BX884" s="32"/>
      <c r="BY884" s="32"/>
      <c r="BZ884" s="32"/>
      <c r="CA884" s="32"/>
      <c r="CB884" s="32"/>
      <c r="CC884" s="32"/>
      <c r="CD884" s="32"/>
      <c r="CE884" s="32"/>
      <c r="CF884" s="32"/>
      <c r="CG884" s="32"/>
      <c r="CH884" s="32"/>
      <c r="CI884" s="32"/>
      <c r="CJ884" s="32"/>
      <c r="CK884" s="32"/>
      <c r="CL884" s="32"/>
      <c r="CM884" s="32"/>
      <c r="CN884" s="32"/>
      <c r="CO884" s="32"/>
      <c r="CP884" s="32"/>
      <c r="CQ884" s="32"/>
      <c r="CR884" s="32"/>
      <c r="CS884" s="32"/>
      <c r="CT884" s="32"/>
      <c r="CU884" s="32"/>
      <c r="CV884" s="32"/>
      <c r="CW884" s="32"/>
      <c r="CX884" s="32"/>
      <c r="CY884" s="32"/>
      <c r="CZ884" s="32"/>
      <c r="DA884" s="32"/>
      <c r="DB884" s="32"/>
      <c r="DC884" s="32"/>
      <c r="DD884" s="32"/>
      <c r="DE884" s="32"/>
      <c r="DF884" s="32"/>
      <c r="DG884" s="32"/>
      <c r="DH884" s="32"/>
      <c r="DI884" s="32"/>
      <c r="DJ884" s="32"/>
      <c r="DK884" s="32"/>
      <c r="DL884" s="32"/>
      <c r="DM884" s="32"/>
      <c r="DN884" s="32"/>
      <c r="DO884" s="32"/>
      <c r="DP884" s="32"/>
      <c r="DQ884" s="32"/>
      <c r="DR884" s="32"/>
      <c r="DS884" s="32"/>
      <c r="DT884" s="32"/>
      <c r="DU884" s="32"/>
      <c r="DV884" s="32"/>
      <c r="DW884" s="32"/>
      <c r="DX884" s="32"/>
      <c r="DY884" s="32"/>
      <c r="DZ884" s="32"/>
      <c r="EA884" s="32"/>
      <c r="EB884" s="32"/>
      <c r="EC884" s="32"/>
      <c r="ED884" s="32"/>
      <c r="EE884" s="32"/>
      <c r="EF884" s="32"/>
      <c r="EG884" s="32"/>
      <c r="EH884" s="32"/>
      <c r="EI884" s="32"/>
      <c r="EJ884" s="32"/>
      <c r="EK884" s="32"/>
      <c r="EL884" s="32"/>
      <c r="EM884" s="32"/>
      <c r="EN884" s="32"/>
      <c r="EO884" s="32"/>
      <c r="EP884" s="32"/>
      <c r="EQ884" s="32"/>
      <c r="ER884" s="32"/>
      <c r="ES884" s="32"/>
      <c r="ET884" s="32"/>
      <c r="EU884" s="32"/>
      <c r="EV884" s="32"/>
      <c r="EW884" s="32"/>
    </row>
    <row r="885" spans="1:153" s="14" customFormat="1" ht="12.6" customHeight="1" x14ac:dyDescent="0.25">
      <c r="A885" s="346"/>
      <c r="B885" s="16"/>
      <c r="C885" s="16"/>
      <c r="D885" s="15"/>
      <c r="E885" s="56"/>
      <c r="F885" s="207"/>
      <c r="G885" s="43"/>
      <c r="H885" s="43"/>
      <c r="I885" s="43"/>
      <c r="J885" s="43"/>
      <c r="K885" s="43"/>
      <c r="L885" s="43"/>
      <c r="M885" s="43"/>
      <c r="N885" s="32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F885" s="32"/>
      <c r="AG885" s="32"/>
      <c r="AH885" s="32"/>
      <c r="AI885" s="32"/>
      <c r="AJ885" s="32"/>
      <c r="AK885" s="32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32"/>
      <c r="BB885" s="32"/>
      <c r="BC885" s="32"/>
      <c r="BD885" s="32"/>
      <c r="BE885" s="32"/>
      <c r="BF885" s="32"/>
      <c r="BG885" s="32"/>
      <c r="BH885" s="32"/>
      <c r="BI885" s="32"/>
      <c r="BJ885" s="32"/>
      <c r="BK885" s="32"/>
      <c r="BL885" s="32"/>
      <c r="BM885" s="32"/>
      <c r="BN885" s="32"/>
      <c r="BO885" s="32"/>
      <c r="BP885" s="32"/>
      <c r="BQ885" s="32"/>
      <c r="BR885" s="32"/>
      <c r="BS885" s="32"/>
      <c r="BT885" s="32"/>
      <c r="BU885" s="32"/>
      <c r="BV885" s="32"/>
      <c r="BW885" s="32"/>
      <c r="BX885" s="32"/>
      <c r="BY885" s="32"/>
      <c r="BZ885" s="32"/>
      <c r="CA885" s="32"/>
      <c r="CB885" s="32"/>
      <c r="CC885" s="32"/>
      <c r="CD885" s="32"/>
      <c r="CE885" s="32"/>
      <c r="CF885" s="32"/>
      <c r="CG885" s="32"/>
      <c r="CH885" s="32"/>
      <c r="CI885" s="32"/>
      <c r="CJ885" s="32"/>
      <c r="CK885" s="32"/>
      <c r="CL885" s="32"/>
      <c r="CM885" s="32"/>
      <c r="CN885" s="32"/>
      <c r="CO885" s="32"/>
      <c r="CP885" s="32"/>
      <c r="CQ885" s="32"/>
      <c r="CR885" s="32"/>
      <c r="CS885" s="32"/>
      <c r="CT885" s="32"/>
      <c r="CU885" s="32"/>
      <c r="CV885" s="32"/>
      <c r="CW885" s="32"/>
      <c r="CX885" s="32"/>
      <c r="CY885" s="32"/>
      <c r="CZ885" s="32"/>
      <c r="DA885" s="32"/>
      <c r="DB885" s="32"/>
      <c r="DC885" s="32"/>
      <c r="DD885" s="32"/>
      <c r="DE885" s="32"/>
      <c r="DF885" s="32"/>
      <c r="DG885" s="32"/>
      <c r="DH885" s="32"/>
      <c r="DI885" s="32"/>
      <c r="DJ885" s="32"/>
      <c r="DK885" s="32"/>
      <c r="DL885" s="32"/>
      <c r="DM885" s="32"/>
      <c r="DN885" s="32"/>
      <c r="DO885" s="32"/>
      <c r="DP885" s="32"/>
      <c r="DQ885" s="32"/>
      <c r="DR885" s="32"/>
      <c r="DS885" s="32"/>
      <c r="DT885" s="32"/>
      <c r="DU885" s="32"/>
      <c r="DV885" s="32"/>
      <c r="DW885" s="32"/>
      <c r="DX885" s="32"/>
      <c r="DY885" s="32"/>
      <c r="DZ885" s="32"/>
      <c r="EA885" s="32"/>
      <c r="EB885" s="32"/>
      <c r="EC885" s="32"/>
      <c r="ED885" s="32"/>
      <c r="EE885" s="32"/>
      <c r="EF885" s="32"/>
      <c r="EG885" s="32"/>
      <c r="EH885" s="32"/>
      <c r="EI885" s="32"/>
      <c r="EJ885" s="32"/>
      <c r="EK885" s="32"/>
      <c r="EL885" s="32"/>
      <c r="EM885" s="32"/>
      <c r="EN885" s="32"/>
      <c r="EO885" s="32"/>
      <c r="EP885" s="32"/>
      <c r="EQ885" s="32"/>
      <c r="ER885" s="32"/>
      <c r="ES885" s="32"/>
      <c r="ET885" s="32"/>
      <c r="EU885" s="32"/>
      <c r="EV885" s="32"/>
      <c r="EW885" s="32"/>
    </row>
    <row r="886" spans="1:153" s="14" customFormat="1" ht="18.75" thickBot="1" x14ac:dyDescent="0.3">
      <c r="A886" s="354"/>
      <c r="B886" s="16"/>
      <c r="C886" s="16"/>
      <c r="D886" s="15"/>
      <c r="E886" s="56"/>
      <c r="F886" s="207"/>
      <c r="G886" s="43"/>
      <c r="H886" s="43"/>
      <c r="I886" s="43"/>
      <c r="J886" s="43"/>
      <c r="K886" s="43"/>
      <c r="L886" s="43"/>
      <c r="M886" s="43"/>
      <c r="N886" s="32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F886" s="32"/>
      <c r="AG886" s="32"/>
      <c r="AH886" s="32"/>
      <c r="AI886" s="32"/>
      <c r="AJ886" s="32"/>
      <c r="AK886" s="32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32"/>
      <c r="BB886" s="32"/>
      <c r="BC886" s="32"/>
      <c r="BD886" s="32"/>
      <c r="BE886" s="32"/>
      <c r="BF886" s="32"/>
      <c r="BG886" s="32"/>
      <c r="BH886" s="32"/>
      <c r="BI886" s="32"/>
      <c r="BJ886" s="32"/>
      <c r="BK886" s="32"/>
      <c r="BL886" s="32"/>
      <c r="BM886" s="32"/>
      <c r="BN886" s="32"/>
      <c r="BO886" s="32"/>
      <c r="BP886" s="32"/>
      <c r="BQ886" s="32"/>
      <c r="BR886" s="32"/>
      <c r="BS886" s="32"/>
      <c r="BT886" s="32"/>
      <c r="BU886" s="32"/>
      <c r="BV886" s="32"/>
      <c r="BW886" s="32"/>
      <c r="BX886" s="32"/>
      <c r="BY886" s="32"/>
      <c r="BZ886" s="32"/>
      <c r="CA886" s="32"/>
      <c r="CB886" s="32"/>
      <c r="CC886" s="32"/>
      <c r="CD886" s="32"/>
      <c r="CE886" s="32"/>
      <c r="CF886" s="32"/>
      <c r="CG886" s="32"/>
      <c r="CH886" s="32"/>
      <c r="CI886" s="32"/>
      <c r="CJ886" s="32"/>
      <c r="CK886" s="32"/>
      <c r="CL886" s="32"/>
      <c r="CM886" s="32"/>
      <c r="CN886" s="32"/>
      <c r="CO886" s="32"/>
      <c r="CP886" s="32"/>
      <c r="CQ886" s="32"/>
      <c r="CR886" s="32"/>
      <c r="CS886" s="32"/>
      <c r="CT886" s="32"/>
      <c r="CU886" s="32"/>
      <c r="CV886" s="32"/>
      <c r="CW886" s="32"/>
      <c r="CX886" s="32"/>
      <c r="CY886" s="32"/>
      <c r="CZ886" s="32"/>
      <c r="DA886" s="32"/>
      <c r="DB886" s="32"/>
      <c r="DC886" s="32"/>
      <c r="DD886" s="32"/>
      <c r="DE886" s="32"/>
      <c r="DF886" s="32"/>
      <c r="DG886" s="32"/>
      <c r="DH886" s="32"/>
      <c r="DI886" s="32"/>
      <c r="DJ886" s="32"/>
      <c r="DK886" s="32"/>
      <c r="DL886" s="32"/>
      <c r="DM886" s="32"/>
      <c r="DN886" s="32"/>
      <c r="DO886" s="32"/>
      <c r="DP886" s="32"/>
      <c r="DQ886" s="32"/>
      <c r="DR886" s="32"/>
      <c r="DS886" s="32"/>
      <c r="DT886" s="32"/>
      <c r="DU886" s="32"/>
      <c r="DV886" s="32"/>
      <c r="DW886" s="32"/>
      <c r="DX886" s="32"/>
      <c r="DY886" s="32"/>
      <c r="DZ886" s="32"/>
      <c r="EA886" s="32"/>
      <c r="EB886" s="32"/>
      <c r="EC886" s="32"/>
      <c r="ED886" s="32"/>
      <c r="EE886" s="32"/>
      <c r="EF886" s="32"/>
      <c r="EG886" s="32"/>
      <c r="EH886" s="32"/>
      <c r="EI886" s="32"/>
      <c r="EJ886" s="32"/>
      <c r="EK886" s="32"/>
      <c r="EL886" s="32"/>
      <c r="EM886" s="32"/>
      <c r="EN886" s="32"/>
      <c r="EO886" s="32"/>
      <c r="EP886" s="32"/>
      <c r="EQ886" s="32"/>
      <c r="ER886" s="32"/>
      <c r="ES886" s="32"/>
      <c r="ET886" s="32"/>
      <c r="EU886" s="32"/>
      <c r="EV886" s="32"/>
      <c r="EW886" s="32"/>
    </row>
    <row r="887" spans="1:153" s="3" customFormat="1" ht="32.450000000000003" customHeight="1" x14ac:dyDescent="0.2">
      <c r="A887" s="458" t="s">
        <v>27</v>
      </c>
      <c r="B887" s="440" t="s">
        <v>26</v>
      </c>
      <c r="C887" s="440" t="s">
        <v>25</v>
      </c>
      <c r="D887" s="440" t="s">
        <v>24</v>
      </c>
      <c r="E887" s="440" t="s">
        <v>23</v>
      </c>
      <c r="F887" s="461" t="s">
        <v>22</v>
      </c>
      <c r="G887" s="440" t="s">
        <v>1247</v>
      </c>
      <c r="H887" s="172" t="s">
        <v>21</v>
      </c>
      <c r="I887" s="172" t="s">
        <v>20</v>
      </c>
      <c r="J887" s="172" t="s">
        <v>19</v>
      </c>
      <c r="K887" s="172" t="s">
        <v>101</v>
      </c>
      <c r="L887" s="440" t="s">
        <v>18</v>
      </c>
      <c r="M887" s="442"/>
    </row>
    <row r="888" spans="1:153" s="3" customFormat="1" ht="30" customHeight="1" thickBot="1" x14ac:dyDescent="0.25">
      <c r="A888" s="459"/>
      <c r="B888" s="460"/>
      <c r="C888" s="460"/>
      <c r="D888" s="460"/>
      <c r="E888" s="460"/>
      <c r="F888" s="462"/>
      <c r="G888" s="460"/>
      <c r="H888" s="68" t="s">
        <v>1163</v>
      </c>
      <c r="I888" s="68" t="s">
        <v>1162</v>
      </c>
      <c r="J888" s="68" t="s">
        <v>96</v>
      </c>
      <c r="K888" s="68" t="s">
        <v>97</v>
      </c>
      <c r="L888" s="173" t="s">
        <v>1083</v>
      </c>
      <c r="M888" s="69" t="s">
        <v>17</v>
      </c>
    </row>
    <row r="889" spans="1:153" s="12" customFormat="1" ht="25.9" customHeight="1" x14ac:dyDescent="0.25">
      <c r="A889" s="347" t="s">
        <v>16</v>
      </c>
      <c r="B889" s="463" t="s">
        <v>15</v>
      </c>
      <c r="C889" s="464"/>
      <c r="D889" s="464"/>
      <c r="E889" s="464"/>
      <c r="F889" s="465"/>
      <c r="G889" s="66"/>
      <c r="H889" s="66"/>
      <c r="I889" s="66"/>
      <c r="J889" s="66"/>
      <c r="K889" s="66"/>
      <c r="L889" s="66"/>
      <c r="M889" s="67"/>
      <c r="N889" s="33"/>
      <c r="O889" s="33"/>
      <c r="P889" s="33"/>
      <c r="Q889" s="33"/>
      <c r="R889" s="33"/>
      <c r="S889" s="33"/>
      <c r="T889" s="33"/>
      <c r="U889" s="33"/>
      <c r="V889" s="33"/>
      <c r="W889" s="33"/>
      <c r="X889" s="33"/>
      <c r="Y889" s="33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33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33"/>
      <c r="CH889" s="33"/>
      <c r="CI889" s="33"/>
      <c r="CJ889" s="33"/>
      <c r="CK889" s="33"/>
      <c r="CL889" s="33"/>
      <c r="CM889" s="33"/>
      <c r="CN889" s="33"/>
      <c r="CO889" s="33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33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33"/>
      <c r="EC889" s="33"/>
      <c r="ED889" s="33"/>
      <c r="EE889" s="33"/>
      <c r="EF889" s="33"/>
      <c r="EG889" s="33"/>
      <c r="EH889" s="33"/>
      <c r="EI889" s="33"/>
      <c r="EJ889" s="33"/>
      <c r="EK889" s="33"/>
      <c r="EL889" s="33"/>
      <c r="EM889" s="33"/>
      <c r="EN889" s="33"/>
      <c r="EO889" s="33"/>
      <c r="EP889" s="33"/>
      <c r="EQ889" s="33"/>
      <c r="ER889" s="33"/>
      <c r="ES889" s="33"/>
      <c r="ET889" s="33"/>
      <c r="EU889" s="33"/>
      <c r="EV889" s="33"/>
      <c r="EW889" s="33"/>
    </row>
    <row r="890" spans="1:153" s="11" customFormat="1" ht="23.1" customHeight="1" x14ac:dyDescent="0.25">
      <c r="A890" s="348" t="s">
        <v>14</v>
      </c>
      <c r="B890" s="8" t="s">
        <v>13</v>
      </c>
      <c r="C890" s="8" t="s">
        <v>1172</v>
      </c>
      <c r="D890" s="96" t="s">
        <v>3</v>
      </c>
      <c r="E890" s="40">
        <v>1</v>
      </c>
      <c r="F890" s="210">
        <f>G890/E890</f>
        <v>437.142</v>
      </c>
      <c r="G890" s="379">
        <f>437142/1000</f>
        <v>437.142</v>
      </c>
      <c r="H890" s="379">
        <f>G890</f>
        <v>437.142</v>
      </c>
      <c r="I890" s="379"/>
      <c r="J890" s="385"/>
      <c r="K890" s="385"/>
      <c r="L890" s="379">
        <f>H890</f>
        <v>437.142</v>
      </c>
      <c r="M890" s="64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  <c r="CK890" s="6"/>
      <c r="CL890" s="6"/>
      <c r="CM890" s="6"/>
      <c r="CN890" s="6"/>
      <c r="CO890" s="6"/>
      <c r="CP890" s="6"/>
      <c r="CQ890" s="6"/>
      <c r="CR890" s="6"/>
      <c r="CS890" s="6"/>
      <c r="CT890" s="6"/>
      <c r="CU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  <c r="EB890" s="6"/>
      <c r="EC890" s="6"/>
      <c r="ED890" s="6"/>
      <c r="EE890" s="6"/>
      <c r="EF890" s="6"/>
      <c r="EG890" s="6"/>
      <c r="EH890" s="6"/>
      <c r="EI890" s="6"/>
      <c r="EJ890" s="6"/>
      <c r="EK890" s="6"/>
      <c r="EL890" s="6"/>
      <c r="EM890" s="6"/>
      <c r="EN890" s="6"/>
      <c r="EO890" s="6"/>
      <c r="EP890" s="6"/>
      <c r="EQ890" s="6"/>
      <c r="ER890" s="6"/>
      <c r="ES890" s="6"/>
      <c r="ET890" s="6"/>
      <c r="EU890" s="6"/>
      <c r="EV890" s="6"/>
      <c r="EW890" s="6"/>
    </row>
    <row r="891" spans="1:153" s="10" customFormat="1" ht="23.1" customHeight="1" x14ac:dyDescent="0.25">
      <c r="A891" s="348" t="s">
        <v>12</v>
      </c>
      <c r="B891" s="8" t="s">
        <v>11</v>
      </c>
      <c r="C891" s="8" t="s">
        <v>1173</v>
      </c>
      <c r="D891" s="9" t="s">
        <v>3</v>
      </c>
      <c r="E891" s="40">
        <v>1</v>
      </c>
      <c r="F891" s="210">
        <f>G891/E891</f>
        <v>788.47299999999996</v>
      </c>
      <c r="G891" s="379">
        <f>(54328+734145)/1000</f>
        <v>788.47299999999996</v>
      </c>
      <c r="H891" s="379">
        <f>G891</f>
        <v>788.47299999999996</v>
      </c>
      <c r="I891" s="382"/>
      <c r="J891" s="382"/>
      <c r="K891" s="382"/>
      <c r="L891" s="379">
        <f t="shared" ref="L891:L896" si="68">H891</f>
        <v>788.47299999999996</v>
      </c>
      <c r="M891" s="62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  <c r="CK891" s="6"/>
      <c r="CL891" s="6"/>
      <c r="CM891" s="6"/>
      <c r="CN891" s="6"/>
      <c r="CO891" s="6"/>
      <c r="CP891" s="6"/>
      <c r="CQ891" s="6"/>
      <c r="CR891" s="6"/>
      <c r="CS891" s="6"/>
      <c r="CT891" s="6"/>
      <c r="CU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  <c r="EB891" s="6"/>
      <c r="EC891" s="6"/>
      <c r="ED891" s="6"/>
      <c r="EE891" s="6"/>
      <c r="EF891" s="6"/>
      <c r="EG891" s="6"/>
      <c r="EH891" s="6"/>
      <c r="EI891" s="6"/>
      <c r="EJ891" s="6"/>
      <c r="EK891" s="6"/>
      <c r="EL891" s="6"/>
      <c r="EM891" s="6"/>
      <c r="EN891" s="6"/>
      <c r="EO891" s="6"/>
      <c r="EP891" s="6"/>
      <c r="EQ891" s="6"/>
      <c r="ER891" s="6"/>
      <c r="ES891" s="6"/>
      <c r="ET891" s="6"/>
      <c r="EU891" s="6"/>
      <c r="EV891" s="6"/>
      <c r="EW891" s="6"/>
    </row>
    <row r="892" spans="1:153" s="10" customFormat="1" ht="23.1" customHeight="1" x14ac:dyDescent="0.25">
      <c r="A892" s="348" t="s">
        <v>10</v>
      </c>
      <c r="B892" s="175" t="s">
        <v>9</v>
      </c>
      <c r="C892" s="8" t="s">
        <v>1174</v>
      </c>
      <c r="D892" s="9" t="s">
        <v>2</v>
      </c>
      <c r="E892" s="40">
        <v>12000</v>
      </c>
      <c r="F892" s="210">
        <f>G892/E892</f>
        <v>9.3409583333333324E-2</v>
      </c>
      <c r="G892" s="379">
        <f>1120915/1000</f>
        <v>1120.915</v>
      </c>
      <c r="H892" s="379">
        <f>G892</f>
        <v>1120.915</v>
      </c>
      <c r="I892" s="382"/>
      <c r="J892" s="379"/>
      <c r="K892" s="382"/>
      <c r="L892" s="379">
        <f t="shared" si="68"/>
        <v>1120.915</v>
      </c>
      <c r="M892" s="62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  <c r="CK892" s="6"/>
      <c r="CL892" s="6"/>
      <c r="CM892" s="6"/>
      <c r="CN892" s="6"/>
      <c r="CO892" s="6"/>
      <c r="CP892" s="6"/>
      <c r="CQ892" s="6"/>
      <c r="CR892" s="6"/>
      <c r="CS892" s="6"/>
      <c r="CT892" s="6"/>
      <c r="CU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  <c r="EB892" s="6"/>
      <c r="EC892" s="6"/>
      <c r="ED892" s="6"/>
      <c r="EE892" s="6"/>
      <c r="EF892" s="6"/>
      <c r="EG892" s="6"/>
      <c r="EH892" s="6"/>
      <c r="EI892" s="6"/>
      <c r="EJ892" s="6"/>
      <c r="EK892" s="6"/>
      <c r="EL892" s="6"/>
      <c r="EM892" s="6"/>
      <c r="EN892" s="6"/>
      <c r="EO892" s="6"/>
      <c r="EP892" s="6"/>
      <c r="EQ892" s="6"/>
      <c r="ER892" s="6"/>
      <c r="ES892" s="6"/>
      <c r="ET892" s="6"/>
      <c r="EU892" s="6"/>
      <c r="EV892" s="6"/>
      <c r="EW892" s="6"/>
    </row>
    <row r="893" spans="1:153" s="10" customFormat="1" ht="23.1" customHeight="1" x14ac:dyDescent="0.25">
      <c r="A893" s="348" t="s">
        <v>8</v>
      </c>
      <c r="B893" s="175" t="s">
        <v>4</v>
      </c>
      <c r="C893" s="8" t="s">
        <v>1175</v>
      </c>
      <c r="D893" s="9" t="s">
        <v>3</v>
      </c>
      <c r="E893" s="40">
        <v>3</v>
      </c>
      <c r="F893" s="210">
        <f t="shared" ref="F893:F896" si="69">G893/E893</f>
        <v>61.248666666666672</v>
      </c>
      <c r="G893" s="379">
        <f>183746/1000</f>
        <v>183.74600000000001</v>
      </c>
      <c r="H893" s="379">
        <f t="shared" ref="H893:H896" si="70">G893</f>
        <v>183.74600000000001</v>
      </c>
      <c r="I893" s="382"/>
      <c r="J893" s="382"/>
      <c r="K893" s="382"/>
      <c r="L893" s="379">
        <f t="shared" si="68"/>
        <v>183.74600000000001</v>
      </c>
      <c r="M893" s="62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  <c r="CK893" s="6"/>
      <c r="CL893" s="6"/>
      <c r="CM893" s="6"/>
      <c r="CN893" s="6"/>
      <c r="CO893" s="6"/>
      <c r="CP893" s="6"/>
      <c r="CQ893" s="6"/>
      <c r="CR893" s="6"/>
      <c r="CS893" s="6"/>
      <c r="CT893" s="6"/>
      <c r="CU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  <c r="EB893" s="6"/>
      <c r="EC893" s="6"/>
      <c r="ED893" s="6"/>
      <c r="EE893" s="6"/>
      <c r="EF893" s="6"/>
      <c r="EG893" s="6"/>
      <c r="EH893" s="6"/>
      <c r="EI893" s="6"/>
      <c r="EJ893" s="6"/>
      <c r="EK893" s="6"/>
      <c r="EL893" s="6"/>
      <c r="EM893" s="6"/>
      <c r="EN893" s="6"/>
      <c r="EO893" s="6"/>
      <c r="EP893" s="6"/>
      <c r="EQ893" s="6"/>
      <c r="ER893" s="6"/>
      <c r="ES893" s="6"/>
      <c r="ET893" s="6"/>
      <c r="EU893" s="6"/>
      <c r="EV893" s="6"/>
      <c r="EW893" s="6"/>
    </row>
    <row r="894" spans="1:153" s="13" customFormat="1" ht="21.75" customHeight="1" x14ac:dyDescent="0.25">
      <c r="A894" s="355" t="s">
        <v>31</v>
      </c>
      <c r="B894" s="449" t="s">
        <v>6</v>
      </c>
      <c r="C894" s="76" t="s">
        <v>428</v>
      </c>
      <c r="D894" s="9" t="s">
        <v>2</v>
      </c>
      <c r="E894" s="40">
        <v>10000</v>
      </c>
      <c r="F894" s="210">
        <f t="shared" si="69"/>
        <v>0.1158579</v>
      </c>
      <c r="G894" s="379">
        <f>1158579/1000</f>
        <v>1158.579</v>
      </c>
      <c r="H894" s="379">
        <f t="shared" si="70"/>
        <v>1158.579</v>
      </c>
      <c r="I894" s="382"/>
      <c r="J894" s="382"/>
      <c r="K894" s="382"/>
      <c r="L894" s="379">
        <f t="shared" si="68"/>
        <v>1158.579</v>
      </c>
      <c r="M894" s="64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/>
      <c r="ER894" s="6"/>
      <c r="ES894" s="6"/>
      <c r="ET894" s="6"/>
      <c r="EU894" s="6"/>
      <c r="EV894" s="6"/>
      <c r="EW894" s="6"/>
    </row>
    <row r="895" spans="1:153" s="6" customFormat="1" ht="21.75" hidden="1" customHeight="1" x14ac:dyDescent="0.25">
      <c r="A895" s="355" t="s">
        <v>234</v>
      </c>
      <c r="B895" s="450"/>
      <c r="D895" s="9"/>
      <c r="E895" s="40"/>
      <c r="F895" s="210" t="e">
        <f t="shared" si="69"/>
        <v>#DIV/0!</v>
      </c>
      <c r="G895" s="379"/>
      <c r="H895" s="379">
        <f t="shared" si="70"/>
        <v>0</v>
      </c>
      <c r="I895" s="382"/>
      <c r="J895" s="382"/>
      <c r="K895" s="382"/>
      <c r="L895" s="379">
        <f t="shared" si="68"/>
        <v>0</v>
      </c>
      <c r="M895" s="64"/>
    </row>
    <row r="896" spans="1:153" s="6" customFormat="1" ht="20.25" customHeight="1" x14ac:dyDescent="0.25">
      <c r="A896" s="355" t="s">
        <v>30</v>
      </c>
      <c r="B896" s="81" t="s">
        <v>5</v>
      </c>
      <c r="C896" s="76" t="s">
        <v>1176</v>
      </c>
      <c r="D896" s="9" t="s">
        <v>3</v>
      </c>
      <c r="E896" s="40">
        <v>2</v>
      </c>
      <c r="F896" s="210">
        <f t="shared" si="69"/>
        <v>73.426500000000004</v>
      </c>
      <c r="G896" s="379">
        <f>146853/1000</f>
        <v>146.85300000000001</v>
      </c>
      <c r="H896" s="379">
        <f t="shared" si="70"/>
        <v>146.85300000000001</v>
      </c>
      <c r="I896" s="379"/>
      <c r="J896" s="379"/>
      <c r="K896" s="379"/>
      <c r="L896" s="379">
        <f t="shared" si="68"/>
        <v>146.85300000000001</v>
      </c>
      <c r="M896" s="64"/>
    </row>
    <row r="897" spans="1:153" ht="12" customHeight="1" thickBot="1" x14ac:dyDescent="0.25">
      <c r="A897" s="349"/>
      <c r="B897" s="82"/>
      <c r="C897" s="82"/>
      <c r="D897" s="83"/>
      <c r="E897" s="83"/>
      <c r="F897" s="215"/>
      <c r="G897" s="388"/>
      <c r="H897" s="388"/>
      <c r="I897" s="382"/>
      <c r="J897" s="386"/>
      <c r="K897" s="386"/>
      <c r="L897" s="386"/>
      <c r="M897" s="62"/>
    </row>
    <row r="898" spans="1:153" s="5" customFormat="1" ht="25.9" customHeight="1" thickBot="1" x14ac:dyDescent="0.25">
      <c r="A898" s="350" t="s">
        <v>1</v>
      </c>
      <c r="B898" s="451" t="s">
        <v>0</v>
      </c>
      <c r="C898" s="451"/>
      <c r="D898" s="451"/>
      <c r="E898" s="71"/>
      <c r="F898" s="212"/>
      <c r="G898" s="381">
        <f t="shared" ref="G898:M898" si="71">SUM(G890:G896)</f>
        <v>3835.7079999999996</v>
      </c>
      <c r="H898" s="381">
        <f t="shared" si="71"/>
        <v>3835.7079999999996</v>
      </c>
      <c r="I898" s="381">
        <f t="shared" si="71"/>
        <v>0</v>
      </c>
      <c r="J898" s="381">
        <f t="shared" si="71"/>
        <v>0</v>
      </c>
      <c r="K898" s="381">
        <f t="shared" si="71"/>
        <v>0</v>
      </c>
      <c r="L898" s="381">
        <f t="shared" si="71"/>
        <v>3835.7079999999996</v>
      </c>
      <c r="M898" s="61">
        <f t="shared" si="71"/>
        <v>0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</row>
    <row r="899" spans="1:153" x14ac:dyDescent="0.2">
      <c r="A899" s="478"/>
      <c r="B899" s="478"/>
      <c r="C899" s="478"/>
      <c r="D899" s="478"/>
      <c r="E899" s="478"/>
      <c r="F899" s="478"/>
      <c r="G899" s="478"/>
      <c r="H899" s="478"/>
    </row>
    <row r="900" spans="1:153" ht="18.75" thickBot="1" x14ac:dyDescent="0.25">
      <c r="A900" s="346" t="str">
        <f>A19</f>
        <v>Costuri investitionale unitare pentru etapa 2014-2023</v>
      </c>
      <c r="F900" s="52"/>
      <c r="L900" s="1"/>
      <c r="M900" s="1"/>
    </row>
    <row r="901" spans="1:153" ht="40.5" customHeight="1" thickBot="1" x14ac:dyDescent="0.25">
      <c r="A901" s="466" t="s">
        <v>1118</v>
      </c>
      <c r="B901" s="263" t="s">
        <v>1119</v>
      </c>
      <c r="C901" s="263" t="s">
        <v>1249</v>
      </c>
      <c r="D901" s="468" t="s">
        <v>1120</v>
      </c>
      <c r="E901" s="469"/>
      <c r="F901" s="470" t="s">
        <v>1250</v>
      </c>
      <c r="G901" s="470"/>
      <c r="H901" s="471" t="s">
        <v>1251</v>
      </c>
      <c r="I901" s="471"/>
      <c r="L901" s="275" t="s">
        <v>1252</v>
      </c>
      <c r="N901" s="27"/>
    </row>
    <row r="902" spans="1:153" ht="16.5" thickBot="1" x14ac:dyDescent="0.25">
      <c r="A902" s="467"/>
      <c r="B902" s="265">
        <v>3737</v>
      </c>
      <c r="C902" s="393">
        <f>(G890+G891+G892+G896)/B902</f>
        <v>0.66721514583890817</v>
      </c>
      <c r="D902" s="472">
        <v>1336</v>
      </c>
      <c r="E902" s="473"/>
      <c r="F902" s="482">
        <f>(H893+H894)/D902</f>
        <v>1.0047342814371258</v>
      </c>
      <c r="G902" s="482"/>
      <c r="H902" s="490">
        <f>H898/B902</f>
        <v>1.0264137008295424</v>
      </c>
      <c r="I902" s="490"/>
      <c r="L902" s="268">
        <f>H902*$O$2</f>
        <v>5.0828006465078941</v>
      </c>
      <c r="N902" s="27"/>
    </row>
    <row r="903" spans="1:153" s="22" customFormat="1" ht="10.15" customHeight="1" thickBot="1" x14ac:dyDescent="0.3">
      <c r="A903" s="346"/>
      <c r="B903" s="171"/>
      <c r="C903" s="171"/>
      <c r="E903" s="55"/>
      <c r="F903" s="206"/>
      <c r="G903" s="41"/>
      <c r="H903" s="41"/>
      <c r="I903" s="41"/>
      <c r="J903" s="41"/>
      <c r="K903" s="41"/>
      <c r="L903" s="41"/>
      <c r="M903" s="4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O903" s="31"/>
      <c r="AP903" s="31"/>
      <c r="AQ903" s="31"/>
      <c r="AR903" s="31"/>
      <c r="AS903" s="31"/>
      <c r="AT903" s="31"/>
      <c r="AU903" s="31"/>
      <c r="AV903" s="31"/>
      <c r="AW903" s="31"/>
      <c r="AX903" s="31"/>
      <c r="AY903" s="31"/>
      <c r="AZ903" s="31"/>
      <c r="BA903" s="31"/>
      <c r="BB903" s="31"/>
      <c r="BC903" s="31"/>
      <c r="BD903" s="31"/>
      <c r="BE903" s="31"/>
      <c r="BF903" s="31"/>
      <c r="BG903" s="31"/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  <c r="BT903" s="31"/>
      <c r="BU903" s="31"/>
      <c r="BV903" s="31"/>
      <c r="BW903" s="31"/>
      <c r="BX903" s="31"/>
      <c r="BY903" s="31"/>
      <c r="BZ903" s="31"/>
      <c r="CA903" s="31"/>
      <c r="CB903" s="31"/>
      <c r="CC903" s="31"/>
      <c r="CD903" s="31"/>
      <c r="CE903" s="31"/>
      <c r="CF903" s="31"/>
      <c r="CG903" s="31"/>
      <c r="CH903" s="31"/>
      <c r="CI903" s="31"/>
      <c r="CJ903" s="31"/>
      <c r="CK903" s="31"/>
      <c r="CL903" s="31"/>
      <c r="CM903" s="31"/>
      <c r="CN903" s="31"/>
      <c r="CO903" s="31"/>
      <c r="CP903" s="31"/>
      <c r="CQ903" s="31"/>
      <c r="CR903" s="31"/>
      <c r="CS903" s="31"/>
      <c r="CT903" s="31"/>
      <c r="CU903" s="31"/>
      <c r="CV903" s="31"/>
      <c r="CW903" s="31"/>
      <c r="CX903" s="31"/>
      <c r="CY903" s="31"/>
      <c r="CZ903" s="31"/>
      <c r="DA903" s="31"/>
      <c r="DB903" s="31"/>
      <c r="DC903" s="31"/>
      <c r="DD903" s="31"/>
      <c r="DE903" s="31"/>
      <c r="DF903" s="31"/>
      <c r="DG903" s="31"/>
      <c r="DH903" s="31"/>
      <c r="DI903" s="31"/>
      <c r="DJ903" s="31"/>
      <c r="DK903" s="31"/>
      <c r="DL903" s="31"/>
      <c r="DM903" s="31"/>
      <c r="DN903" s="31"/>
      <c r="DO903" s="31"/>
      <c r="DP903" s="31"/>
      <c r="DQ903" s="31"/>
      <c r="DR903" s="31"/>
      <c r="DS903" s="31"/>
      <c r="DT903" s="31"/>
      <c r="DU903" s="31"/>
      <c r="DV903" s="31"/>
      <c r="DW903" s="31"/>
      <c r="DX903" s="31"/>
      <c r="DY903" s="31"/>
      <c r="DZ903" s="31"/>
      <c r="EA903" s="31"/>
      <c r="EB903" s="31"/>
      <c r="EC903" s="31"/>
      <c r="ED903" s="31"/>
      <c r="EE903" s="31"/>
      <c r="EF903" s="31"/>
      <c r="EG903" s="31"/>
      <c r="EH903" s="31"/>
      <c r="EI903" s="31"/>
      <c r="EJ903" s="31"/>
      <c r="EK903" s="31"/>
      <c r="EL903" s="31"/>
      <c r="EM903" s="31"/>
      <c r="EN903" s="31"/>
      <c r="EO903" s="31"/>
      <c r="EP903" s="31"/>
      <c r="EQ903" s="31"/>
      <c r="ER903" s="31"/>
      <c r="ES903" s="31"/>
      <c r="ET903" s="31"/>
      <c r="EU903" s="31"/>
      <c r="EV903" s="31"/>
      <c r="EW903" s="31"/>
    </row>
    <row r="904" spans="1:153" s="22" customFormat="1" ht="25.9" customHeight="1" thickBot="1" x14ac:dyDescent="0.3">
      <c r="A904" s="346" t="s">
        <v>29</v>
      </c>
      <c r="B904" s="171"/>
      <c r="C904" s="171"/>
      <c r="D904" s="452" t="s">
        <v>104</v>
      </c>
      <c r="E904" s="453"/>
      <c r="F904" s="453"/>
      <c r="G904" s="454"/>
      <c r="H904" s="41"/>
      <c r="I904" s="41"/>
      <c r="J904" s="41"/>
      <c r="K904" s="41"/>
      <c r="L904" s="41"/>
      <c r="M904" s="4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O904" s="31"/>
      <c r="AP904" s="31"/>
      <c r="AQ904" s="31"/>
      <c r="AR904" s="31"/>
      <c r="AS904" s="31"/>
      <c r="AT904" s="31"/>
      <c r="AU904" s="31"/>
      <c r="AV904" s="31"/>
      <c r="AW904" s="31"/>
      <c r="AX904" s="31"/>
      <c r="AY904" s="31"/>
      <c r="AZ904" s="31"/>
      <c r="BA904" s="31"/>
      <c r="BB904" s="31"/>
      <c r="BC904" s="31"/>
      <c r="BD904" s="31"/>
      <c r="BE904" s="31"/>
      <c r="BF904" s="31"/>
      <c r="BG904" s="31"/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  <c r="BT904" s="31"/>
      <c r="BU904" s="31"/>
      <c r="BV904" s="31"/>
      <c r="BW904" s="31"/>
      <c r="BX904" s="31"/>
      <c r="BY904" s="31"/>
      <c r="BZ904" s="31"/>
      <c r="CA904" s="31"/>
      <c r="CB904" s="31"/>
      <c r="CC904" s="31"/>
      <c r="CD904" s="31"/>
      <c r="CE904" s="31"/>
      <c r="CF904" s="31"/>
      <c r="CG904" s="31"/>
      <c r="CH904" s="31"/>
      <c r="CI904" s="31"/>
      <c r="CJ904" s="31"/>
      <c r="CK904" s="31"/>
      <c r="CL904" s="31"/>
      <c r="CM904" s="31"/>
      <c r="CN904" s="31"/>
      <c r="CO904" s="31"/>
      <c r="CP904" s="31"/>
      <c r="CQ904" s="31"/>
      <c r="CR904" s="31"/>
      <c r="CS904" s="31"/>
      <c r="CT904" s="31"/>
      <c r="CU904" s="31"/>
      <c r="CV904" s="31"/>
      <c r="CW904" s="31"/>
      <c r="CX904" s="31"/>
      <c r="CY904" s="31"/>
      <c r="CZ904" s="31"/>
      <c r="DA904" s="31"/>
      <c r="DB904" s="31"/>
      <c r="DC904" s="31"/>
      <c r="DD904" s="31"/>
      <c r="DE904" s="31"/>
      <c r="DF904" s="31"/>
      <c r="DG904" s="31"/>
      <c r="DH904" s="31"/>
      <c r="DI904" s="31"/>
      <c r="DJ904" s="31"/>
      <c r="DK904" s="31"/>
      <c r="DL904" s="31"/>
      <c r="DM904" s="31"/>
      <c r="DN904" s="31"/>
      <c r="DO904" s="31"/>
      <c r="DP904" s="31"/>
      <c r="DQ904" s="31"/>
      <c r="DR904" s="31"/>
      <c r="DS904" s="31"/>
      <c r="DT904" s="31"/>
      <c r="DU904" s="31"/>
      <c r="DV904" s="31"/>
      <c r="DW904" s="31"/>
      <c r="DX904" s="31"/>
      <c r="DY904" s="31"/>
      <c r="DZ904" s="31"/>
      <c r="EA904" s="31"/>
      <c r="EB904" s="31"/>
      <c r="EC904" s="31"/>
      <c r="ED904" s="31"/>
      <c r="EE904" s="31"/>
      <c r="EF904" s="31"/>
      <c r="EG904" s="31"/>
      <c r="EH904" s="31"/>
      <c r="EI904" s="31"/>
      <c r="EJ904" s="31"/>
      <c r="EK904" s="31"/>
      <c r="EL904" s="31"/>
      <c r="EM904" s="31"/>
      <c r="EN904" s="31"/>
      <c r="EO904" s="31"/>
      <c r="EP904" s="31"/>
      <c r="EQ904" s="31"/>
      <c r="ER904" s="31"/>
      <c r="ES904" s="31"/>
      <c r="ET904" s="31"/>
      <c r="EU904" s="31"/>
      <c r="EV904" s="31"/>
      <c r="EW904" s="31"/>
    </row>
    <row r="905" spans="1:153" s="14" customFormat="1" ht="13.5" thickBot="1" x14ac:dyDescent="0.25">
      <c r="A905" s="352"/>
      <c r="B905" s="18"/>
      <c r="C905" s="18"/>
      <c r="E905" s="37"/>
      <c r="F905" s="213"/>
      <c r="G905" s="43"/>
      <c r="H905" s="43"/>
      <c r="I905" s="43"/>
      <c r="J905" s="43"/>
      <c r="K905" s="43"/>
      <c r="L905" s="43"/>
      <c r="M905" s="43"/>
      <c r="N905" s="32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F905" s="32"/>
      <c r="AG905" s="32"/>
      <c r="AH905" s="32"/>
      <c r="AI905" s="32"/>
      <c r="AJ905" s="32"/>
      <c r="AK905" s="32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32"/>
      <c r="BB905" s="32"/>
      <c r="BC905" s="32"/>
      <c r="BD905" s="32"/>
      <c r="BE905" s="32"/>
      <c r="BF905" s="32"/>
      <c r="BG905" s="32"/>
      <c r="BH905" s="32"/>
      <c r="BI905" s="32"/>
      <c r="BJ905" s="32"/>
      <c r="BK905" s="32"/>
      <c r="BL905" s="32"/>
      <c r="BM905" s="32"/>
      <c r="BN905" s="32"/>
      <c r="BO905" s="32"/>
      <c r="BP905" s="32"/>
      <c r="BQ905" s="32"/>
      <c r="BR905" s="32"/>
      <c r="BS905" s="32"/>
      <c r="BT905" s="32"/>
      <c r="BU905" s="32"/>
      <c r="BV905" s="32"/>
      <c r="BW905" s="32"/>
      <c r="BX905" s="32"/>
      <c r="BY905" s="32"/>
      <c r="BZ905" s="32"/>
      <c r="CA905" s="32"/>
      <c r="CB905" s="32"/>
      <c r="CC905" s="32"/>
      <c r="CD905" s="32"/>
      <c r="CE905" s="32"/>
      <c r="CF905" s="32"/>
      <c r="CG905" s="32"/>
      <c r="CH905" s="32"/>
      <c r="CI905" s="32"/>
      <c r="CJ905" s="32"/>
      <c r="CK905" s="32"/>
      <c r="CL905" s="32"/>
      <c r="CM905" s="32"/>
      <c r="CN905" s="32"/>
      <c r="CO905" s="32"/>
      <c r="CP905" s="32"/>
      <c r="CQ905" s="32"/>
      <c r="CR905" s="32"/>
      <c r="CS905" s="32"/>
      <c r="CT905" s="32"/>
      <c r="CU905" s="32"/>
      <c r="CV905" s="32"/>
      <c r="CW905" s="32"/>
      <c r="CX905" s="32"/>
      <c r="CY905" s="32"/>
      <c r="CZ905" s="32"/>
      <c r="DA905" s="32"/>
      <c r="DB905" s="32"/>
      <c r="DC905" s="32"/>
      <c r="DD905" s="32"/>
      <c r="DE905" s="32"/>
      <c r="DF905" s="32"/>
      <c r="DG905" s="32"/>
      <c r="DH905" s="32"/>
      <c r="DI905" s="32"/>
      <c r="DJ905" s="32"/>
      <c r="DK905" s="32"/>
      <c r="DL905" s="32"/>
      <c r="DM905" s="32"/>
      <c r="DN905" s="32"/>
      <c r="DO905" s="32"/>
      <c r="DP905" s="32"/>
      <c r="DQ905" s="32"/>
      <c r="DR905" s="32"/>
      <c r="DS905" s="32"/>
      <c r="DT905" s="32"/>
      <c r="DU905" s="32"/>
      <c r="DV905" s="32"/>
      <c r="DW905" s="32"/>
      <c r="DX905" s="32"/>
      <c r="DY905" s="32"/>
      <c r="DZ905" s="32"/>
      <c r="EA905" s="32"/>
      <c r="EB905" s="32"/>
      <c r="EC905" s="32"/>
      <c r="ED905" s="32"/>
      <c r="EE905" s="32"/>
      <c r="EF905" s="32"/>
      <c r="EG905" s="32"/>
      <c r="EH905" s="32"/>
      <c r="EI905" s="32"/>
      <c r="EJ905" s="32"/>
      <c r="EK905" s="32"/>
      <c r="EL905" s="32"/>
      <c r="EM905" s="32"/>
      <c r="EN905" s="32"/>
      <c r="EO905" s="32"/>
      <c r="EP905" s="32"/>
      <c r="EQ905" s="32"/>
      <c r="ER905" s="32"/>
      <c r="ES905" s="32"/>
      <c r="ET905" s="32"/>
      <c r="EU905" s="32"/>
      <c r="EV905" s="32"/>
      <c r="EW905" s="32"/>
    </row>
    <row r="906" spans="1:153" s="22" customFormat="1" ht="40.5" customHeight="1" thickBot="1" x14ac:dyDescent="0.3">
      <c r="A906" s="346" t="s">
        <v>102</v>
      </c>
      <c r="B906" s="171"/>
      <c r="C906" s="139"/>
      <c r="D906" s="455" t="s">
        <v>130</v>
      </c>
      <c r="E906" s="456"/>
      <c r="F906" s="456"/>
      <c r="G906" s="456"/>
      <c r="H906" s="456"/>
      <c r="I906" s="457"/>
      <c r="J906" s="110"/>
      <c r="K906" s="41"/>
      <c r="L906" s="41"/>
      <c r="M906" s="4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/>
      <c r="AX906" s="31"/>
      <c r="AY906" s="31"/>
      <c r="AZ906" s="31"/>
      <c r="BA906" s="31"/>
      <c r="BB906" s="31"/>
      <c r="BC906" s="31"/>
      <c r="BD906" s="31"/>
      <c r="BE906" s="31"/>
      <c r="BF906" s="31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  <c r="BT906" s="31"/>
      <c r="BU906" s="31"/>
      <c r="BV906" s="31"/>
      <c r="BW906" s="31"/>
      <c r="BX906" s="31"/>
      <c r="BY906" s="31"/>
      <c r="BZ906" s="31"/>
      <c r="CA906" s="31"/>
      <c r="CB906" s="31"/>
      <c r="CC906" s="31"/>
      <c r="CD906" s="31"/>
      <c r="CE906" s="31"/>
      <c r="CF906" s="31"/>
      <c r="CG906" s="31"/>
      <c r="CH906" s="31"/>
      <c r="CI906" s="31"/>
      <c r="CJ906" s="31"/>
      <c r="CK906" s="31"/>
      <c r="CL906" s="31"/>
      <c r="CM906" s="31"/>
      <c r="CN906" s="31"/>
      <c r="CO906" s="31"/>
      <c r="CP906" s="31"/>
      <c r="CQ906" s="31"/>
      <c r="CR906" s="31"/>
      <c r="CS906" s="31"/>
      <c r="CT906" s="31"/>
      <c r="CU906" s="31"/>
      <c r="CV906" s="31"/>
      <c r="CW906" s="31"/>
      <c r="CX906" s="31"/>
      <c r="CY906" s="31"/>
      <c r="CZ906" s="31"/>
      <c r="DA906" s="31"/>
      <c r="DB906" s="31"/>
      <c r="DC906" s="31"/>
      <c r="DD906" s="31"/>
      <c r="DE906" s="31"/>
      <c r="DF906" s="31"/>
      <c r="DG906" s="31"/>
      <c r="DH906" s="31"/>
      <c r="DI906" s="31"/>
      <c r="DJ906" s="31"/>
      <c r="DK906" s="31"/>
      <c r="DL906" s="31"/>
      <c r="DM906" s="31"/>
      <c r="DN906" s="31"/>
      <c r="DO906" s="31"/>
      <c r="DP906" s="31"/>
      <c r="DQ906" s="31"/>
      <c r="DR906" s="31"/>
      <c r="DS906" s="31"/>
      <c r="DT906" s="31"/>
      <c r="DU906" s="31"/>
      <c r="DV906" s="31"/>
      <c r="DW906" s="31"/>
      <c r="DX906" s="31"/>
      <c r="DY906" s="31"/>
      <c r="DZ906" s="31"/>
      <c r="EA906" s="31"/>
      <c r="EB906" s="31"/>
      <c r="EC906" s="31"/>
      <c r="ED906" s="31"/>
      <c r="EE906" s="31"/>
      <c r="EF906" s="31"/>
      <c r="EG906" s="31"/>
      <c r="EH906" s="31"/>
      <c r="EI906" s="31"/>
      <c r="EJ906" s="31"/>
      <c r="EK906" s="31"/>
      <c r="EL906" s="31"/>
      <c r="EM906" s="31"/>
      <c r="EN906" s="31"/>
      <c r="EO906" s="31"/>
      <c r="EP906" s="31"/>
      <c r="EQ906" s="31"/>
      <c r="ER906" s="31"/>
      <c r="ES906" s="31"/>
      <c r="ET906" s="31"/>
      <c r="EU906" s="31"/>
      <c r="EV906" s="31"/>
      <c r="EW906" s="31"/>
    </row>
    <row r="907" spans="1:153" s="19" customFormat="1" ht="15.75" customHeight="1" x14ac:dyDescent="0.25">
      <c r="A907" s="353"/>
      <c r="B907" s="21"/>
      <c r="C907" s="21"/>
      <c r="D907" s="20"/>
      <c r="E907" s="174"/>
      <c r="F907" s="214"/>
      <c r="G907" s="174"/>
      <c r="H907" s="174"/>
      <c r="I907" s="174"/>
      <c r="J907" s="49"/>
      <c r="K907" s="49"/>
      <c r="L907" s="49"/>
      <c r="M907" s="4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</row>
    <row r="908" spans="1:153" s="14" customFormat="1" ht="18" x14ac:dyDescent="0.2">
      <c r="A908" s="346" t="s">
        <v>991</v>
      </c>
      <c r="B908" s="18"/>
      <c r="C908" s="18"/>
      <c r="D908" s="18"/>
      <c r="E908" s="56"/>
      <c r="F908" s="207"/>
      <c r="G908" s="43"/>
      <c r="H908" s="43"/>
      <c r="I908" s="43"/>
      <c r="J908" s="43"/>
      <c r="K908" s="43"/>
      <c r="L908" s="43"/>
      <c r="M908" s="43"/>
      <c r="N908" s="32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F908" s="32"/>
      <c r="AG908" s="32"/>
      <c r="AH908" s="32"/>
      <c r="AI908" s="32"/>
      <c r="AJ908" s="32"/>
      <c r="AK908" s="32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32"/>
      <c r="BB908" s="32"/>
      <c r="BC908" s="32"/>
      <c r="BD908" s="32"/>
      <c r="BE908" s="32"/>
      <c r="BF908" s="32"/>
      <c r="BG908" s="32"/>
      <c r="BH908" s="32"/>
      <c r="BI908" s="32"/>
      <c r="BJ908" s="32"/>
      <c r="BK908" s="32"/>
      <c r="BL908" s="32"/>
      <c r="BM908" s="32"/>
      <c r="BN908" s="32"/>
      <c r="BO908" s="32"/>
      <c r="BP908" s="32"/>
      <c r="BQ908" s="32"/>
      <c r="BR908" s="32"/>
      <c r="BS908" s="32"/>
      <c r="BT908" s="32"/>
      <c r="BU908" s="32"/>
      <c r="BV908" s="32"/>
      <c r="BW908" s="32"/>
      <c r="BX908" s="32"/>
      <c r="BY908" s="32"/>
      <c r="BZ908" s="32"/>
      <c r="CA908" s="32"/>
      <c r="CB908" s="32"/>
      <c r="CC908" s="32"/>
      <c r="CD908" s="32"/>
      <c r="CE908" s="32"/>
      <c r="CF908" s="32"/>
      <c r="CG908" s="32"/>
      <c r="CH908" s="32"/>
      <c r="CI908" s="32"/>
      <c r="CJ908" s="32"/>
      <c r="CK908" s="32"/>
      <c r="CL908" s="32"/>
      <c r="CM908" s="32"/>
      <c r="CN908" s="32"/>
      <c r="CO908" s="32"/>
      <c r="CP908" s="32"/>
      <c r="CQ908" s="32"/>
      <c r="CR908" s="32"/>
      <c r="CS908" s="32"/>
      <c r="CT908" s="32"/>
      <c r="CU908" s="32"/>
      <c r="CV908" s="32"/>
      <c r="CW908" s="32"/>
      <c r="CX908" s="32"/>
      <c r="CY908" s="32"/>
      <c r="CZ908" s="32"/>
      <c r="DA908" s="32"/>
      <c r="DB908" s="32"/>
      <c r="DC908" s="32"/>
      <c r="DD908" s="32"/>
      <c r="DE908" s="32"/>
      <c r="DF908" s="32"/>
      <c r="DG908" s="32"/>
      <c r="DH908" s="32"/>
      <c r="DI908" s="32"/>
      <c r="DJ908" s="32"/>
      <c r="DK908" s="32"/>
      <c r="DL908" s="32"/>
      <c r="DM908" s="32"/>
      <c r="DN908" s="32"/>
      <c r="DO908" s="32"/>
      <c r="DP908" s="32"/>
      <c r="DQ908" s="32"/>
      <c r="DR908" s="32"/>
      <c r="DS908" s="32"/>
      <c r="DT908" s="32"/>
      <c r="DU908" s="32"/>
      <c r="DV908" s="32"/>
      <c r="DW908" s="32"/>
      <c r="DX908" s="32"/>
      <c r="DY908" s="32"/>
      <c r="DZ908" s="32"/>
      <c r="EA908" s="32"/>
      <c r="EB908" s="32"/>
      <c r="EC908" s="32"/>
      <c r="ED908" s="32"/>
      <c r="EE908" s="32"/>
      <c r="EF908" s="32"/>
      <c r="EG908" s="32"/>
      <c r="EH908" s="32"/>
      <c r="EI908" s="32"/>
      <c r="EJ908" s="32"/>
      <c r="EK908" s="32"/>
      <c r="EL908" s="32"/>
      <c r="EM908" s="32"/>
      <c r="EN908" s="32"/>
      <c r="EO908" s="32"/>
      <c r="EP908" s="32"/>
      <c r="EQ908" s="32"/>
      <c r="ER908" s="32"/>
      <c r="ES908" s="32"/>
      <c r="ET908" s="32"/>
      <c r="EU908" s="32"/>
      <c r="EV908" s="32"/>
      <c r="EW908" s="32"/>
    </row>
    <row r="909" spans="1:153" s="14" customFormat="1" ht="18" x14ac:dyDescent="0.25">
      <c r="A909" s="346" t="s">
        <v>28</v>
      </c>
      <c r="B909" s="16"/>
      <c r="C909" s="16"/>
      <c r="D909" s="15"/>
      <c r="E909" s="56"/>
      <c r="F909" s="207"/>
      <c r="G909" s="43"/>
      <c r="H909" s="43"/>
      <c r="I909" s="43"/>
      <c r="J909" s="43"/>
      <c r="K909" s="43"/>
      <c r="L909" s="43"/>
      <c r="M909" s="43"/>
      <c r="N909" s="32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F909" s="32"/>
      <c r="AG909" s="32"/>
      <c r="AH909" s="32"/>
      <c r="AI909" s="32"/>
      <c r="AJ909" s="32"/>
      <c r="AK909" s="32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32"/>
      <c r="BB909" s="32"/>
      <c r="BC909" s="32"/>
      <c r="BD909" s="32"/>
      <c r="BE909" s="32"/>
      <c r="BF909" s="32"/>
      <c r="BG909" s="32"/>
      <c r="BH909" s="32"/>
      <c r="BI909" s="32"/>
      <c r="BJ909" s="32"/>
      <c r="BK909" s="32"/>
      <c r="BL909" s="32"/>
      <c r="BM909" s="32"/>
      <c r="BN909" s="32"/>
      <c r="BO909" s="32"/>
      <c r="BP909" s="32"/>
      <c r="BQ909" s="32"/>
      <c r="BR909" s="32"/>
      <c r="BS909" s="32"/>
      <c r="BT909" s="32"/>
      <c r="BU909" s="32"/>
      <c r="BV909" s="32"/>
      <c r="BW909" s="32"/>
      <c r="BX909" s="32"/>
      <c r="BY909" s="32"/>
      <c r="BZ909" s="32"/>
      <c r="CA909" s="32"/>
      <c r="CB909" s="32"/>
      <c r="CC909" s="32"/>
      <c r="CD909" s="32"/>
      <c r="CE909" s="32"/>
      <c r="CF909" s="32"/>
      <c r="CG909" s="32"/>
      <c r="CH909" s="32"/>
      <c r="CI909" s="32"/>
      <c r="CJ909" s="32"/>
      <c r="CK909" s="32"/>
      <c r="CL909" s="32"/>
      <c r="CM909" s="32"/>
      <c r="CN909" s="32"/>
      <c r="CO909" s="32"/>
      <c r="CP909" s="32"/>
      <c r="CQ909" s="32"/>
      <c r="CR909" s="32"/>
      <c r="CS909" s="32"/>
      <c r="CT909" s="32"/>
      <c r="CU909" s="32"/>
      <c r="CV909" s="32"/>
      <c r="CW909" s="32"/>
      <c r="CX909" s="32"/>
      <c r="CY909" s="32"/>
      <c r="CZ909" s="32"/>
      <c r="DA909" s="32"/>
      <c r="DB909" s="32"/>
      <c r="DC909" s="32"/>
      <c r="DD909" s="32"/>
      <c r="DE909" s="32"/>
      <c r="DF909" s="32"/>
      <c r="DG909" s="32"/>
      <c r="DH909" s="32"/>
      <c r="DI909" s="32"/>
      <c r="DJ909" s="32"/>
      <c r="DK909" s="32"/>
      <c r="DL909" s="32"/>
      <c r="DM909" s="32"/>
      <c r="DN909" s="32"/>
      <c r="DO909" s="32"/>
      <c r="DP909" s="32"/>
      <c r="DQ909" s="32"/>
      <c r="DR909" s="32"/>
      <c r="DS909" s="32"/>
      <c r="DT909" s="32"/>
      <c r="DU909" s="32"/>
      <c r="DV909" s="32"/>
      <c r="DW909" s="32"/>
      <c r="DX909" s="32"/>
      <c r="DY909" s="32"/>
      <c r="DZ909" s="32"/>
      <c r="EA909" s="32"/>
      <c r="EB909" s="32"/>
      <c r="EC909" s="32"/>
      <c r="ED909" s="32"/>
      <c r="EE909" s="32"/>
      <c r="EF909" s="32"/>
      <c r="EG909" s="32"/>
      <c r="EH909" s="32"/>
      <c r="EI909" s="32"/>
      <c r="EJ909" s="32"/>
      <c r="EK909" s="32"/>
      <c r="EL909" s="32"/>
      <c r="EM909" s="32"/>
      <c r="EN909" s="32"/>
      <c r="EO909" s="32"/>
      <c r="EP909" s="32"/>
      <c r="EQ909" s="32"/>
      <c r="ER909" s="32"/>
      <c r="ES909" s="32"/>
      <c r="ET909" s="32"/>
      <c r="EU909" s="32"/>
      <c r="EV909" s="32"/>
      <c r="EW909" s="32"/>
    </row>
    <row r="910" spans="1:153" s="14" customFormat="1" ht="12.6" customHeight="1" x14ac:dyDescent="0.25">
      <c r="A910" s="346"/>
      <c r="B910" s="16"/>
      <c r="C910" s="16"/>
      <c r="D910" s="15"/>
      <c r="E910" s="56"/>
      <c r="F910" s="207"/>
      <c r="G910" s="43"/>
      <c r="H910" s="43"/>
      <c r="I910" s="43"/>
      <c r="J910" s="43"/>
      <c r="K910" s="43"/>
      <c r="L910" s="43"/>
      <c r="M910" s="43"/>
      <c r="N910" s="32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F910" s="32"/>
      <c r="AG910" s="32"/>
      <c r="AH910" s="32"/>
      <c r="AI910" s="32"/>
      <c r="AJ910" s="32"/>
      <c r="AK910" s="32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32"/>
      <c r="BB910" s="32"/>
      <c r="BC910" s="32"/>
      <c r="BD910" s="32"/>
      <c r="BE910" s="32"/>
      <c r="BF910" s="32"/>
      <c r="BG910" s="32"/>
      <c r="BH910" s="32"/>
      <c r="BI910" s="32"/>
      <c r="BJ910" s="32"/>
      <c r="BK910" s="32"/>
      <c r="BL910" s="32"/>
      <c r="BM910" s="32"/>
      <c r="BN910" s="32"/>
      <c r="BO910" s="32"/>
      <c r="BP910" s="32"/>
      <c r="BQ910" s="32"/>
      <c r="BR910" s="32"/>
      <c r="BS910" s="32"/>
      <c r="BT910" s="32"/>
      <c r="BU910" s="32"/>
      <c r="BV910" s="32"/>
      <c r="BW910" s="32"/>
      <c r="BX910" s="32"/>
      <c r="BY910" s="32"/>
      <c r="BZ910" s="32"/>
      <c r="CA910" s="32"/>
      <c r="CB910" s="32"/>
      <c r="CC910" s="32"/>
      <c r="CD910" s="32"/>
      <c r="CE910" s="32"/>
      <c r="CF910" s="32"/>
      <c r="CG910" s="32"/>
      <c r="CH910" s="32"/>
      <c r="CI910" s="32"/>
      <c r="CJ910" s="32"/>
      <c r="CK910" s="32"/>
      <c r="CL910" s="32"/>
      <c r="CM910" s="32"/>
      <c r="CN910" s="32"/>
      <c r="CO910" s="32"/>
      <c r="CP910" s="32"/>
      <c r="CQ910" s="32"/>
      <c r="CR910" s="32"/>
      <c r="CS910" s="32"/>
      <c r="CT910" s="32"/>
      <c r="CU910" s="32"/>
      <c r="CV910" s="32"/>
      <c r="CW910" s="32"/>
      <c r="CX910" s="32"/>
      <c r="CY910" s="32"/>
      <c r="CZ910" s="32"/>
      <c r="DA910" s="32"/>
      <c r="DB910" s="32"/>
      <c r="DC910" s="32"/>
      <c r="DD910" s="32"/>
      <c r="DE910" s="32"/>
      <c r="DF910" s="32"/>
      <c r="DG910" s="32"/>
      <c r="DH910" s="32"/>
      <c r="DI910" s="32"/>
      <c r="DJ910" s="32"/>
      <c r="DK910" s="32"/>
      <c r="DL910" s="32"/>
      <c r="DM910" s="32"/>
      <c r="DN910" s="32"/>
      <c r="DO910" s="32"/>
      <c r="DP910" s="32"/>
      <c r="DQ910" s="32"/>
      <c r="DR910" s="32"/>
      <c r="DS910" s="32"/>
      <c r="DT910" s="32"/>
      <c r="DU910" s="32"/>
      <c r="DV910" s="32"/>
      <c r="DW910" s="32"/>
      <c r="DX910" s="32"/>
      <c r="DY910" s="32"/>
      <c r="DZ910" s="32"/>
      <c r="EA910" s="32"/>
      <c r="EB910" s="32"/>
      <c r="EC910" s="32"/>
      <c r="ED910" s="32"/>
      <c r="EE910" s="32"/>
      <c r="EF910" s="32"/>
      <c r="EG910" s="32"/>
      <c r="EH910" s="32"/>
      <c r="EI910" s="32"/>
      <c r="EJ910" s="32"/>
      <c r="EK910" s="32"/>
      <c r="EL910" s="32"/>
      <c r="EM910" s="32"/>
      <c r="EN910" s="32"/>
      <c r="EO910" s="32"/>
      <c r="EP910" s="32"/>
      <c r="EQ910" s="32"/>
      <c r="ER910" s="32"/>
      <c r="ES910" s="32"/>
      <c r="ET910" s="32"/>
      <c r="EU910" s="32"/>
      <c r="EV910" s="32"/>
      <c r="EW910" s="32"/>
    </row>
    <row r="911" spans="1:153" s="14" customFormat="1" ht="18.75" thickBot="1" x14ac:dyDescent="0.3">
      <c r="A911" s="354"/>
      <c r="B911" s="16"/>
      <c r="C911" s="16"/>
      <c r="D911" s="15"/>
      <c r="E911" s="56"/>
      <c r="F911" s="207"/>
      <c r="G911" s="43"/>
      <c r="H911" s="43"/>
      <c r="I911" s="43"/>
      <c r="J911" s="43"/>
      <c r="K911" s="43"/>
      <c r="L911" s="43"/>
      <c r="M911" s="43"/>
      <c r="N911" s="32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F911" s="32"/>
      <c r="AG911" s="32"/>
      <c r="AH911" s="32"/>
      <c r="AI911" s="32"/>
      <c r="AJ911" s="32"/>
      <c r="AK911" s="32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32"/>
      <c r="BB911" s="32"/>
      <c r="BC911" s="32"/>
      <c r="BD911" s="32"/>
      <c r="BE911" s="32"/>
      <c r="BF911" s="32"/>
      <c r="BG911" s="32"/>
      <c r="BH911" s="32"/>
      <c r="BI911" s="32"/>
      <c r="BJ911" s="32"/>
      <c r="BK911" s="32"/>
      <c r="BL911" s="32"/>
      <c r="BM911" s="32"/>
      <c r="BN911" s="32"/>
      <c r="BO911" s="32"/>
      <c r="BP911" s="32"/>
      <c r="BQ911" s="32"/>
      <c r="BR911" s="32"/>
      <c r="BS911" s="32"/>
      <c r="BT911" s="32"/>
      <c r="BU911" s="32"/>
      <c r="BV911" s="32"/>
      <c r="BW911" s="32"/>
      <c r="BX911" s="32"/>
      <c r="BY911" s="32"/>
      <c r="BZ911" s="32"/>
      <c r="CA911" s="32"/>
      <c r="CB911" s="32"/>
      <c r="CC911" s="32"/>
      <c r="CD911" s="32"/>
      <c r="CE911" s="32"/>
      <c r="CF911" s="32"/>
      <c r="CG911" s="32"/>
      <c r="CH911" s="32"/>
      <c r="CI911" s="32"/>
      <c r="CJ911" s="32"/>
      <c r="CK911" s="32"/>
      <c r="CL911" s="32"/>
      <c r="CM911" s="32"/>
      <c r="CN911" s="32"/>
      <c r="CO911" s="32"/>
      <c r="CP911" s="32"/>
      <c r="CQ911" s="32"/>
      <c r="CR911" s="32"/>
      <c r="CS911" s="32"/>
      <c r="CT911" s="32"/>
      <c r="CU911" s="32"/>
      <c r="CV911" s="32"/>
      <c r="CW911" s="32"/>
      <c r="CX911" s="32"/>
      <c r="CY911" s="32"/>
      <c r="CZ911" s="32"/>
      <c r="DA911" s="32"/>
      <c r="DB911" s="32"/>
      <c r="DC911" s="32"/>
      <c r="DD911" s="32"/>
      <c r="DE911" s="32"/>
      <c r="DF911" s="32"/>
      <c r="DG911" s="32"/>
      <c r="DH911" s="32"/>
      <c r="DI911" s="32"/>
      <c r="DJ911" s="32"/>
      <c r="DK911" s="32"/>
      <c r="DL911" s="32"/>
      <c r="DM911" s="32"/>
      <c r="DN911" s="32"/>
      <c r="DO911" s="32"/>
      <c r="DP911" s="32"/>
      <c r="DQ911" s="32"/>
      <c r="DR911" s="32"/>
      <c r="DS911" s="32"/>
      <c r="DT911" s="32"/>
      <c r="DU911" s="32"/>
      <c r="DV911" s="32"/>
      <c r="DW911" s="32"/>
      <c r="DX911" s="32"/>
      <c r="DY911" s="32"/>
      <c r="DZ911" s="32"/>
      <c r="EA911" s="32"/>
      <c r="EB911" s="32"/>
      <c r="EC911" s="32"/>
      <c r="ED911" s="32"/>
      <c r="EE911" s="32"/>
      <c r="EF911" s="32"/>
      <c r="EG911" s="32"/>
      <c r="EH911" s="32"/>
      <c r="EI911" s="32"/>
      <c r="EJ911" s="32"/>
      <c r="EK911" s="32"/>
      <c r="EL911" s="32"/>
      <c r="EM911" s="32"/>
      <c r="EN911" s="32"/>
      <c r="EO911" s="32"/>
      <c r="EP911" s="32"/>
      <c r="EQ911" s="32"/>
      <c r="ER911" s="32"/>
      <c r="ES911" s="32"/>
      <c r="ET911" s="32"/>
      <c r="EU911" s="32"/>
      <c r="EV911" s="32"/>
      <c r="EW911" s="32"/>
    </row>
    <row r="912" spans="1:153" s="3" customFormat="1" ht="32.450000000000003" customHeight="1" x14ac:dyDescent="0.2">
      <c r="A912" s="458" t="s">
        <v>27</v>
      </c>
      <c r="B912" s="440" t="s">
        <v>26</v>
      </c>
      <c r="C912" s="440" t="s">
        <v>25</v>
      </c>
      <c r="D912" s="440" t="s">
        <v>24</v>
      </c>
      <c r="E912" s="440" t="s">
        <v>23</v>
      </c>
      <c r="F912" s="461" t="s">
        <v>22</v>
      </c>
      <c r="G912" s="440" t="s">
        <v>1247</v>
      </c>
      <c r="H912" s="172" t="s">
        <v>21</v>
      </c>
      <c r="I912" s="172" t="s">
        <v>20</v>
      </c>
      <c r="J912" s="172" t="s">
        <v>19</v>
      </c>
      <c r="K912" s="172" t="s">
        <v>101</v>
      </c>
      <c r="L912" s="440" t="s">
        <v>18</v>
      </c>
      <c r="M912" s="442"/>
    </row>
    <row r="913" spans="1:153" s="3" customFormat="1" ht="30" customHeight="1" thickBot="1" x14ac:dyDescent="0.25">
      <c r="A913" s="459"/>
      <c r="B913" s="460"/>
      <c r="C913" s="460"/>
      <c r="D913" s="460"/>
      <c r="E913" s="460"/>
      <c r="F913" s="462"/>
      <c r="G913" s="460"/>
      <c r="H913" s="68" t="s">
        <v>1163</v>
      </c>
      <c r="I913" s="68" t="s">
        <v>1162</v>
      </c>
      <c r="J913" s="68" t="s">
        <v>96</v>
      </c>
      <c r="K913" s="68" t="s">
        <v>97</v>
      </c>
      <c r="L913" s="173" t="s">
        <v>1083</v>
      </c>
      <c r="M913" s="69" t="s">
        <v>17</v>
      </c>
    </row>
    <row r="914" spans="1:153" s="12" customFormat="1" ht="25.9" customHeight="1" x14ac:dyDescent="0.25">
      <c r="A914" s="347" t="s">
        <v>16</v>
      </c>
      <c r="B914" s="463" t="s">
        <v>15</v>
      </c>
      <c r="C914" s="464"/>
      <c r="D914" s="464"/>
      <c r="E914" s="464"/>
      <c r="F914" s="465"/>
      <c r="G914" s="66"/>
      <c r="H914" s="66"/>
      <c r="I914" s="66"/>
      <c r="J914" s="66"/>
      <c r="K914" s="66"/>
      <c r="L914" s="66"/>
      <c r="M914" s="67"/>
      <c r="N914" s="33"/>
      <c r="O914" s="33"/>
      <c r="P914" s="33"/>
      <c r="Q914" s="33"/>
      <c r="R914" s="33"/>
      <c r="S914" s="33"/>
      <c r="T914" s="33"/>
      <c r="U914" s="33"/>
      <c r="V914" s="33"/>
      <c r="W914" s="33"/>
      <c r="X914" s="33"/>
      <c r="Y914" s="33"/>
      <c r="Z914" s="33"/>
      <c r="AA914" s="33"/>
      <c r="AB914" s="33"/>
      <c r="AC914" s="33"/>
      <c r="AD914" s="33"/>
      <c r="AE914" s="33"/>
      <c r="AF914" s="33"/>
      <c r="AG914" s="33"/>
      <c r="AH914" s="33"/>
      <c r="AI914" s="33"/>
      <c r="AJ914" s="33"/>
      <c r="AK914" s="33"/>
      <c r="AL914" s="33"/>
      <c r="AM914" s="33"/>
      <c r="AN914" s="33"/>
      <c r="AO914" s="33"/>
      <c r="AP914" s="33"/>
      <c r="AQ914" s="33"/>
      <c r="AR914" s="33"/>
      <c r="AS914" s="33"/>
      <c r="AT914" s="33"/>
      <c r="AU914" s="33"/>
      <c r="AV914" s="33"/>
      <c r="AW914" s="33"/>
      <c r="AX914" s="33"/>
      <c r="AY914" s="33"/>
      <c r="AZ914" s="33"/>
      <c r="BA914" s="33"/>
      <c r="BB914" s="33"/>
      <c r="BC914" s="33"/>
      <c r="BD914" s="33"/>
      <c r="BE914" s="33"/>
      <c r="BF914" s="33"/>
      <c r="BG914" s="33"/>
      <c r="BH914" s="33"/>
      <c r="BI914" s="33"/>
      <c r="BJ914" s="33"/>
      <c r="BK914" s="33"/>
      <c r="BL914" s="33"/>
      <c r="BM914" s="33"/>
      <c r="BN914" s="33"/>
      <c r="BO914" s="33"/>
      <c r="BP914" s="33"/>
      <c r="BQ914" s="33"/>
      <c r="BR914" s="33"/>
      <c r="BS914" s="33"/>
      <c r="BT914" s="33"/>
      <c r="BU914" s="33"/>
      <c r="BV914" s="33"/>
      <c r="BW914" s="33"/>
      <c r="BX914" s="33"/>
      <c r="BY914" s="33"/>
      <c r="BZ914" s="33"/>
      <c r="CA914" s="33"/>
      <c r="CB914" s="33"/>
      <c r="CC914" s="33"/>
      <c r="CD914" s="33"/>
      <c r="CE914" s="33"/>
      <c r="CF914" s="33"/>
      <c r="CG914" s="33"/>
      <c r="CH914" s="33"/>
      <c r="CI914" s="33"/>
      <c r="CJ914" s="33"/>
      <c r="CK914" s="33"/>
      <c r="CL914" s="33"/>
      <c r="CM914" s="33"/>
      <c r="CN914" s="33"/>
      <c r="CO914" s="33"/>
      <c r="CP914" s="33"/>
      <c r="CQ914" s="33"/>
      <c r="CR914" s="33"/>
      <c r="CS914" s="33"/>
      <c r="CT914" s="33"/>
      <c r="CU914" s="33"/>
      <c r="CV914" s="33"/>
      <c r="CW914" s="33"/>
      <c r="CX914" s="33"/>
      <c r="CY914" s="33"/>
      <c r="CZ914" s="33"/>
      <c r="DA914" s="33"/>
      <c r="DB914" s="33"/>
      <c r="DC914" s="33"/>
      <c r="DD914" s="33"/>
      <c r="DE914" s="33"/>
      <c r="DF914" s="33"/>
      <c r="DG914" s="33"/>
      <c r="DH914" s="33"/>
      <c r="DI914" s="33"/>
      <c r="DJ914" s="33"/>
      <c r="DK914" s="33"/>
      <c r="DL914" s="33"/>
      <c r="DM914" s="33"/>
      <c r="DN914" s="33"/>
      <c r="DO914" s="33"/>
      <c r="DP914" s="33"/>
      <c r="DQ914" s="33"/>
      <c r="DR914" s="33"/>
      <c r="DS914" s="33"/>
      <c r="DT914" s="33"/>
      <c r="DU914" s="33"/>
      <c r="DV914" s="33"/>
      <c r="DW914" s="33"/>
      <c r="DX914" s="33"/>
      <c r="DY914" s="33"/>
      <c r="DZ914" s="33"/>
      <c r="EA914" s="33"/>
      <c r="EB914" s="33"/>
      <c r="EC914" s="33"/>
      <c r="ED914" s="33"/>
      <c r="EE914" s="33"/>
      <c r="EF914" s="33"/>
      <c r="EG914" s="33"/>
      <c r="EH914" s="33"/>
      <c r="EI914" s="33"/>
      <c r="EJ914" s="33"/>
      <c r="EK914" s="33"/>
      <c r="EL914" s="33"/>
      <c r="EM914" s="33"/>
      <c r="EN914" s="33"/>
      <c r="EO914" s="33"/>
      <c r="EP914" s="33"/>
      <c r="EQ914" s="33"/>
      <c r="ER914" s="33"/>
      <c r="ES914" s="33"/>
      <c r="ET914" s="33"/>
      <c r="EU914" s="33"/>
      <c r="EV914" s="33"/>
      <c r="EW914" s="33"/>
    </row>
    <row r="915" spans="1:153" s="11" customFormat="1" ht="21.75" customHeight="1" x14ac:dyDescent="0.25">
      <c r="A915" s="348" t="s">
        <v>14</v>
      </c>
      <c r="B915" s="8" t="s">
        <v>13</v>
      </c>
      <c r="C915" s="8"/>
      <c r="D915" s="9"/>
      <c r="E915" s="40"/>
      <c r="F915" s="210"/>
      <c r="G915" s="40"/>
      <c r="H915" s="40"/>
      <c r="I915" s="40"/>
      <c r="J915" s="47"/>
      <c r="K915" s="47"/>
      <c r="L915" s="40"/>
      <c r="M915" s="64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  <c r="CK915" s="6"/>
      <c r="CL915" s="6"/>
      <c r="CM915" s="6"/>
      <c r="CN915" s="6"/>
      <c r="CO915" s="6"/>
      <c r="CP915" s="6"/>
      <c r="CQ915" s="6"/>
      <c r="CR915" s="6"/>
      <c r="CS915" s="6"/>
      <c r="CT915" s="6"/>
      <c r="CU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  <c r="EB915" s="6"/>
      <c r="EC915" s="6"/>
      <c r="ED915" s="6"/>
      <c r="EE915" s="6"/>
      <c r="EF915" s="6"/>
      <c r="EG915" s="6"/>
      <c r="EH915" s="6"/>
      <c r="EI915" s="6"/>
      <c r="EJ915" s="6"/>
      <c r="EK915" s="6"/>
      <c r="EL915" s="6"/>
      <c r="EM915" s="6"/>
      <c r="EN915" s="6"/>
      <c r="EO915" s="6"/>
      <c r="EP915" s="6"/>
      <c r="EQ915" s="6"/>
      <c r="ER915" s="6"/>
      <c r="ES915" s="6"/>
      <c r="ET915" s="6"/>
      <c r="EU915" s="6"/>
      <c r="EV915" s="6"/>
      <c r="EW915" s="6"/>
    </row>
    <row r="916" spans="1:153" s="10" customFormat="1" ht="23.1" customHeight="1" x14ac:dyDescent="0.25">
      <c r="A916" s="348" t="s">
        <v>12</v>
      </c>
      <c r="B916" s="76" t="s">
        <v>11</v>
      </c>
      <c r="C916" s="76" t="s">
        <v>1178</v>
      </c>
      <c r="D916" s="9" t="s">
        <v>3</v>
      </c>
      <c r="E916" s="40">
        <v>1</v>
      </c>
      <c r="F916" s="210">
        <f>G916/E916</f>
        <v>54.329000000000001</v>
      </c>
      <c r="G916" s="379">
        <f>54329/1000</f>
        <v>54.329000000000001</v>
      </c>
      <c r="H916" s="379">
        <f>G916</f>
        <v>54.329000000000001</v>
      </c>
      <c r="I916" s="382"/>
      <c r="J916" s="382"/>
      <c r="K916" s="382"/>
      <c r="L916" s="379">
        <f>H916</f>
        <v>54.329000000000001</v>
      </c>
      <c r="M916" s="62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  <c r="CK916" s="6"/>
      <c r="CL916" s="6"/>
      <c r="CM916" s="6"/>
      <c r="CN916" s="6"/>
      <c r="CO916" s="6"/>
      <c r="CP916" s="6"/>
      <c r="CQ916" s="6"/>
      <c r="CR916" s="6"/>
      <c r="CS916" s="6"/>
      <c r="CT916" s="6"/>
      <c r="CU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  <c r="EB916" s="6"/>
      <c r="EC916" s="6"/>
      <c r="ED916" s="6"/>
      <c r="EE916" s="6"/>
      <c r="EF916" s="6"/>
      <c r="EG916" s="6"/>
      <c r="EH916" s="6"/>
      <c r="EI916" s="6"/>
      <c r="EJ916" s="6"/>
      <c r="EK916" s="6"/>
      <c r="EL916" s="6"/>
      <c r="EM916" s="6"/>
      <c r="EN916" s="6"/>
      <c r="EO916" s="6"/>
      <c r="EP916" s="6"/>
      <c r="EQ916" s="6"/>
      <c r="ER916" s="6"/>
      <c r="ES916" s="6"/>
      <c r="ET916" s="6"/>
      <c r="EU916" s="6"/>
      <c r="EV916" s="6"/>
      <c r="EW916" s="6"/>
    </row>
    <row r="917" spans="1:153" s="10" customFormat="1" ht="34.5" customHeight="1" x14ac:dyDescent="0.25">
      <c r="A917" s="348" t="s">
        <v>10</v>
      </c>
      <c r="B917" s="179" t="s">
        <v>9</v>
      </c>
      <c r="C917" s="76" t="s">
        <v>1177</v>
      </c>
      <c r="D917" s="9" t="s">
        <v>2</v>
      </c>
      <c r="E917" s="40">
        <v>5425</v>
      </c>
      <c r="F917" s="210">
        <f t="shared" ref="F917:F919" si="72">G917/E917</f>
        <v>9.9873179723502306E-2</v>
      </c>
      <c r="G917" s="379">
        <f>541812/1000</f>
        <v>541.81200000000001</v>
      </c>
      <c r="H917" s="379">
        <f t="shared" ref="H917:H919" si="73">G917</f>
        <v>541.81200000000001</v>
      </c>
      <c r="I917" s="382"/>
      <c r="J917" s="379"/>
      <c r="K917" s="382"/>
      <c r="L917" s="379">
        <f t="shared" ref="L917:L919" si="74">H917</f>
        <v>541.81200000000001</v>
      </c>
      <c r="M917" s="62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  <c r="CK917" s="6"/>
      <c r="CL917" s="6"/>
      <c r="CM917" s="6"/>
      <c r="CN917" s="6"/>
      <c r="CO917" s="6"/>
      <c r="CP917" s="6"/>
      <c r="CQ917" s="6"/>
      <c r="CR917" s="6"/>
      <c r="CS917" s="6"/>
      <c r="CT917" s="6"/>
      <c r="CU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  <c r="EB917" s="6"/>
      <c r="EC917" s="6"/>
      <c r="ED917" s="6"/>
      <c r="EE917" s="6"/>
      <c r="EF917" s="6"/>
      <c r="EG917" s="6"/>
      <c r="EH917" s="6"/>
      <c r="EI917" s="6"/>
      <c r="EJ917" s="6"/>
      <c r="EK917" s="6"/>
      <c r="EL917" s="6"/>
      <c r="EM917" s="6"/>
      <c r="EN917" s="6"/>
      <c r="EO917" s="6"/>
      <c r="EP917" s="6"/>
      <c r="EQ917" s="6"/>
      <c r="ER917" s="6"/>
      <c r="ES917" s="6"/>
      <c r="ET917" s="6"/>
      <c r="EU917" s="6"/>
      <c r="EV917" s="6"/>
      <c r="EW917" s="6"/>
    </row>
    <row r="918" spans="1:153" s="10" customFormat="1" ht="21" customHeight="1" x14ac:dyDescent="0.25">
      <c r="A918" s="348" t="s">
        <v>8</v>
      </c>
      <c r="B918" s="179" t="s">
        <v>4</v>
      </c>
      <c r="C918" s="76" t="s">
        <v>1179</v>
      </c>
      <c r="D918" s="9" t="s">
        <v>3</v>
      </c>
      <c r="E918" s="40">
        <v>1</v>
      </c>
      <c r="F918" s="210">
        <f t="shared" si="72"/>
        <v>47.887999999999998</v>
      </c>
      <c r="G918" s="379">
        <f>47888/1000</f>
        <v>47.887999999999998</v>
      </c>
      <c r="H918" s="379">
        <f t="shared" si="73"/>
        <v>47.887999999999998</v>
      </c>
      <c r="I918" s="379"/>
      <c r="J918" s="379"/>
      <c r="K918" s="382"/>
      <c r="L918" s="379">
        <f t="shared" si="74"/>
        <v>47.887999999999998</v>
      </c>
      <c r="M918" s="62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  <c r="CK918" s="6"/>
      <c r="CL918" s="6"/>
      <c r="CM918" s="6"/>
      <c r="CN918" s="6"/>
      <c r="CO918" s="6"/>
      <c r="CP918" s="6"/>
      <c r="CQ918" s="6"/>
      <c r="CR918" s="6"/>
      <c r="CS918" s="6"/>
      <c r="CT918" s="6"/>
      <c r="CU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  <c r="EB918" s="6"/>
      <c r="EC918" s="6"/>
      <c r="ED918" s="6"/>
      <c r="EE918" s="6"/>
      <c r="EF918" s="6"/>
      <c r="EG918" s="6"/>
      <c r="EH918" s="6"/>
      <c r="EI918" s="6"/>
      <c r="EJ918" s="6"/>
      <c r="EK918" s="6"/>
      <c r="EL918" s="6"/>
      <c r="EM918" s="6"/>
      <c r="EN918" s="6"/>
      <c r="EO918" s="6"/>
      <c r="EP918" s="6"/>
      <c r="EQ918" s="6"/>
      <c r="ER918" s="6"/>
      <c r="ES918" s="6"/>
      <c r="ET918" s="6"/>
      <c r="EU918" s="6"/>
      <c r="EV918" s="6"/>
      <c r="EW918" s="6"/>
    </row>
    <row r="919" spans="1:153" s="13" customFormat="1" ht="19.5" customHeight="1" x14ac:dyDescent="0.25">
      <c r="A919" s="348" t="s">
        <v>7</v>
      </c>
      <c r="B919" s="179" t="s">
        <v>6</v>
      </c>
      <c r="C919" s="76" t="s">
        <v>1180</v>
      </c>
      <c r="D919" s="9" t="s">
        <v>2</v>
      </c>
      <c r="E919" s="40">
        <v>1172</v>
      </c>
      <c r="F919" s="210">
        <f t="shared" si="72"/>
        <v>0.16797440273037545</v>
      </c>
      <c r="G919" s="379">
        <f>196866/1000</f>
        <v>196.86600000000001</v>
      </c>
      <c r="H919" s="379">
        <f t="shared" si="73"/>
        <v>196.86600000000001</v>
      </c>
      <c r="I919" s="379"/>
      <c r="J919" s="379"/>
      <c r="K919" s="382"/>
      <c r="L919" s="379">
        <f t="shared" si="74"/>
        <v>196.86600000000001</v>
      </c>
      <c r="M919" s="62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  <c r="EB919" s="6"/>
      <c r="EC919" s="6"/>
      <c r="ED919" s="6"/>
      <c r="EE919" s="6"/>
      <c r="EF919" s="6"/>
      <c r="EG919" s="6"/>
      <c r="EH919" s="6"/>
      <c r="EI919" s="6"/>
      <c r="EJ919" s="6"/>
      <c r="EK919" s="6"/>
      <c r="EL919" s="6"/>
      <c r="EM919" s="6"/>
      <c r="EN919" s="6"/>
      <c r="EO919" s="6"/>
      <c r="EP919" s="6"/>
      <c r="EQ919" s="6"/>
      <c r="ER919" s="6"/>
      <c r="ES919" s="6"/>
      <c r="ET919" s="6"/>
      <c r="EU919" s="6"/>
      <c r="EV919" s="6"/>
      <c r="EW919" s="6"/>
    </row>
    <row r="920" spans="1:153" s="6" customFormat="1" ht="19.5" customHeight="1" x14ac:dyDescent="0.25">
      <c r="A920" s="355" t="s">
        <v>30</v>
      </c>
      <c r="B920" s="179" t="s">
        <v>5</v>
      </c>
      <c r="C920" s="76"/>
      <c r="D920" s="9"/>
      <c r="E920" s="40"/>
      <c r="F920" s="210"/>
      <c r="G920" s="379"/>
      <c r="H920" s="379"/>
      <c r="I920" s="379"/>
      <c r="J920" s="379"/>
      <c r="K920" s="379"/>
      <c r="L920" s="379"/>
      <c r="M920" s="64"/>
    </row>
    <row r="921" spans="1:153" ht="12" customHeight="1" thickBot="1" x14ac:dyDescent="0.25">
      <c r="A921" s="349"/>
      <c r="B921" s="82"/>
      <c r="C921" s="82"/>
      <c r="D921" s="83"/>
      <c r="E921" s="83"/>
      <c r="F921" s="215"/>
      <c r="G921" s="388"/>
      <c r="H921" s="386"/>
      <c r="I921" s="386"/>
      <c r="J921" s="382"/>
      <c r="K921" s="386"/>
      <c r="L921" s="386"/>
      <c r="M921" s="62"/>
    </row>
    <row r="922" spans="1:153" s="5" customFormat="1" ht="25.9" customHeight="1" thickBot="1" x14ac:dyDescent="0.25">
      <c r="A922" s="350" t="s">
        <v>1</v>
      </c>
      <c r="B922" s="451" t="s">
        <v>0</v>
      </c>
      <c r="C922" s="451"/>
      <c r="D922" s="451"/>
      <c r="E922" s="71"/>
      <c r="F922" s="212"/>
      <c r="G922" s="381">
        <f>SUM(G915:G920)</f>
        <v>840.89499999999998</v>
      </c>
      <c r="H922" s="381">
        <f t="shared" ref="H922:M922" si="75">SUM(H915:H920)</f>
        <v>840.89499999999998</v>
      </c>
      <c r="I922" s="381">
        <f t="shared" si="75"/>
        <v>0</v>
      </c>
      <c r="J922" s="381">
        <f t="shared" si="75"/>
        <v>0</v>
      </c>
      <c r="K922" s="381">
        <f t="shared" si="75"/>
        <v>0</v>
      </c>
      <c r="L922" s="381">
        <f t="shared" si="75"/>
        <v>840.89499999999998</v>
      </c>
      <c r="M922" s="61">
        <f t="shared" si="75"/>
        <v>0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</row>
    <row r="924" spans="1:153" ht="18.75" thickBot="1" x14ac:dyDescent="0.25">
      <c r="A924" s="346" t="str">
        <f>A19</f>
        <v>Costuri investitionale unitare pentru etapa 2014-2023</v>
      </c>
      <c r="F924" s="52"/>
      <c r="L924" s="1"/>
      <c r="M924" s="1"/>
    </row>
    <row r="925" spans="1:153" ht="40.5" customHeight="1" thickBot="1" x14ac:dyDescent="0.25">
      <c r="A925" s="466" t="s">
        <v>1118</v>
      </c>
      <c r="B925" s="263" t="s">
        <v>1119</v>
      </c>
      <c r="C925" s="263" t="s">
        <v>1249</v>
      </c>
      <c r="D925" s="468" t="s">
        <v>1120</v>
      </c>
      <c r="E925" s="469"/>
      <c r="F925" s="470" t="s">
        <v>1250</v>
      </c>
      <c r="G925" s="470"/>
      <c r="H925" s="471" t="s">
        <v>1251</v>
      </c>
      <c r="I925" s="471"/>
      <c r="L925" s="275" t="s">
        <v>1252</v>
      </c>
      <c r="N925" s="27"/>
    </row>
    <row r="926" spans="1:153" ht="16.5" thickBot="1" x14ac:dyDescent="0.25">
      <c r="A926" s="467"/>
      <c r="B926" s="265">
        <v>2215</v>
      </c>
      <c r="C926" s="266">
        <f>SUM(L915:L917)/B926</f>
        <v>0.26913814898419863</v>
      </c>
      <c r="D926" s="472">
        <v>648</v>
      </c>
      <c r="E926" s="473"/>
      <c r="F926" s="482">
        <f>(G918+G919)/D926</f>
        <v>0.37770679012345681</v>
      </c>
      <c r="G926" s="482"/>
      <c r="H926" s="483">
        <f>H922/B926</f>
        <v>0.37963656884875846</v>
      </c>
      <c r="I926" s="483"/>
      <c r="L926" s="276">
        <f>H926*$O$2</f>
        <v>1.8799602889390519</v>
      </c>
      <c r="N926" s="27"/>
    </row>
    <row r="927" spans="1:153" s="22" customFormat="1" ht="10.15" customHeight="1" thickBot="1" x14ac:dyDescent="0.3">
      <c r="A927" s="346"/>
      <c r="B927" s="171"/>
      <c r="C927" s="171"/>
      <c r="E927" s="55"/>
      <c r="F927" s="206"/>
      <c r="G927" s="41"/>
      <c r="H927" s="41"/>
      <c r="I927" s="41"/>
      <c r="J927" s="41"/>
      <c r="K927" s="41"/>
      <c r="L927" s="41"/>
      <c r="M927" s="4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</row>
    <row r="928" spans="1:153" s="22" customFormat="1" ht="25.9" customHeight="1" thickBot="1" x14ac:dyDescent="0.3">
      <c r="A928" s="346" t="s">
        <v>29</v>
      </c>
      <c r="B928" s="171"/>
      <c r="C928" s="171"/>
      <c r="D928" s="452" t="s">
        <v>104</v>
      </c>
      <c r="E928" s="453"/>
      <c r="F928" s="453"/>
      <c r="G928" s="454"/>
      <c r="H928" s="41"/>
      <c r="I928" s="41"/>
      <c r="J928" s="41"/>
      <c r="K928" s="41"/>
      <c r="L928" s="41"/>
      <c r="M928" s="4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</row>
    <row r="929" spans="1:153" s="14" customFormat="1" ht="13.5" thickBot="1" x14ac:dyDescent="0.25">
      <c r="A929" s="352"/>
      <c r="B929" s="18"/>
      <c r="C929" s="18"/>
      <c r="E929" s="37"/>
      <c r="F929" s="213"/>
      <c r="G929" s="43"/>
      <c r="H929" s="43"/>
      <c r="I929" s="43"/>
      <c r="J929" s="43"/>
      <c r="K929" s="43"/>
      <c r="L929" s="43"/>
      <c r="M929" s="43"/>
      <c r="N929" s="32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F929" s="32"/>
      <c r="AG929" s="32"/>
      <c r="AH929" s="32"/>
      <c r="AI929" s="32"/>
      <c r="AJ929" s="32"/>
      <c r="AK929" s="32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32"/>
      <c r="BB929" s="32"/>
      <c r="BC929" s="32"/>
      <c r="BD929" s="32"/>
      <c r="BE929" s="32"/>
      <c r="BF929" s="32"/>
      <c r="BG929" s="32"/>
      <c r="BH929" s="32"/>
      <c r="BI929" s="32"/>
      <c r="BJ929" s="32"/>
      <c r="BK929" s="32"/>
      <c r="BL929" s="32"/>
      <c r="BM929" s="32"/>
      <c r="BN929" s="32"/>
      <c r="BO929" s="32"/>
      <c r="BP929" s="32"/>
      <c r="BQ929" s="32"/>
      <c r="BR929" s="32"/>
      <c r="BS929" s="32"/>
      <c r="BT929" s="32"/>
      <c r="BU929" s="32"/>
      <c r="BV929" s="32"/>
      <c r="BW929" s="32"/>
      <c r="BX929" s="32"/>
      <c r="BY929" s="32"/>
      <c r="BZ929" s="32"/>
      <c r="CA929" s="32"/>
      <c r="CB929" s="32"/>
      <c r="CC929" s="32"/>
      <c r="CD929" s="32"/>
      <c r="CE929" s="32"/>
      <c r="CF929" s="32"/>
      <c r="CG929" s="32"/>
      <c r="CH929" s="32"/>
      <c r="CI929" s="32"/>
      <c r="CJ929" s="32"/>
      <c r="CK929" s="32"/>
      <c r="CL929" s="32"/>
      <c r="CM929" s="32"/>
      <c r="CN929" s="32"/>
      <c r="CO929" s="32"/>
      <c r="CP929" s="32"/>
      <c r="CQ929" s="32"/>
      <c r="CR929" s="32"/>
      <c r="CS929" s="32"/>
      <c r="CT929" s="32"/>
      <c r="CU929" s="32"/>
      <c r="CV929" s="32"/>
      <c r="CW929" s="32"/>
      <c r="CX929" s="32"/>
      <c r="CY929" s="32"/>
      <c r="CZ929" s="32"/>
      <c r="DA929" s="32"/>
      <c r="DB929" s="32"/>
      <c r="DC929" s="32"/>
      <c r="DD929" s="32"/>
      <c r="DE929" s="32"/>
      <c r="DF929" s="32"/>
      <c r="DG929" s="32"/>
      <c r="DH929" s="32"/>
      <c r="DI929" s="32"/>
      <c r="DJ929" s="32"/>
      <c r="DK929" s="32"/>
      <c r="DL929" s="32"/>
      <c r="DM929" s="32"/>
      <c r="DN929" s="32"/>
      <c r="DO929" s="32"/>
      <c r="DP929" s="32"/>
      <c r="DQ929" s="32"/>
      <c r="DR929" s="32"/>
      <c r="DS929" s="32"/>
      <c r="DT929" s="32"/>
      <c r="DU929" s="32"/>
      <c r="DV929" s="32"/>
      <c r="DW929" s="32"/>
      <c r="DX929" s="32"/>
      <c r="DY929" s="32"/>
      <c r="DZ929" s="32"/>
      <c r="EA929" s="32"/>
      <c r="EB929" s="32"/>
      <c r="EC929" s="32"/>
      <c r="ED929" s="32"/>
      <c r="EE929" s="32"/>
      <c r="EF929" s="32"/>
      <c r="EG929" s="32"/>
      <c r="EH929" s="32"/>
      <c r="EI929" s="32"/>
      <c r="EJ929" s="32"/>
      <c r="EK929" s="32"/>
      <c r="EL929" s="32"/>
      <c r="EM929" s="32"/>
      <c r="EN929" s="32"/>
      <c r="EO929" s="32"/>
      <c r="EP929" s="32"/>
      <c r="EQ929" s="32"/>
      <c r="ER929" s="32"/>
      <c r="ES929" s="32"/>
      <c r="ET929" s="32"/>
      <c r="EU929" s="32"/>
      <c r="EV929" s="32"/>
      <c r="EW929" s="32"/>
    </row>
    <row r="930" spans="1:153" s="22" customFormat="1" ht="57" customHeight="1" thickBot="1" x14ac:dyDescent="0.3">
      <c r="A930" s="346" t="s">
        <v>102</v>
      </c>
      <c r="B930" s="171"/>
      <c r="C930" s="139"/>
      <c r="D930" s="455" t="s">
        <v>327</v>
      </c>
      <c r="E930" s="456"/>
      <c r="F930" s="456"/>
      <c r="G930" s="456"/>
      <c r="H930" s="183"/>
      <c r="I930" s="138"/>
      <c r="K930" s="41"/>
      <c r="L930" s="41"/>
      <c r="M930" s="4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</row>
    <row r="931" spans="1:153" s="19" customFormat="1" ht="15.75" customHeight="1" x14ac:dyDescent="0.25">
      <c r="A931" s="353"/>
      <c r="B931" s="21"/>
      <c r="C931" s="21"/>
      <c r="D931" s="20"/>
      <c r="E931" s="174"/>
      <c r="F931" s="214"/>
      <c r="G931" s="174"/>
      <c r="H931" s="174"/>
      <c r="I931" s="174"/>
      <c r="J931" s="49"/>
      <c r="K931" s="49"/>
      <c r="L931" s="49"/>
      <c r="M931" s="4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</row>
    <row r="932" spans="1:153" s="14" customFormat="1" ht="18" x14ac:dyDescent="0.2">
      <c r="A932" s="346" t="s">
        <v>992</v>
      </c>
      <c r="B932" s="18"/>
      <c r="C932" s="18"/>
      <c r="D932" s="18"/>
      <c r="E932" s="56"/>
      <c r="F932" s="207"/>
      <c r="G932" s="43"/>
      <c r="H932" s="43"/>
      <c r="I932" s="43"/>
      <c r="J932" s="43"/>
      <c r="K932" s="43"/>
      <c r="L932" s="43"/>
      <c r="M932" s="43"/>
      <c r="N932" s="32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F932" s="32"/>
      <c r="AG932" s="32"/>
      <c r="AH932" s="32"/>
      <c r="AI932" s="32"/>
      <c r="AJ932" s="32"/>
      <c r="AK932" s="32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32"/>
      <c r="BB932" s="32"/>
      <c r="BC932" s="32"/>
      <c r="BD932" s="32"/>
      <c r="BE932" s="32"/>
      <c r="BF932" s="32"/>
      <c r="BG932" s="32"/>
      <c r="BH932" s="32"/>
      <c r="BI932" s="32"/>
      <c r="BJ932" s="32"/>
      <c r="BK932" s="32"/>
      <c r="BL932" s="32"/>
      <c r="BM932" s="32"/>
      <c r="BN932" s="32"/>
      <c r="BO932" s="32"/>
      <c r="BP932" s="32"/>
      <c r="BQ932" s="32"/>
      <c r="BR932" s="32"/>
      <c r="BS932" s="32"/>
      <c r="BT932" s="32"/>
      <c r="BU932" s="32"/>
      <c r="BV932" s="32"/>
      <c r="BW932" s="32"/>
      <c r="BX932" s="32"/>
      <c r="BY932" s="32"/>
      <c r="BZ932" s="32"/>
      <c r="CA932" s="32"/>
      <c r="CB932" s="32"/>
      <c r="CC932" s="32"/>
      <c r="CD932" s="32"/>
      <c r="CE932" s="32"/>
      <c r="CF932" s="32"/>
      <c r="CG932" s="32"/>
      <c r="CH932" s="32"/>
      <c r="CI932" s="32"/>
      <c r="CJ932" s="32"/>
      <c r="CK932" s="32"/>
      <c r="CL932" s="32"/>
      <c r="CM932" s="32"/>
      <c r="CN932" s="32"/>
      <c r="CO932" s="32"/>
      <c r="CP932" s="32"/>
      <c r="CQ932" s="32"/>
      <c r="CR932" s="32"/>
      <c r="CS932" s="32"/>
      <c r="CT932" s="32"/>
      <c r="CU932" s="32"/>
      <c r="CV932" s="32"/>
      <c r="CW932" s="32"/>
      <c r="CX932" s="32"/>
      <c r="CY932" s="32"/>
      <c r="CZ932" s="32"/>
      <c r="DA932" s="32"/>
      <c r="DB932" s="32"/>
      <c r="DC932" s="32"/>
      <c r="DD932" s="32"/>
      <c r="DE932" s="32"/>
      <c r="DF932" s="32"/>
      <c r="DG932" s="32"/>
      <c r="DH932" s="32"/>
      <c r="DI932" s="32"/>
      <c r="DJ932" s="32"/>
      <c r="DK932" s="32"/>
      <c r="DL932" s="32"/>
      <c r="DM932" s="32"/>
      <c r="DN932" s="32"/>
      <c r="DO932" s="32"/>
      <c r="DP932" s="32"/>
      <c r="DQ932" s="32"/>
      <c r="DR932" s="32"/>
      <c r="DS932" s="32"/>
      <c r="DT932" s="32"/>
      <c r="DU932" s="32"/>
      <c r="DV932" s="32"/>
      <c r="DW932" s="32"/>
      <c r="DX932" s="32"/>
      <c r="DY932" s="32"/>
      <c r="DZ932" s="32"/>
      <c r="EA932" s="32"/>
      <c r="EB932" s="32"/>
      <c r="EC932" s="32"/>
      <c r="ED932" s="32"/>
      <c r="EE932" s="32"/>
      <c r="EF932" s="32"/>
      <c r="EG932" s="32"/>
      <c r="EH932" s="32"/>
      <c r="EI932" s="32"/>
      <c r="EJ932" s="32"/>
      <c r="EK932" s="32"/>
      <c r="EL932" s="32"/>
      <c r="EM932" s="32"/>
      <c r="EN932" s="32"/>
      <c r="EO932" s="32"/>
      <c r="EP932" s="32"/>
      <c r="EQ932" s="32"/>
      <c r="ER932" s="32"/>
      <c r="ES932" s="32"/>
      <c r="ET932" s="32"/>
      <c r="EU932" s="32"/>
      <c r="EV932" s="32"/>
      <c r="EW932" s="32"/>
    </row>
    <row r="933" spans="1:153" s="14" customFormat="1" ht="18" x14ac:dyDescent="0.25">
      <c r="A933" s="346" t="s">
        <v>28</v>
      </c>
      <c r="B933" s="16"/>
      <c r="C933" s="16"/>
      <c r="D933" s="15"/>
      <c r="E933" s="56"/>
      <c r="F933" s="207"/>
      <c r="G933" s="43"/>
      <c r="H933" s="43"/>
      <c r="I933" s="43"/>
      <c r="J933" s="43"/>
      <c r="K933" s="43"/>
      <c r="L933" s="43"/>
      <c r="M933" s="43"/>
      <c r="N933" s="32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F933" s="32"/>
      <c r="AG933" s="32"/>
      <c r="AH933" s="32"/>
      <c r="AI933" s="32"/>
      <c r="AJ933" s="32"/>
      <c r="AK933" s="32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32"/>
      <c r="BB933" s="32"/>
      <c r="BC933" s="32"/>
      <c r="BD933" s="32"/>
      <c r="BE933" s="32"/>
      <c r="BF933" s="32"/>
      <c r="BG933" s="32"/>
      <c r="BH933" s="32"/>
      <c r="BI933" s="32"/>
      <c r="BJ933" s="32"/>
      <c r="BK933" s="32"/>
      <c r="BL933" s="32"/>
      <c r="BM933" s="32"/>
      <c r="BN933" s="32"/>
      <c r="BO933" s="32"/>
      <c r="BP933" s="32"/>
      <c r="BQ933" s="32"/>
      <c r="BR933" s="32"/>
      <c r="BS933" s="32"/>
      <c r="BT933" s="32"/>
      <c r="BU933" s="32"/>
      <c r="BV933" s="32"/>
      <c r="BW933" s="32"/>
      <c r="BX933" s="32"/>
      <c r="BY933" s="32"/>
      <c r="BZ933" s="32"/>
      <c r="CA933" s="32"/>
      <c r="CB933" s="32"/>
      <c r="CC933" s="32"/>
      <c r="CD933" s="32"/>
      <c r="CE933" s="32"/>
      <c r="CF933" s="32"/>
      <c r="CG933" s="32"/>
      <c r="CH933" s="32"/>
      <c r="CI933" s="32"/>
      <c r="CJ933" s="32"/>
      <c r="CK933" s="32"/>
      <c r="CL933" s="32"/>
      <c r="CM933" s="32"/>
      <c r="CN933" s="32"/>
      <c r="CO933" s="32"/>
      <c r="CP933" s="32"/>
      <c r="CQ933" s="32"/>
      <c r="CR933" s="32"/>
      <c r="CS933" s="32"/>
      <c r="CT933" s="32"/>
      <c r="CU933" s="32"/>
      <c r="CV933" s="32"/>
      <c r="CW933" s="32"/>
      <c r="CX933" s="32"/>
      <c r="CY933" s="32"/>
      <c r="CZ933" s="32"/>
      <c r="DA933" s="32"/>
      <c r="DB933" s="32"/>
      <c r="DC933" s="32"/>
      <c r="DD933" s="32"/>
      <c r="DE933" s="32"/>
      <c r="DF933" s="32"/>
      <c r="DG933" s="32"/>
      <c r="DH933" s="32"/>
      <c r="DI933" s="32"/>
      <c r="DJ933" s="32"/>
      <c r="DK933" s="32"/>
      <c r="DL933" s="32"/>
      <c r="DM933" s="32"/>
      <c r="DN933" s="32"/>
      <c r="DO933" s="32"/>
      <c r="DP933" s="32"/>
      <c r="DQ933" s="32"/>
      <c r="DR933" s="32"/>
      <c r="DS933" s="32"/>
      <c r="DT933" s="32"/>
      <c r="DU933" s="32"/>
      <c r="DV933" s="32"/>
      <c r="DW933" s="32"/>
      <c r="DX933" s="32"/>
      <c r="DY933" s="32"/>
      <c r="DZ933" s="32"/>
      <c r="EA933" s="32"/>
      <c r="EB933" s="32"/>
      <c r="EC933" s="32"/>
      <c r="ED933" s="32"/>
      <c r="EE933" s="32"/>
      <c r="EF933" s="32"/>
      <c r="EG933" s="32"/>
      <c r="EH933" s="32"/>
      <c r="EI933" s="32"/>
      <c r="EJ933" s="32"/>
      <c r="EK933" s="32"/>
      <c r="EL933" s="32"/>
      <c r="EM933" s="32"/>
      <c r="EN933" s="32"/>
      <c r="EO933" s="32"/>
      <c r="EP933" s="32"/>
      <c r="EQ933" s="32"/>
      <c r="ER933" s="32"/>
      <c r="ES933" s="32"/>
      <c r="ET933" s="32"/>
      <c r="EU933" s="32"/>
      <c r="EV933" s="32"/>
      <c r="EW933" s="32"/>
    </row>
    <row r="934" spans="1:153" s="14" customFormat="1" ht="12.6" customHeight="1" x14ac:dyDescent="0.25">
      <c r="A934" s="346"/>
      <c r="B934" s="16"/>
      <c r="C934" s="16"/>
      <c r="D934" s="15"/>
      <c r="E934" s="56"/>
      <c r="F934" s="207"/>
      <c r="G934" s="43"/>
      <c r="H934" s="43"/>
      <c r="I934" s="43"/>
      <c r="J934" s="43"/>
      <c r="K934" s="43"/>
      <c r="L934" s="43"/>
      <c r="M934" s="43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F934" s="32"/>
      <c r="AG934" s="32"/>
      <c r="AH934" s="32"/>
      <c r="AI934" s="32"/>
      <c r="AJ934" s="32"/>
      <c r="AK934" s="32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32"/>
      <c r="BB934" s="32"/>
      <c r="BC934" s="32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2"/>
      <c r="BO934" s="32"/>
      <c r="BP934" s="32"/>
      <c r="BQ934" s="32"/>
      <c r="BR934" s="32"/>
      <c r="BS934" s="32"/>
      <c r="BT934" s="32"/>
      <c r="BU934" s="32"/>
      <c r="BV934" s="32"/>
      <c r="BW934" s="32"/>
      <c r="BX934" s="32"/>
      <c r="BY934" s="32"/>
      <c r="BZ934" s="32"/>
      <c r="CA934" s="32"/>
      <c r="CB934" s="32"/>
      <c r="CC934" s="32"/>
      <c r="CD934" s="32"/>
      <c r="CE934" s="32"/>
      <c r="CF934" s="32"/>
      <c r="CG934" s="32"/>
      <c r="CH934" s="32"/>
      <c r="CI934" s="32"/>
      <c r="CJ934" s="32"/>
      <c r="CK934" s="32"/>
      <c r="CL934" s="32"/>
      <c r="CM934" s="32"/>
      <c r="CN934" s="32"/>
      <c r="CO934" s="32"/>
      <c r="CP934" s="32"/>
      <c r="CQ934" s="32"/>
      <c r="CR934" s="32"/>
      <c r="CS934" s="32"/>
      <c r="CT934" s="32"/>
      <c r="CU934" s="32"/>
      <c r="CV934" s="32"/>
      <c r="CW934" s="32"/>
      <c r="CX934" s="32"/>
      <c r="CY934" s="32"/>
      <c r="CZ934" s="32"/>
      <c r="DA934" s="32"/>
      <c r="DB934" s="32"/>
      <c r="DC934" s="32"/>
      <c r="DD934" s="32"/>
      <c r="DE934" s="32"/>
      <c r="DF934" s="32"/>
      <c r="DG934" s="32"/>
      <c r="DH934" s="32"/>
      <c r="DI934" s="32"/>
      <c r="DJ934" s="32"/>
      <c r="DK934" s="32"/>
      <c r="DL934" s="32"/>
      <c r="DM934" s="32"/>
      <c r="DN934" s="32"/>
      <c r="DO934" s="32"/>
      <c r="DP934" s="32"/>
      <c r="DQ934" s="32"/>
      <c r="DR934" s="32"/>
      <c r="DS934" s="32"/>
      <c r="DT934" s="32"/>
      <c r="DU934" s="32"/>
      <c r="DV934" s="32"/>
      <c r="DW934" s="32"/>
      <c r="DX934" s="32"/>
      <c r="DY934" s="32"/>
      <c r="DZ934" s="32"/>
      <c r="EA934" s="32"/>
      <c r="EB934" s="32"/>
      <c r="EC934" s="32"/>
      <c r="ED934" s="32"/>
      <c r="EE934" s="32"/>
      <c r="EF934" s="32"/>
      <c r="EG934" s="32"/>
      <c r="EH934" s="32"/>
      <c r="EI934" s="32"/>
      <c r="EJ934" s="32"/>
      <c r="EK934" s="32"/>
      <c r="EL934" s="32"/>
      <c r="EM934" s="32"/>
      <c r="EN934" s="32"/>
      <c r="EO934" s="32"/>
      <c r="EP934" s="32"/>
      <c r="EQ934" s="32"/>
      <c r="ER934" s="32"/>
      <c r="ES934" s="32"/>
      <c r="ET934" s="32"/>
      <c r="EU934" s="32"/>
      <c r="EV934" s="32"/>
      <c r="EW934" s="32"/>
    </row>
    <row r="935" spans="1:153" s="14" customFormat="1" ht="18.75" thickBot="1" x14ac:dyDescent="0.3">
      <c r="A935" s="354"/>
      <c r="B935" s="16"/>
      <c r="C935" s="16"/>
      <c r="D935" s="15"/>
      <c r="E935" s="56"/>
      <c r="F935" s="207"/>
      <c r="G935" s="43"/>
      <c r="H935" s="43"/>
      <c r="I935" s="43"/>
      <c r="J935" s="43"/>
      <c r="K935" s="43"/>
      <c r="L935" s="43"/>
      <c r="M935" s="43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2"/>
      <c r="BO935" s="32"/>
      <c r="BP935" s="32"/>
      <c r="BQ935" s="32"/>
      <c r="BR935" s="32"/>
      <c r="BS935" s="32"/>
      <c r="BT935" s="32"/>
      <c r="BU935" s="32"/>
      <c r="BV935" s="32"/>
      <c r="BW935" s="32"/>
      <c r="BX935" s="32"/>
      <c r="BY935" s="32"/>
      <c r="BZ935" s="32"/>
      <c r="CA935" s="32"/>
      <c r="CB935" s="32"/>
      <c r="CC935" s="32"/>
      <c r="CD935" s="32"/>
      <c r="CE935" s="32"/>
      <c r="CF935" s="32"/>
      <c r="CG935" s="32"/>
      <c r="CH935" s="32"/>
      <c r="CI935" s="32"/>
      <c r="CJ935" s="32"/>
      <c r="CK935" s="32"/>
      <c r="CL935" s="32"/>
      <c r="CM935" s="32"/>
      <c r="CN935" s="32"/>
      <c r="CO935" s="32"/>
      <c r="CP935" s="32"/>
      <c r="CQ935" s="32"/>
      <c r="CR935" s="32"/>
      <c r="CS935" s="32"/>
      <c r="CT935" s="32"/>
      <c r="CU935" s="32"/>
      <c r="CV935" s="32"/>
      <c r="CW935" s="32"/>
      <c r="CX935" s="32"/>
      <c r="CY935" s="32"/>
      <c r="CZ935" s="32"/>
      <c r="DA935" s="32"/>
      <c r="DB935" s="32"/>
      <c r="DC935" s="32"/>
      <c r="DD935" s="32"/>
      <c r="DE935" s="32"/>
      <c r="DF935" s="32"/>
      <c r="DG935" s="32"/>
      <c r="DH935" s="32"/>
      <c r="DI935" s="32"/>
      <c r="DJ935" s="32"/>
      <c r="DK935" s="32"/>
      <c r="DL935" s="32"/>
      <c r="DM935" s="32"/>
      <c r="DN935" s="32"/>
      <c r="DO935" s="32"/>
      <c r="DP935" s="32"/>
      <c r="DQ935" s="32"/>
      <c r="DR935" s="32"/>
      <c r="DS935" s="32"/>
      <c r="DT935" s="32"/>
      <c r="DU935" s="32"/>
      <c r="DV935" s="32"/>
      <c r="DW935" s="32"/>
      <c r="DX935" s="32"/>
      <c r="DY935" s="32"/>
      <c r="DZ935" s="32"/>
      <c r="EA935" s="32"/>
      <c r="EB935" s="32"/>
      <c r="EC935" s="32"/>
      <c r="ED935" s="32"/>
      <c r="EE935" s="32"/>
      <c r="EF935" s="32"/>
      <c r="EG935" s="32"/>
      <c r="EH935" s="32"/>
      <c r="EI935" s="32"/>
      <c r="EJ935" s="32"/>
      <c r="EK935" s="32"/>
      <c r="EL935" s="32"/>
      <c r="EM935" s="32"/>
      <c r="EN935" s="32"/>
      <c r="EO935" s="32"/>
      <c r="EP935" s="32"/>
      <c r="EQ935" s="32"/>
      <c r="ER935" s="32"/>
      <c r="ES935" s="32"/>
      <c r="ET935" s="32"/>
      <c r="EU935" s="32"/>
      <c r="EV935" s="32"/>
      <c r="EW935" s="32"/>
    </row>
    <row r="936" spans="1:153" s="3" customFormat="1" ht="32.450000000000003" customHeight="1" x14ac:dyDescent="0.2">
      <c r="A936" s="458" t="s">
        <v>27</v>
      </c>
      <c r="B936" s="440" t="s">
        <v>26</v>
      </c>
      <c r="C936" s="440" t="s">
        <v>25</v>
      </c>
      <c r="D936" s="440" t="s">
        <v>24</v>
      </c>
      <c r="E936" s="440" t="s">
        <v>23</v>
      </c>
      <c r="F936" s="461" t="s">
        <v>22</v>
      </c>
      <c r="G936" s="440" t="s">
        <v>1247</v>
      </c>
      <c r="H936" s="172" t="s">
        <v>21</v>
      </c>
      <c r="I936" s="172" t="s">
        <v>20</v>
      </c>
      <c r="J936" s="172" t="s">
        <v>19</v>
      </c>
      <c r="K936" s="172" t="s">
        <v>101</v>
      </c>
      <c r="L936" s="440" t="s">
        <v>18</v>
      </c>
      <c r="M936" s="442"/>
    </row>
    <row r="937" spans="1:153" s="3" customFormat="1" ht="30" customHeight="1" thickBot="1" x14ac:dyDescent="0.25">
      <c r="A937" s="459"/>
      <c r="B937" s="460"/>
      <c r="C937" s="460"/>
      <c r="D937" s="460"/>
      <c r="E937" s="460"/>
      <c r="F937" s="462"/>
      <c r="G937" s="460"/>
      <c r="H937" s="68" t="s">
        <v>1163</v>
      </c>
      <c r="I937" s="68" t="s">
        <v>1162</v>
      </c>
      <c r="J937" s="68" t="s">
        <v>96</v>
      </c>
      <c r="K937" s="68" t="s">
        <v>97</v>
      </c>
      <c r="L937" s="173" t="s">
        <v>1083</v>
      </c>
      <c r="M937" s="69" t="s">
        <v>17</v>
      </c>
    </row>
    <row r="938" spans="1:153" s="12" customFormat="1" ht="25.9" customHeight="1" x14ac:dyDescent="0.25">
      <c r="A938" s="347" t="s">
        <v>16</v>
      </c>
      <c r="B938" s="463" t="s">
        <v>15</v>
      </c>
      <c r="C938" s="464"/>
      <c r="D938" s="464"/>
      <c r="E938" s="464"/>
      <c r="F938" s="465"/>
      <c r="G938" s="66"/>
      <c r="H938" s="66"/>
      <c r="I938" s="66"/>
      <c r="J938" s="66"/>
      <c r="K938" s="66"/>
      <c r="L938" s="66"/>
      <c r="M938" s="67"/>
      <c r="N938" s="33"/>
      <c r="O938" s="33"/>
      <c r="P938" s="33"/>
      <c r="Q938" s="33"/>
      <c r="R938" s="33"/>
      <c r="S938" s="33"/>
      <c r="T938" s="33"/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33"/>
      <c r="CC938" s="33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33"/>
      <c r="CQ938" s="33"/>
      <c r="CR938" s="33"/>
      <c r="CS938" s="33"/>
      <c r="CT938" s="33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33"/>
      <c r="DK938" s="33"/>
      <c r="DL938" s="33"/>
      <c r="DM938" s="33"/>
      <c r="DN938" s="33"/>
      <c r="DO938" s="33"/>
      <c r="DP938" s="33"/>
      <c r="DQ938" s="33"/>
      <c r="DR938" s="33"/>
      <c r="DS938" s="33"/>
      <c r="DT938" s="33"/>
      <c r="DU938" s="33"/>
      <c r="DV938" s="33"/>
      <c r="DW938" s="33"/>
      <c r="DX938" s="33"/>
      <c r="DY938" s="33"/>
      <c r="DZ938" s="33"/>
      <c r="EA938" s="33"/>
      <c r="EB938" s="33"/>
      <c r="EC938" s="33"/>
      <c r="ED938" s="33"/>
      <c r="EE938" s="33"/>
      <c r="EF938" s="33"/>
      <c r="EG938" s="33"/>
      <c r="EH938" s="33"/>
      <c r="EI938" s="33"/>
      <c r="EJ938" s="33"/>
      <c r="EK938" s="33"/>
      <c r="EL938" s="33"/>
      <c r="EM938" s="33"/>
      <c r="EN938" s="33"/>
      <c r="EO938" s="33"/>
      <c r="EP938" s="33"/>
      <c r="EQ938" s="33"/>
      <c r="ER938" s="33"/>
      <c r="ES938" s="33"/>
      <c r="ET938" s="33"/>
      <c r="EU938" s="33"/>
      <c r="EV938" s="33"/>
      <c r="EW938" s="33"/>
    </row>
    <row r="939" spans="1:153" s="11" customFormat="1" ht="23.1" customHeight="1" x14ac:dyDescent="0.25">
      <c r="A939" s="348" t="s">
        <v>14</v>
      </c>
      <c r="B939" s="8" t="s">
        <v>13</v>
      </c>
      <c r="C939" s="76" t="s">
        <v>413</v>
      </c>
      <c r="D939" s="9" t="s">
        <v>3</v>
      </c>
      <c r="E939" s="40">
        <v>2</v>
      </c>
      <c r="F939" s="218">
        <f>'Costuri unitare (2)'!Q35</f>
        <v>41938.200000000012</v>
      </c>
      <c r="G939" s="379">
        <f t="shared" ref="G939:G949" si="76">E939*F939/1000</f>
        <v>83.876400000000018</v>
      </c>
      <c r="H939" s="379">
        <v>0</v>
      </c>
      <c r="I939" s="379">
        <f>G939</f>
        <v>83.876400000000018</v>
      </c>
      <c r="J939" s="385"/>
      <c r="K939" s="385"/>
      <c r="L939" s="379"/>
      <c r="M939" s="380">
        <f>I939</f>
        <v>83.876400000000018</v>
      </c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  <c r="CK939" s="6"/>
      <c r="CL939" s="6"/>
      <c r="CM939" s="6"/>
      <c r="CN939" s="6"/>
      <c r="CO939" s="6"/>
      <c r="CP939" s="6"/>
      <c r="CQ939" s="6"/>
      <c r="CR939" s="6"/>
      <c r="CS939" s="6"/>
      <c r="CT939" s="6"/>
      <c r="CU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  <c r="EB939" s="6"/>
      <c r="EC939" s="6"/>
      <c r="ED939" s="6"/>
      <c r="EE939" s="6"/>
      <c r="EF939" s="6"/>
      <c r="EG939" s="6"/>
      <c r="EH939" s="6"/>
      <c r="EI939" s="6"/>
      <c r="EJ939" s="6"/>
      <c r="EK939" s="6"/>
      <c r="EL939" s="6"/>
      <c r="EM939" s="6"/>
      <c r="EN939" s="6"/>
      <c r="EO939" s="6"/>
      <c r="EP939" s="6"/>
      <c r="EQ939" s="6"/>
      <c r="ER939" s="6"/>
      <c r="ES939" s="6"/>
      <c r="ET939" s="6"/>
      <c r="EU939" s="6"/>
      <c r="EV939" s="6"/>
      <c r="EW939" s="6"/>
    </row>
    <row r="940" spans="1:153" s="10" customFormat="1" ht="23.1" customHeight="1" x14ac:dyDescent="0.25">
      <c r="A940" s="348" t="s">
        <v>12</v>
      </c>
      <c r="B940" s="8" t="s">
        <v>11</v>
      </c>
      <c r="C940" s="76" t="s">
        <v>414</v>
      </c>
      <c r="D940" s="9" t="s">
        <v>3</v>
      </c>
      <c r="E940" s="40">
        <v>1</v>
      </c>
      <c r="F940" s="218">
        <f>'Costuri unitare (2)'!Q30</f>
        <v>35025.300000000003</v>
      </c>
      <c r="G940" s="379">
        <f t="shared" si="76"/>
        <v>35.025300000000001</v>
      </c>
      <c r="H940" s="379">
        <v>0</v>
      </c>
      <c r="I940" s="379">
        <f t="shared" ref="I940:I949" si="77">G940</f>
        <v>35.025300000000001</v>
      </c>
      <c r="J940" s="382"/>
      <c r="K940" s="382"/>
      <c r="L940" s="379"/>
      <c r="M940" s="380">
        <f t="shared" ref="M940:M949" si="78">I940</f>
        <v>35.025300000000001</v>
      </c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  <c r="CK940" s="6"/>
      <c r="CL940" s="6"/>
      <c r="CM940" s="6"/>
      <c r="CN940" s="6"/>
      <c r="CO940" s="6"/>
      <c r="CP940" s="6"/>
      <c r="CQ940" s="6"/>
      <c r="CR940" s="6"/>
      <c r="CS940" s="6"/>
      <c r="CT940" s="6"/>
      <c r="CU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  <c r="EB940" s="6"/>
      <c r="EC940" s="6"/>
      <c r="ED940" s="6"/>
      <c r="EE940" s="6"/>
      <c r="EF940" s="6"/>
      <c r="EG940" s="6"/>
      <c r="EH940" s="6"/>
      <c r="EI940" s="6"/>
      <c r="EJ940" s="6"/>
      <c r="EK940" s="6"/>
      <c r="EL940" s="6"/>
      <c r="EM940" s="6"/>
      <c r="EN940" s="6"/>
      <c r="EO940" s="6"/>
      <c r="EP940" s="6"/>
      <c r="EQ940" s="6"/>
      <c r="ER940" s="6"/>
      <c r="ES940" s="6"/>
      <c r="ET940" s="6"/>
      <c r="EU940" s="6"/>
      <c r="EV940" s="6"/>
      <c r="EW940" s="6"/>
    </row>
    <row r="941" spans="1:153" s="10" customFormat="1" ht="23.1" customHeight="1" x14ac:dyDescent="0.25">
      <c r="A941" s="348" t="s">
        <v>82</v>
      </c>
      <c r="B941" s="446" t="s">
        <v>9</v>
      </c>
      <c r="C941" s="76" t="s">
        <v>419</v>
      </c>
      <c r="D941" s="9" t="s">
        <v>2</v>
      </c>
      <c r="E941" s="40">
        <v>200</v>
      </c>
      <c r="F941" s="210">
        <f>'Costuri unitare (2)'!$Q$53</f>
        <v>65.614999999999995</v>
      </c>
      <c r="G941" s="379">
        <f t="shared" si="76"/>
        <v>13.122999999999998</v>
      </c>
      <c r="H941" s="379">
        <v>0</v>
      </c>
      <c r="I941" s="379">
        <f t="shared" si="77"/>
        <v>13.122999999999998</v>
      </c>
      <c r="J941" s="379"/>
      <c r="K941" s="382"/>
      <c r="L941" s="379"/>
      <c r="M941" s="380">
        <f t="shared" si="78"/>
        <v>13.122999999999998</v>
      </c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  <c r="CK941" s="6"/>
      <c r="CL941" s="6"/>
      <c r="CM941" s="6"/>
      <c r="CN941" s="6"/>
      <c r="CO941" s="6"/>
      <c r="CP941" s="6"/>
      <c r="CQ941" s="6"/>
      <c r="CR941" s="6"/>
      <c r="CS941" s="6"/>
      <c r="CT941" s="6"/>
      <c r="CU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  <c r="EB941" s="6"/>
      <c r="EC941" s="6"/>
      <c r="ED941" s="6"/>
      <c r="EE941" s="6"/>
      <c r="EF941" s="6"/>
      <c r="EG941" s="6"/>
      <c r="EH941" s="6"/>
      <c r="EI941" s="6"/>
      <c r="EJ941" s="6"/>
      <c r="EK941" s="6"/>
      <c r="EL941" s="6"/>
      <c r="EM941" s="6"/>
      <c r="EN941" s="6"/>
      <c r="EO941" s="6"/>
      <c r="EP941" s="6"/>
      <c r="EQ941" s="6"/>
      <c r="ER941" s="6"/>
      <c r="ES941" s="6"/>
      <c r="ET941" s="6"/>
      <c r="EU941" s="6"/>
      <c r="EV941" s="6"/>
      <c r="EW941" s="6"/>
    </row>
    <row r="942" spans="1:153" s="10" customFormat="1" ht="23.1" customHeight="1" x14ac:dyDescent="0.25">
      <c r="A942" s="348" t="s">
        <v>237</v>
      </c>
      <c r="B942" s="447"/>
      <c r="C942" s="76" t="s">
        <v>420</v>
      </c>
      <c r="D942" s="9" t="s">
        <v>2</v>
      </c>
      <c r="E942" s="40">
        <v>400</v>
      </c>
      <c r="F942" s="210">
        <f>'Costuri unitare (2)'!$Q$53</f>
        <v>65.614999999999995</v>
      </c>
      <c r="G942" s="379">
        <f t="shared" si="76"/>
        <v>26.245999999999995</v>
      </c>
      <c r="H942" s="379">
        <v>0</v>
      </c>
      <c r="I942" s="379">
        <f t="shared" si="77"/>
        <v>26.245999999999995</v>
      </c>
      <c r="J942" s="379"/>
      <c r="K942" s="382"/>
      <c r="L942" s="379"/>
      <c r="M942" s="380">
        <f t="shared" si="78"/>
        <v>26.245999999999995</v>
      </c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  <c r="CK942" s="6"/>
      <c r="CL942" s="6"/>
      <c r="CM942" s="6"/>
      <c r="CN942" s="6"/>
      <c r="CO942" s="6"/>
      <c r="CP942" s="6"/>
      <c r="CQ942" s="6"/>
      <c r="CR942" s="6"/>
      <c r="CS942" s="6"/>
      <c r="CT942" s="6"/>
      <c r="CU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  <c r="EB942" s="6"/>
      <c r="EC942" s="6"/>
      <c r="ED942" s="6"/>
      <c r="EE942" s="6"/>
      <c r="EF942" s="6"/>
      <c r="EG942" s="6"/>
      <c r="EH942" s="6"/>
      <c r="EI942" s="6"/>
      <c r="EJ942" s="6"/>
      <c r="EK942" s="6"/>
      <c r="EL942" s="6"/>
      <c r="EM942" s="6"/>
      <c r="EN942" s="6"/>
      <c r="EO942" s="6"/>
      <c r="EP942" s="6"/>
      <c r="EQ942" s="6"/>
      <c r="ER942" s="6"/>
      <c r="ES942" s="6"/>
      <c r="ET942" s="6"/>
      <c r="EU942" s="6"/>
      <c r="EV942" s="6"/>
      <c r="EW942" s="6"/>
    </row>
    <row r="943" spans="1:153" s="10" customFormat="1" ht="23.1" customHeight="1" x14ac:dyDescent="0.25">
      <c r="A943" s="348" t="s">
        <v>241</v>
      </c>
      <c r="B943" s="448"/>
      <c r="C943" s="76" t="s">
        <v>422</v>
      </c>
      <c r="D943" s="9" t="s">
        <v>2</v>
      </c>
      <c r="E943" s="40">
        <v>250</v>
      </c>
      <c r="F943" s="210">
        <f>'Costuri unitare (2)'!$Q$53</f>
        <v>65.614999999999995</v>
      </c>
      <c r="G943" s="379">
        <f t="shared" si="76"/>
        <v>16.403749999999999</v>
      </c>
      <c r="H943" s="379">
        <v>0</v>
      </c>
      <c r="I943" s="379">
        <f t="shared" si="77"/>
        <v>16.403749999999999</v>
      </c>
      <c r="J943" s="379"/>
      <c r="K943" s="382"/>
      <c r="L943" s="379"/>
      <c r="M943" s="380">
        <f t="shared" si="78"/>
        <v>16.403749999999999</v>
      </c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  <c r="CK943" s="6"/>
      <c r="CL943" s="6"/>
      <c r="CM943" s="6"/>
      <c r="CN943" s="6"/>
      <c r="CO943" s="6"/>
      <c r="CP943" s="6"/>
      <c r="CQ943" s="6"/>
      <c r="CR943" s="6"/>
      <c r="CS943" s="6"/>
      <c r="CT943" s="6"/>
      <c r="CU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  <c r="EB943" s="6"/>
      <c r="EC943" s="6"/>
      <c r="ED943" s="6"/>
      <c r="EE943" s="6"/>
      <c r="EF943" s="6"/>
      <c r="EG943" s="6"/>
      <c r="EH943" s="6"/>
      <c r="EI943" s="6"/>
      <c r="EJ943" s="6"/>
      <c r="EK943" s="6"/>
      <c r="EL943" s="6"/>
      <c r="EM943" s="6"/>
      <c r="EN943" s="6"/>
      <c r="EO943" s="6"/>
      <c r="EP943" s="6"/>
      <c r="EQ943" s="6"/>
      <c r="ER943" s="6"/>
      <c r="ES943" s="6"/>
      <c r="ET943" s="6"/>
      <c r="EU943" s="6"/>
      <c r="EV943" s="6"/>
      <c r="EW943" s="6"/>
    </row>
    <row r="944" spans="1:153" s="10" customFormat="1" ht="23.1" customHeight="1" x14ac:dyDescent="0.25">
      <c r="A944" s="348" t="s">
        <v>8</v>
      </c>
      <c r="B944" s="175" t="s">
        <v>4</v>
      </c>
      <c r="C944" s="76" t="s">
        <v>421</v>
      </c>
      <c r="D944" s="9" t="s">
        <v>3</v>
      </c>
      <c r="E944" s="40">
        <v>2</v>
      </c>
      <c r="F944" s="218">
        <f>'Costuri unitare (2)'!Q28</f>
        <v>33182.1</v>
      </c>
      <c r="G944" s="379">
        <f t="shared" si="76"/>
        <v>66.364199999999997</v>
      </c>
      <c r="H944" s="379">
        <v>0</v>
      </c>
      <c r="I944" s="379">
        <f t="shared" si="77"/>
        <v>66.364199999999997</v>
      </c>
      <c r="J944" s="382"/>
      <c r="K944" s="382"/>
      <c r="L944" s="379"/>
      <c r="M944" s="380">
        <f t="shared" si="78"/>
        <v>66.364199999999997</v>
      </c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  <c r="CK944" s="6"/>
      <c r="CL944" s="6"/>
      <c r="CM944" s="6"/>
      <c r="CN944" s="6"/>
      <c r="CO944" s="6"/>
      <c r="CP944" s="6"/>
      <c r="CQ944" s="6"/>
      <c r="CR944" s="6"/>
      <c r="CS944" s="6"/>
      <c r="CT944" s="6"/>
      <c r="CU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  <c r="EB944" s="6"/>
      <c r="EC944" s="6"/>
      <c r="ED944" s="6"/>
      <c r="EE944" s="6"/>
      <c r="EF944" s="6"/>
      <c r="EG944" s="6"/>
      <c r="EH944" s="6"/>
      <c r="EI944" s="6"/>
      <c r="EJ944" s="6"/>
      <c r="EK944" s="6"/>
      <c r="EL944" s="6"/>
      <c r="EM944" s="6"/>
      <c r="EN944" s="6"/>
      <c r="EO944" s="6"/>
      <c r="EP944" s="6"/>
      <c r="EQ944" s="6"/>
      <c r="ER944" s="6"/>
      <c r="ES944" s="6"/>
      <c r="ET944" s="6"/>
      <c r="EU944" s="6"/>
      <c r="EV944" s="6"/>
      <c r="EW944" s="6"/>
    </row>
    <row r="945" spans="1:153" s="13" customFormat="1" ht="21.75" customHeight="1" x14ac:dyDescent="0.25">
      <c r="A945" s="355" t="s">
        <v>31</v>
      </c>
      <c r="B945" s="449" t="s">
        <v>6</v>
      </c>
      <c r="C945" s="76" t="s">
        <v>415</v>
      </c>
      <c r="D945" s="9" t="s">
        <v>2</v>
      </c>
      <c r="E945" s="40">
        <v>6300</v>
      </c>
      <c r="F945" s="210">
        <f>'Costuri unitare (2)'!$Q$25</f>
        <v>181.09740000000002</v>
      </c>
      <c r="G945" s="379">
        <f t="shared" si="76"/>
        <v>1140.91362</v>
      </c>
      <c r="H945" s="379">
        <v>0</v>
      </c>
      <c r="I945" s="379">
        <f t="shared" si="77"/>
        <v>1140.91362</v>
      </c>
      <c r="J945" s="382"/>
      <c r="K945" s="382"/>
      <c r="L945" s="379"/>
      <c r="M945" s="380">
        <f t="shared" si="78"/>
        <v>1140.91362</v>
      </c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  <c r="CK945" s="6"/>
      <c r="CL945" s="6"/>
      <c r="CM945" s="6"/>
      <c r="CN945" s="6"/>
      <c r="CO945" s="6"/>
      <c r="CP945" s="6"/>
      <c r="CQ945" s="6"/>
      <c r="CR945" s="6"/>
      <c r="CS945" s="6"/>
      <c r="CT945" s="6"/>
      <c r="CU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  <c r="EB945" s="6"/>
      <c r="EC945" s="6"/>
      <c r="ED945" s="6"/>
      <c r="EE945" s="6"/>
      <c r="EF945" s="6"/>
      <c r="EG945" s="6"/>
      <c r="EH945" s="6"/>
      <c r="EI945" s="6"/>
      <c r="EJ945" s="6"/>
      <c r="EK945" s="6"/>
      <c r="EL945" s="6"/>
      <c r="EM945" s="6"/>
      <c r="EN945" s="6"/>
      <c r="EO945" s="6"/>
      <c r="EP945" s="6"/>
      <c r="EQ945" s="6"/>
      <c r="ER945" s="6"/>
      <c r="ES945" s="6"/>
      <c r="ET945" s="6"/>
      <c r="EU945" s="6"/>
      <c r="EV945" s="6"/>
      <c r="EW945" s="6"/>
    </row>
    <row r="946" spans="1:153" s="6" customFormat="1" ht="21.75" customHeight="1" x14ac:dyDescent="0.25">
      <c r="A946" s="355" t="s">
        <v>234</v>
      </c>
      <c r="B946" s="479"/>
      <c r="C946" s="76" t="s">
        <v>416</v>
      </c>
      <c r="D946" s="9" t="s">
        <v>2</v>
      </c>
      <c r="E946" s="40">
        <v>5900</v>
      </c>
      <c r="F946" s="210">
        <f>'Costuri unitare (2)'!$Q$25</f>
        <v>181.09740000000002</v>
      </c>
      <c r="G946" s="379">
        <f t="shared" si="76"/>
        <v>1068.4746600000001</v>
      </c>
      <c r="H946" s="379">
        <v>0</v>
      </c>
      <c r="I946" s="379">
        <f t="shared" si="77"/>
        <v>1068.4746600000001</v>
      </c>
      <c r="J946" s="382"/>
      <c r="K946" s="382"/>
      <c r="L946" s="379"/>
      <c r="M946" s="380">
        <f t="shared" si="78"/>
        <v>1068.4746600000001</v>
      </c>
    </row>
    <row r="947" spans="1:153" s="6" customFormat="1" ht="21.75" customHeight="1" x14ac:dyDescent="0.25">
      <c r="A947" s="355" t="s">
        <v>235</v>
      </c>
      <c r="B947" s="479"/>
      <c r="C947" s="76" t="s">
        <v>417</v>
      </c>
      <c r="D947" s="9" t="s">
        <v>2</v>
      </c>
      <c r="E947" s="40">
        <v>1500</v>
      </c>
      <c r="F947" s="210">
        <f>'Costuri unitare (2)'!$Q$25</f>
        <v>181.09740000000002</v>
      </c>
      <c r="G947" s="379">
        <f t="shared" si="76"/>
        <v>271.64610000000005</v>
      </c>
      <c r="H947" s="379">
        <v>0</v>
      </c>
      <c r="I947" s="379">
        <f t="shared" si="77"/>
        <v>271.64610000000005</v>
      </c>
      <c r="J947" s="382"/>
      <c r="K947" s="382"/>
      <c r="L947" s="379"/>
      <c r="M947" s="380">
        <f t="shared" si="78"/>
        <v>271.64610000000005</v>
      </c>
    </row>
    <row r="948" spans="1:153" s="6" customFormat="1" ht="21.75" customHeight="1" x14ac:dyDescent="0.25">
      <c r="A948" s="355" t="s">
        <v>236</v>
      </c>
      <c r="B948" s="450"/>
      <c r="C948" s="76" t="s">
        <v>418</v>
      </c>
      <c r="D948" s="9" t="s">
        <v>2</v>
      </c>
      <c r="E948" s="40">
        <v>3000</v>
      </c>
      <c r="F948" s="210">
        <f>'Costuri unitare (2)'!$Q$25</f>
        <v>181.09740000000002</v>
      </c>
      <c r="G948" s="379">
        <f t="shared" si="76"/>
        <v>543.29220000000009</v>
      </c>
      <c r="H948" s="379">
        <v>0</v>
      </c>
      <c r="I948" s="379">
        <f t="shared" si="77"/>
        <v>543.29220000000009</v>
      </c>
      <c r="J948" s="382"/>
      <c r="K948" s="382"/>
      <c r="L948" s="379"/>
      <c r="M948" s="380">
        <f t="shared" si="78"/>
        <v>543.29220000000009</v>
      </c>
    </row>
    <row r="949" spans="1:153" s="6" customFormat="1" ht="20.25" customHeight="1" x14ac:dyDescent="0.25">
      <c r="A949" s="355" t="s">
        <v>30</v>
      </c>
      <c r="B949" s="81" t="s">
        <v>5</v>
      </c>
      <c r="C949" s="76" t="s">
        <v>538</v>
      </c>
      <c r="D949" s="9" t="s">
        <v>3</v>
      </c>
      <c r="E949" s="40">
        <v>1</v>
      </c>
      <c r="F949" s="210">
        <f>'Costuri unitare (2)'!Q44</f>
        <v>88853.400000000009</v>
      </c>
      <c r="G949" s="379">
        <f t="shared" si="76"/>
        <v>88.853400000000008</v>
      </c>
      <c r="H949" s="379">
        <v>0</v>
      </c>
      <c r="I949" s="379">
        <f t="shared" si="77"/>
        <v>88.853400000000008</v>
      </c>
      <c r="J949" s="379"/>
      <c r="K949" s="379"/>
      <c r="L949" s="379"/>
      <c r="M949" s="380">
        <f t="shared" si="78"/>
        <v>88.853400000000008</v>
      </c>
    </row>
    <row r="950" spans="1:153" ht="12" customHeight="1" thickBot="1" x14ac:dyDescent="0.25">
      <c r="A950" s="349"/>
      <c r="B950" s="82"/>
      <c r="C950" s="82"/>
      <c r="D950" s="83"/>
      <c r="E950" s="83"/>
      <c r="F950" s="215"/>
      <c r="G950" s="379"/>
      <c r="H950" s="388"/>
      <c r="I950" s="382"/>
      <c r="J950" s="386"/>
      <c r="K950" s="386"/>
      <c r="L950" s="386"/>
      <c r="M950" s="384"/>
    </row>
    <row r="951" spans="1:153" s="5" customFormat="1" ht="25.9" customHeight="1" thickBot="1" x14ac:dyDescent="0.25">
      <c r="A951" s="350" t="s">
        <v>1</v>
      </c>
      <c r="B951" s="451" t="s">
        <v>0</v>
      </c>
      <c r="C951" s="451"/>
      <c r="D951" s="451"/>
      <c r="E951" s="71"/>
      <c r="F951" s="212"/>
      <c r="G951" s="381">
        <f t="shared" ref="G951:M951" si="79">SUM(G939:G949)</f>
        <v>3354.2186300000003</v>
      </c>
      <c r="H951" s="381">
        <f t="shared" si="79"/>
        <v>0</v>
      </c>
      <c r="I951" s="381">
        <f t="shared" si="79"/>
        <v>3354.2186300000003</v>
      </c>
      <c r="J951" s="381">
        <f t="shared" si="79"/>
        <v>0</v>
      </c>
      <c r="K951" s="381">
        <f t="shared" si="79"/>
        <v>0</v>
      </c>
      <c r="L951" s="381">
        <f t="shared" si="79"/>
        <v>0</v>
      </c>
      <c r="M951" s="381">
        <f t="shared" si="79"/>
        <v>3354.2186300000003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</row>
    <row r="952" spans="1:153" x14ac:dyDescent="0.2">
      <c r="A952" s="478"/>
      <c r="B952" s="478"/>
      <c r="C952" s="478"/>
      <c r="D952" s="478"/>
      <c r="E952" s="478"/>
      <c r="F952" s="478"/>
      <c r="G952" s="478"/>
      <c r="H952" s="478"/>
    </row>
    <row r="953" spans="1:153" s="22" customFormat="1" ht="10.15" customHeight="1" thickBot="1" x14ac:dyDescent="0.3">
      <c r="A953" s="346"/>
      <c r="B953" s="171"/>
      <c r="C953" s="171"/>
      <c r="E953" s="55"/>
      <c r="F953" s="206"/>
      <c r="G953" s="41"/>
      <c r="H953" s="41"/>
      <c r="I953" s="41"/>
      <c r="J953" s="41"/>
      <c r="K953" s="41"/>
      <c r="L953" s="41"/>
      <c r="M953" s="4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F953" s="31"/>
      <c r="AG953" s="31"/>
      <c r="AH953" s="31"/>
      <c r="AI953" s="31"/>
      <c r="AJ953" s="31"/>
      <c r="AK953" s="31"/>
      <c r="AL953" s="31"/>
      <c r="AM953" s="31"/>
      <c r="AN953" s="31"/>
      <c r="AO953" s="31"/>
      <c r="AP953" s="31"/>
      <c r="AQ953" s="31"/>
      <c r="AR953" s="31"/>
      <c r="AS953" s="31"/>
      <c r="AT953" s="31"/>
      <c r="AU953" s="31"/>
      <c r="AV953" s="31"/>
      <c r="AW953" s="31"/>
      <c r="AX953" s="31"/>
      <c r="AY953" s="31"/>
      <c r="AZ953" s="31"/>
      <c r="BA953" s="31"/>
      <c r="BB953" s="31"/>
      <c r="BC953" s="31"/>
      <c r="BD953" s="31"/>
      <c r="BE953" s="31"/>
      <c r="BF953" s="31"/>
      <c r="BG953" s="31"/>
      <c r="BH953" s="31"/>
      <c r="BI953" s="31"/>
      <c r="BJ953" s="31"/>
      <c r="BK953" s="31"/>
      <c r="BL953" s="31"/>
      <c r="BM953" s="31"/>
      <c r="BN953" s="31"/>
      <c r="BO953" s="31"/>
      <c r="BP953" s="31"/>
      <c r="BQ953" s="31"/>
      <c r="BR953" s="31"/>
      <c r="BS953" s="31"/>
      <c r="BT953" s="31"/>
      <c r="BU953" s="31"/>
      <c r="BV953" s="31"/>
      <c r="BW953" s="31"/>
      <c r="BX953" s="31"/>
      <c r="BY953" s="31"/>
      <c r="BZ953" s="31"/>
      <c r="CA953" s="31"/>
      <c r="CB953" s="31"/>
      <c r="CC953" s="31"/>
      <c r="CD953" s="31"/>
      <c r="CE953" s="31"/>
      <c r="CF953" s="31"/>
      <c r="CG953" s="31"/>
      <c r="CH953" s="31"/>
      <c r="CI953" s="31"/>
      <c r="CJ953" s="31"/>
      <c r="CK953" s="31"/>
      <c r="CL953" s="31"/>
      <c r="CM953" s="31"/>
      <c r="CN953" s="31"/>
      <c r="CO953" s="31"/>
      <c r="CP953" s="31"/>
      <c r="CQ953" s="31"/>
      <c r="CR953" s="31"/>
      <c r="CS953" s="31"/>
      <c r="CT953" s="31"/>
      <c r="CU953" s="31"/>
      <c r="CV953" s="31"/>
      <c r="CW953" s="31"/>
      <c r="CX953" s="31"/>
      <c r="CY953" s="31"/>
      <c r="CZ953" s="31"/>
      <c r="DA953" s="31"/>
      <c r="DB953" s="31"/>
      <c r="DC953" s="31"/>
      <c r="DD953" s="31"/>
      <c r="DE953" s="31"/>
      <c r="DF953" s="31"/>
      <c r="DG953" s="31"/>
      <c r="DH953" s="31"/>
      <c r="DI953" s="31"/>
      <c r="DJ953" s="31"/>
      <c r="DK953" s="31"/>
      <c r="DL953" s="31"/>
      <c r="DM953" s="31"/>
      <c r="DN953" s="31"/>
      <c r="DO953" s="31"/>
      <c r="DP953" s="31"/>
      <c r="DQ953" s="31"/>
      <c r="DR953" s="31"/>
      <c r="DS953" s="31"/>
      <c r="DT953" s="31"/>
      <c r="DU953" s="31"/>
      <c r="DV953" s="31"/>
      <c r="DW953" s="31"/>
      <c r="DX953" s="31"/>
      <c r="DY953" s="31"/>
      <c r="DZ953" s="31"/>
      <c r="EA953" s="31"/>
      <c r="EB953" s="31"/>
      <c r="EC953" s="31"/>
      <c r="ED953" s="31"/>
      <c r="EE953" s="31"/>
      <c r="EF953" s="31"/>
      <c r="EG953" s="31"/>
      <c r="EH953" s="31"/>
      <c r="EI953" s="31"/>
      <c r="EJ953" s="31"/>
      <c r="EK953" s="31"/>
      <c r="EL953" s="31"/>
      <c r="EM953" s="31"/>
      <c r="EN953" s="31"/>
      <c r="EO953" s="31"/>
      <c r="EP953" s="31"/>
      <c r="EQ953" s="31"/>
      <c r="ER953" s="31"/>
      <c r="ES953" s="31"/>
      <c r="ET953" s="31"/>
      <c r="EU953" s="31"/>
      <c r="EV953" s="31"/>
      <c r="EW953" s="31"/>
    </row>
    <row r="954" spans="1:153" s="22" customFormat="1" ht="25.9" customHeight="1" thickBot="1" x14ac:dyDescent="0.3">
      <c r="A954" s="346" t="s">
        <v>29</v>
      </c>
      <c r="B954" s="171"/>
      <c r="C954" s="171"/>
      <c r="D954" s="452" t="s">
        <v>104</v>
      </c>
      <c r="E954" s="453"/>
      <c r="F954" s="453"/>
      <c r="G954" s="454"/>
      <c r="H954" s="41"/>
      <c r="I954" s="41"/>
      <c r="J954" s="41"/>
      <c r="K954" s="41"/>
      <c r="L954" s="41"/>
      <c r="M954" s="4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F954" s="31"/>
      <c r="AG954" s="31"/>
      <c r="AH954" s="31"/>
      <c r="AI954" s="31"/>
      <c r="AJ954" s="31"/>
      <c r="AK954" s="31"/>
      <c r="AL954" s="31"/>
      <c r="AM954" s="31"/>
      <c r="AN954" s="31"/>
      <c r="AO954" s="31"/>
      <c r="AP954" s="31"/>
      <c r="AQ954" s="31"/>
      <c r="AR954" s="31"/>
      <c r="AS954" s="31"/>
      <c r="AT954" s="31"/>
      <c r="AU954" s="31"/>
      <c r="AV954" s="31"/>
      <c r="AW954" s="31"/>
      <c r="AX954" s="31"/>
      <c r="AY954" s="31"/>
      <c r="AZ954" s="31"/>
      <c r="BA954" s="31"/>
      <c r="BB954" s="31"/>
      <c r="BC954" s="31"/>
      <c r="BD954" s="31"/>
      <c r="BE954" s="31"/>
      <c r="BF954" s="31"/>
      <c r="BG954" s="31"/>
      <c r="BH954" s="31"/>
      <c r="BI954" s="31"/>
      <c r="BJ954" s="31"/>
      <c r="BK954" s="31"/>
      <c r="BL954" s="31"/>
      <c r="BM954" s="31"/>
      <c r="BN954" s="31"/>
      <c r="BO954" s="31"/>
      <c r="BP954" s="31"/>
      <c r="BQ954" s="31"/>
      <c r="BR954" s="31"/>
      <c r="BS954" s="31"/>
      <c r="BT954" s="31"/>
      <c r="BU954" s="31"/>
      <c r="BV954" s="31"/>
      <c r="BW954" s="31"/>
      <c r="BX954" s="31"/>
      <c r="BY954" s="31"/>
      <c r="BZ954" s="31"/>
      <c r="CA954" s="31"/>
      <c r="CB954" s="31"/>
      <c r="CC954" s="31"/>
      <c r="CD954" s="31"/>
      <c r="CE954" s="31"/>
      <c r="CF954" s="31"/>
      <c r="CG954" s="31"/>
      <c r="CH954" s="31"/>
      <c r="CI954" s="31"/>
      <c r="CJ954" s="31"/>
      <c r="CK954" s="31"/>
      <c r="CL954" s="31"/>
      <c r="CM954" s="31"/>
      <c r="CN954" s="31"/>
      <c r="CO954" s="31"/>
      <c r="CP954" s="31"/>
      <c r="CQ954" s="31"/>
      <c r="CR954" s="31"/>
      <c r="CS954" s="31"/>
      <c r="CT954" s="31"/>
      <c r="CU954" s="31"/>
      <c r="CV954" s="31"/>
      <c r="CW954" s="31"/>
      <c r="CX954" s="31"/>
      <c r="CY954" s="31"/>
      <c r="CZ954" s="31"/>
      <c r="DA954" s="31"/>
      <c r="DB954" s="31"/>
      <c r="DC954" s="31"/>
      <c r="DD954" s="31"/>
      <c r="DE954" s="31"/>
      <c r="DF954" s="31"/>
      <c r="DG954" s="31"/>
      <c r="DH954" s="31"/>
      <c r="DI954" s="31"/>
      <c r="DJ954" s="31"/>
      <c r="DK954" s="31"/>
      <c r="DL954" s="31"/>
      <c r="DM954" s="31"/>
      <c r="DN954" s="31"/>
      <c r="DO954" s="31"/>
      <c r="DP954" s="31"/>
      <c r="DQ954" s="31"/>
      <c r="DR954" s="31"/>
      <c r="DS954" s="31"/>
      <c r="DT954" s="31"/>
      <c r="DU954" s="31"/>
      <c r="DV954" s="31"/>
      <c r="DW954" s="31"/>
      <c r="DX954" s="31"/>
      <c r="DY954" s="31"/>
      <c r="DZ954" s="31"/>
      <c r="EA954" s="31"/>
      <c r="EB954" s="31"/>
      <c r="EC954" s="31"/>
      <c r="ED954" s="31"/>
      <c r="EE954" s="31"/>
      <c r="EF954" s="31"/>
      <c r="EG954" s="31"/>
      <c r="EH954" s="31"/>
      <c r="EI954" s="31"/>
      <c r="EJ954" s="31"/>
      <c r="EK954" s="31"/>
      <c r="EL954" s="31"/>
      <c r="EM954" s="31"/>
      <c r="EN954" s="31"/>
      <c r="EO954" s="31"/>
      <c r="EP954" s="31"/>
      <c r="EQ954" s="31"/>
      <c r="ER954" s="31"/>
      <c r="ES954" s="31"/>
      <c r="ET954" s="31"/>
      <c r="EU954" s="31"/>
      <c r="EV954" s="31"/>
      <c r="EW954" s="31"/>
    </row>
    <row r="955" spans="1:153" s="14" customFormat="1" ht="13.5" thickBot="1" x14ac:dyDescent="0.25">
      <c r="A955" s="352"/>
      <c r="B955" s="18"/>
      <c r="C955" s="18"/>
      <c r="E955" s="37"/>
      <c r="F955" s="213"/>
      <c r="G955" s="43"/>
      <c r="H955" s="43"/>
      <c r="I955" s="43"/>
      <c r="J955" s="43"/>
      <c r="K955" s="43"/>
      <c r="L955" s="43"/>
      <c r="M955" s="43"/>
      <c r="N955" s="32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F955" s="32"/>
      <c r="AG955" s="32"/>
      <c r="AH955" s="32"/>
      <c r="AI955" s="32"/>
      <c r="AJ955" s="32"/>
      <c r="AK955" s="32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  <c r="BF955" s="32"/>
      <c r="BG955" s="32"/>
      <c r="BH955" s="32"/>
      <c r="BI955" s="32"/>
      <c r="BJ955" s="32"/>
      <c r="BK955" s="32"/>
      <c r="BL955" s="32"/>
      <c r="BM955" s="32"/>
      <c r="BN955" s="32"/>
      <c r="BO955" s="32"/>
      <c r="BP955" s="32"/>
      <c r="BQ955" s="32"/>
      <c r="BR955" s="32"/>
      <c r="BS955" s="32"/>
      <c r="BT955" s="32"/>
      <c r="BU955" s="32"/>
      <c r="BV955" s="32"/>
      <c r="BW955" s="32"/>
      <c r="BX955" s="32"/>
      <c r="BY955" s="32"/>
      <c r="BZ955" s="32"/>
      <c r="CA955" s="32"/>
      <c r="CB955" s="32"/>
      <c r="CC955" s="32"/>
      <c r="CD955" s="32"/>
      <c r="CE955" s="32"/>
      <c r="CF955" s="32"/>
      <c r="CG955" s="32"/>
      <c r="CH955" s="32"/>
      <c r="CI955" s="32"/>
      <c r="CJ955" s="32"/>
      <c r="CK955" s="32"/>
      <c r="CL955" s="32"/>
      <c r="CM955" s="32"/>
      <c r="CN955" s="32"/>
      <c r="CO955" s="32"/>
      <c r="CP955" s="32"/>
      <c r="CQ955" s="32"/>
      <c r="CR955" s="32"/>
      <c r="CS955" s="32"/>
      <c r="CT955" s="32"/>
      <c r="CU955" s="32"/>
      <c r="CV955" s="32"/>
      <c r="CW955" s="32"/>
      <c r="CX955" s="32"/>
      <c r="CY955" s="32"/>
      <c r="CZ955" s="32"/>
      <c r="DA955" s="32"/>
      <c r="DB955" s="32"/>
      <c r="DC955" s="32"/>
      <c r="DD955" s="32"/>
      <c r="DE955" s="32"/>
      <c r="DF955" s="32"/>
      <c r="DG955" s="32"/>
      <c r="DH955" s="32"/>
      <c r="DI955" s="32"/>
      <c r="DJ955" s="32"/>
      <c r="DK955" s="32"/>
      <c r="DL955" s="32"/>
      <c r="DM955" s="32"/>
      <c r="DN955" s="32"/>
      <c r="DO955" s="32"/>
      <c r="DP955" s="32"/>
      <c r="DQ955" s="32"/>
      <c r="DR955" s="32"/>
      <c r="DS955" s="32"/>
      <c r="DT955" s="32"/>
      <c r="DU955" s="32"/>
      <c r="DV955" s="32"/>
      <c r="DW955" s="32"/>
      <c r="DX955" s="32"/>
      <c r="DY955" s="32"/>
      <c r="DZ955" s="32"/>
      <c r="EA955" s="32"/>
      <c r="EB955" s="32"/>
      <c r="EC955" s="32"/>
      <c r="ED955" s="32"/>
      <c r="EE955" s="32"/>
      <c r="EF955" s="32"/>
      <c r="EG955" s="32"/>
      <c r="EH955" s="32"/>
      <c r="EI955" s="32"/>
      <c r="EJ955" s="32"/>
      <c r="EK955" s="32"/>
      <c r="EL955" s="32"/>
      <c r="EM955" s="32"/>
      <c r="EN955" s="32"/>
      <c r="EO955" s="32"/>
      <c r="EP955" s="32"/>
      <c r="EQ955" s="32"/>
      <c r="ER955" s="32"/>
      <c r="ES955" s="32"/>
      <c r="ET955" s="32"/>
      <c r="EU955" s="32"/>
      <c r="EV955" s="32"/>
      <c r="EW955" s="32"/>
    </row>
    <row r="956" spans="1:153" s="22" customFormat="1" ht="57" customHeight="1" thickBot="1" x14ac:dyDescent="0.3">
      <c r="A956" s="346" t="s">
        <v>102</v>
      </c>
      <c r="B956" s="171"/>
      <c r="C956" s="139"/>
      <c r="D956" s="455" t="s">
        <v>328</v>
      </c>
      <c r="E956" s="456"/>
      <c r="F956" s="456"/>
      <c r="G956" s="456"/>
      <c r="H956" s="457"/>
      <c r="I956" s="138"/>
      <c r="K956" s="41"/>
      <c r="L956" s="41"/>
      <c r="M956" s="4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F956" s="31"/>
      <c r="AG956" s="31"/>
      <c r="AH956" s="31"/>
      <c r="AI956" s="31"/>
      <c r="AJ956" s="31"/>
      <c r="AK956" s="31"/>
      <c r="AL956" s="31"/>
      <c r="AM956" s="31"/>
      <c r="AN956" s="31"/>
      <c r="AO956" s="31"/>
      <c r="AP956" s="31"/>
      <c r="AQ956" s="31"/>
      <c r="AR956" s="31"/>
      <c r="AS956" s="31"/>
      <c r="AT956" s="31"/>
      <c r="AU956" s="31"/>
      <c r="AV956" s="31"/>
      <c r="AW956" s="31"/>
      <c r="AX956" s="31"/>
      <c r="AY956" s="31"/>
      <c r="AZ956" s="31"/>
      <c r="BA956" s="31"/>
      <c r="BB956" s="31"/>
      <c r="BC956" s="31"/>
      <c r="BD956" s="31"/>
      <c r="BE956" s="31"/>
      <c r="BF956" s="31"/>
      <c r="BG956" s="31"/>
      <c r="BH956" s="31"/>
      <c r="BI956" s="31"/>
      <c r="BJ956" s="31"/>
      <c r="BK956" s="31"/>
      <c r="BL956" s="31"/>
      <c r="BM956" s="31"/>
      <c r="BN956" s="31"/>
      <c r="BO956" s="31"/>
      <c r="BP956" s="31"/>
      <c r="BQ956" s="31"/>
      <c r="BR956" s="31"/>
      <c r="BS956" s="31"/>
      <c r="BT956" s="31"/>
      <c r="BU956" s="31"/>
      <c r="BV956" s="31"/>
      <c r="BW956" s="31"/>
      <c r="BX956" s="31"/>
      <c r="BY956" s="31"/>
      <c r="BZ956" s="31"/>
      <c r="CA956" s="31"/>
      <c r="CB956" s="31"/>
      <c r="CC956" s="31"/>
      <c r="CD956" s="31"/>
      <c r="CE956" s="31"/>
      <c r="CF956" s="31"/>
      <c r="CG956" s="31"/>
      <c r="CH956" s="31"/>
      <c r="CI956" s="31"/>
      <c r="CJ956" s="31"/>
      <c r="CK956" s="31"/>
      <c r="CL956" s="31"/>
      <c r="CM956" s="31"/>
      <c r="CN956" s="31"/>
      <c r="CO956" s="31"/>
      <c r="CP956" s="31"/>
      <c r="CQ956" s="31"/>
      <c r="CR956" s="31"/>
      <c r="CS956" s="31"/>
      <c r="CT956" s="31"/>
      <c r="CU956" s="31"/>
      <c r="CV956" s="31"/>
      <c r="CW956" s="31"/>
      <c r="CX956" s="31"/>
      <c r="CY956" s="31"/>
      <c r="CZ956" s="31"/>
      <c r="DA956" s="31"/>
      <c r="DB956" s="31"/>
      <c r="DC956" s="31"/>
      <c r="DD956" s="31"/>
      <c r="DE956" s="31"/>
      <c r="DF956" s="31"/>
      <c r="DG956" s="31"/>
      <c r="DH956" s="31"/>
      <c r="DI956" s="31"/>
      <c r="DJ956" s="31"/>
      <c r="DK956" s="31"/>
      <c r="DL956" s="31"/>
      <c r="DM956" s="31"/>
      <c r="DN956" s="31"/>
      <c r="DO956" s="31"/>
      <c r="DP956" s="31"/>
      <c r="DQ956" s="31"/>
      <c r="DR956" s="31"/>
      <c r="DS956" s="31"/>
      <c r="DT956" s="31"/>
      <c r="DU956" s="31"/>
      <c r="DV956" s="31"/>
      <c r="DW956" s="31"/>
      <c r="DX956" s="31"/>
      <c r="DY956" s="31"/>
      <c r="DZ956" s="31"/>
      <c r="EA956" s="31"/>
      <c r="EB956" s="31"/>
      <c r="EC956" s="31"/>
      <c r="ED956" s="31"/>
      <c r="EE956" s="31"/>
      <c r="EF956" s="31"/>
      <c r="EG956" s="31"/>
      <c r="EH956" s="31"/>
      <c r="EI956" s="31"/>
      <c r="EJ956" s="31"/>
      <c r="EK956" s="31"/>
      <c r="EL956" s="31"/>
      <c r="EM956" s="31"/>
      <c r="EN956" s="31"/>
      <c r="EO956" s="31"/>
      <c r="EP956" s="31"/>
      <c r="EQ956" s="31"/>
      <c r="ER956" s="31"/>
      <c r="ES956" s="31"/>
      <c r="ET956" s="31"/>
      <c r="EU956" s="31"/>
      <c r="EV956" s="31"/>
      <c r="EW956" s="31"/>
    </row>
    <row r="957" spans="1:153" s="19" customFormat="1" ht="15.75" customHeight="1" x14ac:dyDescent="0.25">
      <c r="A957" s="353"/>
      <c r="B957" s="21"/>
      <c r="C957" s="21"/>
      <c r="D957" s="20"/>
      <c r="E957" s="174"/>
      <c r="F957" s="214"/>
      <c r="G957" s="174"/>
      <c r="H957" s="174"/>
      <c r="I957" s="174"/>
      <c r="J957" s="49"/>
      <c r="K957" s="49"/>
      <c r="L957" s="49"/>
      <c r="M957" s="4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</row>
    <row r="958" spans="1:153" s="14" customFormat="1" ht="18" x14ac:dyDescent="0.2">
      <c r="A958" s="346" t="s">
        <v>993</v>
      </c>
      <c r="B958" s="18"/>
      <c r="C958" s="18"/>
      <c r="D958" s="18"/>
      <c r="E958" s="56"/>
      <c r="F958" s="207"/>
      <c r="G958" s="43"/>
      <c r="H958" s="43"/>
      <c r="I958" s="43"/>
      <c r="J958" s="43"/>
      <c r="K958" s="43"/>
      <c r="L958" s="43"/>
      <c r="M958" s="43"/>
      <c r="N958" s="32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F958" s="32"/>
      <c r="AG958" s="32"/>
      <c r="AH958" s="32"/>
      <c r="AI958" s="32"/>
      <c r="AJ958" s="32"/>
      <c r="AK958" s="32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32"/>
      <c r="BB958" s="32"/>
      <c r="BC958" s="32"/>
      <c r="BD958" s="32"/>
      <c r="BE958" s="32"/>
      <c r="BF958" s="32"/>
      <c r="BG958" s="32"/>
      <c r="BH958" s="32"/>
      <c r="BI958" s="32"/>
      <c r="BJ958" s="32"/>
      <c r="BK958" s="32"/>
      <c r="BL958" s="32"/>
      <c r="BM958" s="32"/>
      <c r="BN958" s="32"/>
      <c r="BO958" s="32"/>
      <c r="BP958" s="32"/>
      <c r="BQ958" s="32"/>
      <c r="BR958" s="32"/>
      <c r="BS958" s="32"/>
      <c r="BT958" s="32"/>
      <c r="BU958" s="32"/>
      <c r="BV958" s="32"/>
      <c r="BW958" s="32"/>
      <c r="BX958" s="32"/>
      <c r="BY958" s="32"/>
      <c r="BZ958" s="32"/>
      <c r="CA958" s="32"/>
      <c r="CB958" s="32"/>
      <c r="CC958" s="32"/>
      <c r="CD958" s="32"/>
      <c r="CE958" s="32"/>
      <c r="CF958" s="32"/>
      <c r="CG958" s="32"/>
      <c r="CH958" s="32"/>
      <c r="CI958" s="32"/>
      <c r="CJ958" s="32"/>
      <c r="CK958" s="32"/>
      <c r="CL958" s="32"/>
      <c r="CM958" s="32"/>
      <c r="CN958" s="32"/>
      <c r="CO958" s="32"/>
      <c r="CP958" s="32"/>
      <c r="CQ958" s="32"/>
      <c r="CR958" s="32"/>
      <c r="CS958" s="32"/>
      <c r="CT958" s="32"/>
      <c r="CU958" s="32"/>
      <c r="CV958" s="32"/>
      <c r="CW958" s="32"/>
      <c r="CX958" s="32"/>
      <c r="CY958" s="32"/>
      <c r="CZ958" s="32"/>
      <c r="DA958" s="32"/>
      <c r="DB958" s="32"/>
      <c r="DC958" s="32"/>
      <c r="DD958" s="32"/>
      <c r="DE958" s="32"/>
      <c r="DF958" s="32"/>
      <c r="DG958" s="32"/>
      <c r="DH958" s="32"/>
      <c r="DI958" s="32"/>
      <c r="DJ958" s="32"/>
      <c r="DK958" s="32"/>
      <c r="DL958" s="32"/>
      <c r="DM958" s="32"/>
      <c r="DN958" s="32"/>
      <c r="DO958" s="32"/>
      <c r="DP958" s="32"/>
      <c r="DQ958" s="32"/>
      <c r="DR958" s="32"/>
      <c r="DS958" s="32"/>
      <c r="DT958" s="32"/>
      <c r="DU958" s="32"/>
      <c r="DV958" s="32"/>
      <c r="DW958" s="32"/>
      <c r="DX958" s="32"/>
      <c r="DY958" s="32"/>
      <c r="DZ958" s="32"/>
      <c r="EA958" s="32"/>
      <c r="EB958" s="32"/>
      <c r="EC958" s="32"/>
      <c r="ED958" s="32"/>
      <c r="EE958" s="32"/>
      <c r="EF958" s="32"/>
      <c r="EG958" s="32"/>
      <c r="EH958" s="32"/>
      <c r="EI958" s="32"/>
      <c r="EJ958" s="32"/>
      <c r="EK958" s="32"/>
      <c r="EL958" s="32"/>
      <c r="EM958" s="32"/>
      <c r="EN958" s="32"/>
      <c r="EO958" s="32"/>
      <c r="EP958" s="32"/>
      <c r="EQ958" s="32"/>
      <c r="ER958" s="32"/>
      <c r="ES958" s="32"/>
      <c r="ET958" s="32"/>
      <c r="EU958" s="32"/>
      <c r="EV958" s="32"/>
      <c r="EW958" s="32"/>
    </row>
    <row r="959" spans="1:153" s="14" customFormat="1" ht="18" x14ac:dyDescent="0.25">
      <c r="A959" s="346" t="s">
        <v>28</v>
      </c>
      <c r="B959" s="16"/>
      <c r="C959" s="16"/>
      <c r="D959" s="15"/>
      <c r="E959" s="56"/>
      <c r="F959" s="207"/>
      <c r="G959" s="43"/>
      <c r="H959" s="43"/>
      <c r="I959" s="43"/>
      <c r="J959" s="43"/>
      <c r="K959" s="43"/>
      <c r="L959" s="43"/>
      <c r="M959" s="43"/>
      <c r="N959" s="32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F959" s="32"/>
      <c r="AG959" s="32"/>
      <c r="AH959" s="32"/>
      <c r="AI959" s="32"/>
      <c r="AJ959" s="32"/>
      <c r="AK959" s="32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32"/>
      <c r="BB959" s="32"/>
      <c r="BC959" s="32"/>
      <c r="BD959" s="32"/>
      <c r="BE959" s="32"/>
      <c r="BF959" s="32"/>
      <c r="BG959" s="32"/>
      <c r="BH959" s="32"/>
      <c r="BI959" s="32"/>
      <c r="BJ959" s="32"/>
      <c r="BK959" s="32"/>
      <c r="BL959" s="32"/>
      <c r="BM959" s="32"/>
      <c r="BN959" s="32"/>
      <c r="BO959" s="32"/>
      <c r="BP959" s="32"/>
      <c r="BQ959" s="32"/>
      <c r="BR959" s="32"/>
      <c r="BS959" s="32"/>
      <c r="BT959" s="32"/>
      <c r="BU959" s="32"/>
      <c r="BV959" s="32"/>
      <c r="BW959" s="32"/>
      <c r="BX959" s="32"/>
      <c r="BY959" s="32"/>
      <c r="BZ959" s="32"/>
      <c r="CA959" s="32"/>
      <c r="CB959" s="32"/>
      <c r="CC959" s="32"/>
      <c r="CD959" s="32"/>
      <c r="CE959" s="32"/>
      <c r="CF959" s="32"/>
      <c r="CG959" s="32"/>
      <c r="CH959" s="32"/>
      <c r="CI959" s="32"/>
      <c r="CJ959" s="32"/>
      <c r="CK959" s="32"/>
      <c r="CL959" s="32"/>
      <c r="CM959" s="32"/>
      <c r="CN959" s="32"/>
      <c r="CO959" s="32"/>
      <c r="CP959" s="32"/>
      <c r="CQ959" s="32"/>
      <c r="CR959" s="32"/>
      <c r="CS959" s="32"/>
      <c r="CT959" s="32"/>
      <c r="CU959" s="32"/>
      <c r="CV959" s="32"/>
      <c r="CW959" s="32"/>
      <c r="CX959" s="32"/>
      <c r="CY959" s="32"/>
      <c r="CZ959" s="32"/>
      <c r="DA959" s="32"/>
      <c r="DB959" s="32"/>
      <c r="DC959" s="32"/>
      <c r="DD959" s="32"/>
      <c r="DE959" s="32"/>
      <c r="DF959" s="32"/>
      <c r="DG959" s="32"/>
      <c r="DH959" s="32"/>
      <c r="DI959" s="32"/>
      <c r="DJ959" s="32"/>
      <c r="DK959" s="32"/>
      <c r="DL959" s="32"/>
      <c r="DM959" s="32"/>
      <c r="DN959" s="32"/>
      <c r="DO959" s="32"/>
      <c r="DP959" s="32"/>
      <c r="DQ959" s="32"/>
      <c r="DR959" s="32"/>
      <c r="DS959" s="32"/>
      <c r="DT959" s="32"/>
      <c r="DU959" s="32"/>
      <c r="DV959" s="32"/>
      <c r="DW959" s="32"/>
      <c r="DX959" s="32"/>
      <c r="DY959" s="32"/>
      <c r="DZ959" s="32"/>
      <c r="EA959" s="32"/>
      <c r="EB959" s="32"/>
      <c r="EC959" s="32"/>
      <c r="ED959" s="32"/>
      <c r="EE959" s="32"/>
      <c r="EF959" s="32"/>
      <c r="EG959" s="32"/>
      <c r="EH959" s="32"/>
      <c r="EI959" s="32"/>
      <c r="EJ959" s="32"/>
      <c r="EK959" s="32"/>
      <c r="EL959" s="32"/>
      <c r="EM959" s="32"/>
      <c r="EN959" s="32"/>
      <c r="EO959" s="32"/>
      <c r="EP959" s="32"/>
      <c r="EQ959" s="32"/>
      <c r="ER959" s="32"/>
      <c r="ES959" s="32"/>
      <c r="ET959" s="32"/>
      <c r="EU959" s="32"/>
      <c r="EV959" s="32"/>
      <c r="EW959" s="32"/>
    </row>
    <row r="960" spans="1:153" s="14" customFormat="1" ht="12.6" customHeight="1" x14ac:dyDescent="0.25">
      <c r="A960" s="346"/>
      <c r="B960" s="16"/>
      <c r="C960" s="16"/>
      <c r="D960" s="15"/>
      <c r="E960" s="56"/>
      <c r="F960" s="207"/>
      <c r="G960" s="43"/>
      <c r="H960" s="43"/>
      <c r="I960" s="43"/>
      <c r="J960" s="43"/>
      <c r="K960" s="43"/>
      <c r="L960" s="43"/>
      <c r="M960" s="43"/>
      <c r="N960" s="32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Z960" s="32"/>
      <c r="AA960" s="32"/>
      <c r="AB960" s="32"/>
      <c r="AC960" s="32"/>
      <c r="AD960" s="32"/>
      <c r="AE960" s="32"/>
      <c r="AF960" s="32"/>
      <c r="AG960" s="32"/>
      <c r="AH960" s="32"/>
      <c r="AI960" s="32"/>
      <c r="AJ960" s="32"/>
      <c r="AK960" s="32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32"/>
      <c r="BB960" s="32"/>
      <c r="BC960" s="32"/>
      <c r="BD960" s="32"/>
      <c r="BE960" s="32"/>
      <c r="BF960" s="32"/>
      <c r="BG960" s="32"/>
      <c r="BH960" s="32"/>
      <c r="BI960" s="32"/>
      <c r="BJ960" s="32"/>
      <c r="BK960" s="32"/>
      <c r="BL960" s="32"/>
      <c r="BM960" s="32"/>
      <c r="BN960" s="32"/>
      <c r="BO960" s="32"/>
      <c r="BP960" s="32"/>
      <c r="BQ960" s="32"/>
      <c r="BR960" s="32"/>
      <c r="BS960" s="32"/>
      <c r="BT960" s="32"/>
      <c r="BU960" s="32"/>
      <c r="BV960" s="32"/>
      <c r="BW960" s="32"/>
      <c r="BX960" s="32"/>
      <c r="BY960" s="32"/>
      <c r="BZ960" s="32"/>
      <c r="CA960" s="32"/>
      <c r="CB960" s="32"/>
      <c r="CC960" s="32"/>
      <c r="CD960" s="32"/>
      <c r="CE960" s="32"/>
      <c r="CF960" s="32"/>
      <c r="CG960" s="32"/>
      <c r="CH960" s="32"/>
      <c r="CI960" s="32"/>
      <c r="CJ960" s="32"/>
      <c r="CK960" s="32"/>
      <c r="CL960" s="32"/>
      <c r="CM960" s="32"/>
      <c r="CN960" s="32"/>
      <c r="CO960" s="32"/>
      <c r="CP960" s="32"/>
      <c r="CQ960" s="32"/>
      <c r="CR960" s="32"/>
      <c r="CS960" s="32"/>
      <c r="CT960" s="32"/>
      <c r="CU960" s="32"/>
      <c r="CV960" s="32"/>
      <c r="CW960" s="32"/>
      <c r="CX960" s="32"/>
      <c r="CY960" s="32"/>
      <c r="CZ960" s="32"/>
      <c r="DA960" s="32"/>
      <c r="DB960" s="32"/>
      <c r="DC960" s="32"/>
      <c r="DD960" s="32"/>
      <c r="DE960" s="32"/>
      <c r="DF960" s="32"/>
      <c r="DG960" s="32"/>
      <c r="DH960" s="32"/>
      <c r="DI960" s="32"/>
      <c r="DJ960" s="32"/>
      <c r="DK960" s="32"/>
      <c r="DL960" s="32"/>
      <c r="DM960" s="32"/>
      <c r="DN960" s="32"/>
      <c r="DO960" s="32"/>
      <c r="DP960" s="32"/>
      <c r="DQ960" s="32"/>
      <c r="DR960" s="32"/>
      <c r="DS960" s="32"/>
      <c r="DT960" s="32"/>
      <c r="DU960" s="32"/>
      <c r="DV960" s="32"/>
      <c r="DW960" s="32"/>
      <c r="DX960" s="32"/>
      <c r="DY960" s="32"/>
      <c r="DZ960" s="32"/>
      <c r="EA960" s="32"/>
      <c r="EB960" s="32"/>
      <c r="EC960" s="32"/>
      <c r="ED960" s="32"/>
      <c r="EE960" s="32"/>
      <c r="EF960" s="32"/>
      <c r="EG960" s="32"/>
      <c r="EH960" s="32"/>
      <c r="EI960" s="32"/>
      <c r="EJ960" s="32"/>
      <c r="EK960" s="32"/>
      <c r="EL960" s="32"/>
      <c r="EM960" s="32"/>
      <c r="EN960" s="32"/>
      <c r="EO960" s="32"/>
      <c r="EP960" s="32"/>
      <c r="EQ960" s="32"/>
      <c r="ER960" s="32"/>
      <c r="ES960" s="32"/>
      <c r="ET960" s="32"/>
      <c r="EU960" s="32"/>
      <c r="EV960" s="32"/>
      <c r="EW960" s="32"/>
    </row>
    <row r="961" spans="1:153" s="14" customFormat="1" ht="18.75" thickBot="1" x14ac:dyDescent="0.3">
      <c r="A961" s="354"/>
      <c r="B961" s="16"/>
      <c r="C961" s="16"/>
      <c r="D961" s="15"/>
      <c r="E961" s="56"/>
      <c r="F961" s="207"/>
      <c r="G961" s="43"/>
      <c r="H961" s="43"/>
      <c r="I961" s="43"/>
      <c r="J961" s="43"/>
      <c r="K961" s="43"/>
      <c r="L961" s="43"/>
      <c r="M961" s="43"/>
      <c r="N961" s="32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Z961" s="32"/>
      <c r="AA961" s="32"/>
      <c r="AB961" s="32"/>
      <c r="AC961" s="32"/>
      <c r="AD961" s="32"/>
      <c r="AE961" s="32"/>
      <c r="AF961" s="32"/>
      <c r="AG961" s="32"/>
      <c r="AH961" s="32"/>
      <c r="AI961" s="32"/>
      <c r="AJ961" s="32"/>
      <c r="AK961" s="32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32"/>
      <c r="BB961" s="32"/>
      <c r="BC961" s="32"/>
      <c r="BD961" s="32"/>
      <c r="BE961" s="32"/>
      <c r="BF961" s="32"/>
      <c r="BG961" s="32"/>
      <c r="BH961" s="32"/>
      <c r="BI961" s="32"/>
      <c r="BJ961" s="32"/>
      <c r="BK961" s="32"/>
      <c r="BL961" s="32"/>
      <c r="BM961" s="32"/>
      <c r="BN961" s="32"/>
      <c r="BO961" s="32"/>
      <c r="BP961" s="32"/>
      <c r="BQ961" s="32"/>
      <c r="BR961" s="32"/>
      <c r="BS961" s="32"/>
      <c r="BT961" s="32"/>
      <c r="BU961" s="32"/>
      <c r="BV961" s="32"/>
      <c r="BW961" s="32"/>
      <c r="BX961" s="32"/>
      <c r="BY961" s="32"/>
      <c r="BZ961" s="32"/>
      <c r="CA961" s="32"/>
      <c r="CB961" s="32"/>
      <c r="CC961" s="32"/>
      <c r="CD961" s="32"/>
      <c r="CE961" s="32"/>
      <c r="CF961" s="32"/>
      <c r="CG961" s="32"/>
      <c r="CH961" s="32"/>
      <c r="CI961" s="32"/>
      <c r="CJ961" s="32"/>
      <c r="CK961" s="32"/>
      <c r="CL961" s="32"/>
      <c r="CM961" s="32"/>
      <c r="CN961" s="32"/>
      <c r="CO961" s="32"/>
      <c r="CP961" s="32"/>
      <c r="CQ961" s="32"/>
      <c r="CR961" s="32"/>
      <c r="CS961" s="32"/>
      <c r="CT961" s="32"/>
      <c r="CU961" s="32"/>
      <c r="CV961" s="32"/>
      <c r="CW961" s="32"/>
      <c r="CX961" s="32"/>
      <c r="CY961" s="32"/>
      <c r="CZ961" s="32"/>
      <c r="DA961" s="32"/>
      <c r="DB961" s="32"/>
      <c r="DC961" s="32"/>
      <c r="DD961" s="32"/>
      <c r="DE961" s="32"/>
      <c r="DF961" s="32"/>
      <c r="DG961" s="32"/>
      <c r="DH961" s="32"/>
      <c r="DI961" s="32"/>
      <c r="DJ961" s="32"/>
      <c r="DK961" s="32"/>
      <c r="DL961" s="32"/>
      <c r="DM961" s="32"/>
      <c r="DN961" s="32"/>
      <c r="DO961" s="32"/>
      <c r="DP961" s="32"/>
      <c r="DQ961" s="32"/>
      <c r="DR961" s="32"/>
      <c r="DS961" s="32"/>
      <c r="DT961" s="32"/>
      <c r="DU961" s="32"/>
      <c r="DV961" s="32"/>
      <c r="DW961" s="32"/>
      <c r="DX961" s="32"/>
      <c r="DY961" s="32"/>
      <c r="DZ961" s="32"/>
      <c r="EA961" s="32"/>
      <c r="EB961" s="32"/>
      <c r="EC961" s="32"/>
      <c r="ED961" s="32"/>
      <c r="EE961" s="32"/>
      <c r="EF961" s="32"/>
      <c r="EG961" s="32"/>
      <c r="EH961" s="32"/>
      <c r="EI961" s="32"/>
      <c r="EJ961" s="32"/>
      <c r="EK961" s="32"/>
      <c r="EL961" s="32"/>
      <c r="EM961" s="32"/>
      <c r="EN961" s="32"/>
      <c r="EO961" s="32"/>
      <c r="EP961" s="32"/>
      <c r="EQ961" s="32"/>
      <c r="ER961" s="32"/>
      <c r="ES961" s="32"/>
      <c r="ET961" s="32"/>
      <c r="EU961" s="32"/>
      <c r="EV961" s="32"/>
      <c r="EW961" s="32"/>
    </row>
    <row r="962" spans="1:153" s="3" customFormat="1" ht="32.450000000000003" customHeight="1" x14ac:dyDescent="0.2">
      <c r="A962" s="458" t="s">
        <v>27</v>
      </c>
      <c r="B962" s="440" t="s">
        <v>26</v>
      </c>
      <c r="C962" s="440" t="s">
        <v>25</v>
      </c>
      <c r="D962" s="440" t="s">
        <v>24</v>
      </c>
      <c r="E962" s="440" t="s">
        <v>23</v>
      </c>
      <c r="F962" s="461" t="s">
        <v>22</v>
      </c>
      <c r="G962" s="440" t="s">
        <v>1247</v>
      </c>
      <c r="H962" s="172" t="s">
        <v>21</v>
      </c>
      <c r="I962" s="172" t="s">
        <v>20</v>
      </c>
      <c r="J962" s="172" t="s">
        <v>19</v>
      </c>
      <c r="K962" s="172" t="s">
        <v>101</v>
      </c>
      <c r="L962" s="440" t="s">
        <v>18</v>
      </c>
      <c r="M962" s="442"/>
    </row>
    <row r="963" spans="1:153" s="3" customFormat="1" ht="30" customHeight="1" thickBot="1" x14ac:dyDescent="0.25">
      <c r="A963" s="459"/>
      <c r="B963" s="460"/>
      <c r="C963" s="460"/>
      <c r="D963" s="460"/>
      <c r="E963" s="460"/>
      <c r="F963" s="462"/>
      <c r="G963" s="460"/>
      <c r="H963" s="68" t="s">
        <v>1163</v>
      </c>
      <c r="I963" s="68" t="s">
        <v>1162</v>
      </c>
      <c r="J963" s="68" t="s">
        <v>96</v>
      </c>
      <c r="K963" s="68" t="s">
        <v>97</v>
      </c>
      <c r="L963" s="173" t="s">
        <v>1083</v>
      </c>
      <c r="M963" s="69" t="s">
        <v>17</v>
      </c>
    </row>
    <row r="964" spans="1:153" s="12" customFormat="1" ht="25.9" customHeight="1" x14ac:dyDescent="0.25">
      <c r="A964" s="347" t="s">
        <v>16</v>
      </c>
      <c r="B964" s="463" t="s">
        <v>15</v>
      </c>
      <c r="C964" s="464"/>
      <c r="D964" s="464"/>
      <c r="E964" s="464"/>
      <c r="F964" s="465"/>
      <c r="G964" s="66"/>
      <c r="H964" s="66"/>
      <c r="I964" s="66"/>
      <c r="J964" s="66"/>
      <c r="K964" s="66"/>
      <c r="L964" s="66"/>
      <c r="M964" s="67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  <c r="CU964" s="33"/>
      <c r="CV964" s="33"/>
      <c r="CW964" s="33"/>
      <c r="CX964" s="33"/>
      <c r="CY964" s="33"/>
      <c r="CZ964" s="33"/>
      <c r="DA964" s="33"/>
      <c r="DB964" s="33"/>
      <c r="DC964" s="33"/>
      <c r="DD964" s="33"/>
      <c r="DE964" s="33"/>
      <c r="DF964" s="33"/>
      <c r="DG964" s="33"/>
      <c r="DH964" s="33"/>
      <c r="DI964" s="33"/>
      <c r="DJ964" s="33"/>
      <c r="DK964" s="33"/>
      <c r="DL964" s="33"/>
      <c r="DM964" s="33"/>
      <c r="DN964" s="33"/>
      <c r="DO964" s="33"/>
      <c r="DP964" s="33"/>
      <c r="DQ964" s="33"/>
      <c r="DR964" s="33"/>
      <c r="DS964" s="33"/>
      <c r="DT964" s="33"/>
      <c r="DU964" s="33"/>
      <c r="DV964" s="33"/>
      <c r="DW964" s="33"/>
      <c r="DX964" s="33"/>
      <c r="DY964" s="33"/>
      <c r="DZ964" s="33"/>
      <c r="EA964" s="33"/>
      <c r="EB964" s="33"/>
      <c r="EC964" s="33"/>
      <c r="ED964" s="33"/>
      <c r="EE964" s="33"/>
      <c r="EF964" s="33"/>
      <c r="EG964" s="33"/>
      <c r="EH964" s="33"/>
      <c r="EI964" s="33"/>
      <c r="EJ964" s="33"/>
      <c r="EK964" s="33"/>
      <c r="EL964" s="33"/>
      <c r="EM964" s="33"/>
      <c r="EN964" s="33"/>
      <c r="EO964" s="33"/>
      <c r="EP964" s="33"/>
      <c r="EQ964" s="33"/>
      <c r="ER964" s="33"/>
      <c r="ES964" s="33"/>
      <c r="ET964" s="33"/>
      <c r="EU964" s="33"/>
      <c r="EV964" s="33"/>
      <c r="EW964" s="33"/>
    </row>
    <row r="965" spans="1:153" s="11" customFormat="1" ht="23.1" customHeight="1" x14ac:dyDescent="0.25">
      <c r="A965" s="348" t="s">
        <v>78</v>
      </c>
      <c r="B965" s="446" t="s">
        <v>13</v>
      </c>
      <c r="C965" s="76" t="s">
        <v>494</v>
      </c>
      <c r="D965" s="9" t="s">
        <v>3</v>
      </c>
      <c r="E965" s="40">
        <v>1</v>
      </c>
      <c r="F965" s="218">
        <f>'Costuri unitare (2)'!$Q$35</f>
        <v>41938.200000000012</v>
      </c>
      <c r="G965" s="379">
        <f t="shared" ref="G965:G983" si="80">E965*F965/1000</f>
        <v>41.938200000000009</v>
      </c>
      <c r="H965" s="379">
        <v>0</v>
      </c>
      <c r="I965" s="379">
        <f>G965</f>
        <v>41.938200000000009</v>
      </c>
      <c r="J965" s="385"/>
      <c r="K965" s="385"/>
      <c r="L965" s="379"/>
      <c r="M965" s="380">
        <f>I965</f>
        <v>41.938200000000009</v>
      </c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  <c r="BD965" s="6"/>
      <c r="BE965" s="6"/>
      <c r="BF965" s="6"/>
      <c r="BG965" s="6"/>
      <c r="BH965" s="6"/>
      <c r="BI965" s="6"/>
      <c r="BJ965" s="6"/>
      <c r="BK965" s="6"/>
      <c r="BL965" s="6"/>
      <c r="BM965" s="6"/>
      <c r="BN965" s="6"/>
      <c r="BO965" s="6"/>
      <c r="BP965" s="6"/>
      <c r="BQ965" s="6"/>
      <c r="BR965" s="6"/>
      <c r="BS965" s="6"/>
      <c r="BT965" s="6"/>
      <c r="BU965" s="6"/>
      <c r="BV965" s="6"/>
      <c r="BW965" s="6"/>
      <c r="BX965" s="6"/>
      <c r="BY965" s="6"/>
      <c r="BZ965" s="6"/>
      <c r="CA965" s="6"/>
      <c r="CB965" s="6"/>
      <c r="CC965" s="6"/>
      <c r="CD965" s="6"/>
      <c r="CE965" s="6"/>
      <c r="CF965" s="6"/>
      <c r="CG965" s="6"/>
      <c r="CH965" s="6"/>
      <c r="CI965" s="6"/>
      <c r="CJ965" s="6"/>
      <c r="CK965" s="6"/>
      <c r="CL965" s="6"/>
      <c r="CM965" s="6"/>
      <c r="CN965" s="6"/>
      <c r="CO965" s="6"/>
      <c r="CP965" s="6"/>
      <c r="CQ965" s="6"/>
      <c r="CR965" s="6"/>
      <c r="CS965" s="6"/>
      <c r="CT965" s="6"/>
      <c r="CU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  <c r="EB965" s="6"/>
      <c r="EC965" s="6"/>
      <c r="ED965" s="6"/>
      <c r="EE965" s="6"/>
      <c r="EF965" s="6"/>
      <c r="EG965" s="6"/>
      <c r="EH965" s="6"/>
      <c r="EI965" s="6"/>
      <c r="EJ965" s="6"/>
      <c r="EK965" s="6"/>
      <c r="EL965" s="6"/>
      <c r="EM965" s="6"/>
      <c r="EN965" s="6"/>
      <c r="EO965" s="6"/>
      <c r="EP965" s="6"/>
      <c r="EQ965" s="6"/>
      <c r="ER965" s="6"/>
      <c r="ES965" s="6"/>
      <c r="ET965" s="6"/>
      <c r="EU965" s="6"/>
      <c r="EV965" s="6"/>
      <c r="EW965" s="6"/>
    </row>
    <row r="966" spans="1:153" s="73" customFormat="1" ht="23.1" customHeight="1" x14ac:dyDescent="0.25">
      <c r="A966" s="348" t="s">
        <v>233</v>
      </c>
      <c r="B966" s="448"/>
      <c r="C966" s="76" t="s">
        <v>495</v>
      </c>
      <c r="D966" s="9" t="s">
        <v>3</v>
      </c>
      <c r="E966" s="40">
        <v>1</v>
      </c>
      <c r="F966" s="218">
        <f>'Costuri unitare (2)'!$Q$35</f>
        <v>41938.200000000012</v>
      </c>
      <c r="G966" s="379">
        <f t="shared" si="80"/>
        <v>41.938200000000009</v>
      </c>
      <c r="H966" s="379">
        <v>0</v>
      </c>
      <c r="I966" s="379">
        <f t="shared" ref="I966:I983" si="81">G966</f>
        <v>41.938200000000009</v>
      </c>
      <c r="J966" s="385"/>
      <c r="K966" s="385"/>
      <c r="L966" s="379"/>
      <c r="M966" s="380">
        <f t="shared" ref="M966:M983" si="82">I966</f>
        <v>41.938200000000009</v>
      </c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  <c r="CK966" s="6"/>
      <c r="CL966" s="6"/>
      <c r="CM966" s="6"/>
      <c r="CN966" s="6"/>
      <c r="CO966" s="6"/>
      <c r="CP966" s="6"/>
      <c r="CQ966" s="6"/>
      <c r="CR966" s="6"/>
      <c r="CS966" s="6"/>
      <c r="CT966" s="6"/>
      <c r="CU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  <c r="EB966" s="6"/>
      <c r="EC966" s="6"/>
      <c r="ED966" s="6"/>
      <c r="EE966" s="6"/>
      <c r="EF966" s="6"/>
      <c r="EG966" s="6"/>
      <c r="EH966" s="6"/>
      <c r="EI966" s="6"/>
      <c r="EJ966" s="6"/>
      <c r="EK966" s="6"/>
      <c r="EL966" s="6"/>
      <c r="EM966" s="6"/>
      <c r="EN966" s="6"/>
      <c r="EO966" s="6"/>
      <c r="EP966" s="6"/>
      <c r="EQ966" s="6"/>
      <c r="ER966" s="6"/>
      <c r="ES966" s="6"/>
      <c r="ET966" s="6"/>
      <c r="EU966" s="6"/>
      <c r="EV966" s="6"/>
      <c r="EW966" s="6"/>
    </row>
    <row r="967" spans="1:153" s="10" customFormat="1" ht="23.1" customHeight="1" x14ac:dyDescent="0.25">
      <c r="A967" s="348" t="s">
        <v>91</v>
      </c>
      <c r="B967" s="446" t="s">
        <v>11</v>
      </c>
      <c r="C967" s="76" t="s">
        <v>497</v>
      </c>
      <c r="D967" s="9" t="s">
        <v>3</v>
      </c>
      <c r="E967" s="40">
        <v>1</v>
      </c>
      <c r="F967" s="218">
        <f>'Costuri unitare (2)'!$Q$32</f>
        <v>19599.299999999992</v>
      </c>
      <c r="G967" s="379">
        <f t="shared" si="80"/>
        <v>19.599299999999992</v>
      </c>
      <c r="H967" s="379">
        <v>0</v>
      </c>
      <c r="I967" s="379">
        <f t="shared" si="81"/>
        <v>19.599299999999992</v>
      </c>
      <c r="J967" s="382"/>
      <c r="K967" s="382"/>
      <c r="L967" s="379"/>
      <c r="M967" s="380">
        <f t="shared" si="82"/>
        <v>19.599299999999992</v>
      </c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  <c r="CK967" s="6"/>
      <c r="CL967" s="6"/>
      <c r="CM967" s="6"/>
      <c r="CN967" s="6"/>
      <c r="CO967" s="6"/>
      <c r="CP967" s="6"/>
      <c r="CQ967" s="6"/>
      <c r="CR967" s="6"/>
      <c r="CS967" s="6"/>
      <c r="CT967" s="6"/>
      <c r="CU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  <c r="EB967" s="6"/>
      <c r="EC967" s="6"/>
      <c r="ED967" s="6"/>
      <c r="EE967" s="6"/>
      <c r="EF967" s="6"/>
      <c r="EG967" s="6"/>
      <c r="EH967" s="6"/>
      <c r="EI967" s="6"/>
      <c r="EJ967" s="6"/>
      <c r="EK967" s="6"/>
      <c r="EL967" s="6"/>
      <c r="EM967" s="6"/>
      <c r="EN967" s="6"/>
      <c r="EO967" s="6"/>
      <c r="EP967" s="6"/>
      <c r="EQ967" s="6"/>
      <c r="ER967" s="6"/>
      <c r="ES967" s="6"/>
      <c r="ET967" s="6"/>
      <c r="EU967" s="6"/>
      <c r="EV967" s="6"/>
      <c r="EW967" s="6"/>
    </row>
    <row r="968" spans="1:153" s="10" customFormat="1" ht="23.1" customHeight="1" x14ac:dyDescent="0.25">
      <c r="A968" s="348" t="s">
        <v>263</v>
      </c>
      <c r="B968" s="448"/>
      <c r="C968" s="76" t="s">
        <v>498</v>
      </c>
      <c r="D968" s="9" t="s">
        <v>3</v>
      </c>
      <c r="E968" s="40">
        <v>1</v>
      </c>
      <c r="F968" s="218">
        <f>'Costuri unitare (2)'!$Q$32</f>
        <v>19599.299999999992</v>
      </c>
      <c r="G968" s="379">
        <f t="shared" si="80"/>
        <v>19.599299999999992</v>
      </c>
      <c r="H968" s="379">
        <v>0</v>
      </c>
      <c r="I968" s="379">
        <f t="shared" si="81"/>
        <v>19.599299999999992</v>
      </c>
      <c r="J968" s="382"/>
      <c r="K968" s="382"/>
      <c r="L968" s="379"/>
      <c r="M968" s="380">
        <f t="shared" si="82"/>
        <v>19.599299999999992</v>
      </c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  <c r="CK968" s="6"/>
      <c r="CL968" s="6"/>
      <c r="CM968" s="6"/>
      <c r="CN968" s="6"/>
      <c r="CO968" s="6"/>
      <c r="CP968" s="6"/>
      <c r="CQ968" s="6"/>
      <c r="CR968" s="6"/>
      <c r="CS968" s="6"/>
      <c r="CT968" s="6"/>
      <c r="CU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  <c r="EB968" s="6"/>
      <c r="EC968" s="6"/>
      <c r="ED968" s="6"/>
      <c r="EE968" s="6"/>
      <c r="EF968" s="6"/>
      <c r="EG968" s="6"/>
      <c r="EH968" s="6"/>
      <c r="EI968" s="6"/>
      <c r="EJ968" s="6"/>
      <c r="EK968" s="6"/>
      <c r="EL968" s="6"/>
      <c r="EM968" s="6"/>
      <c r="EN968" s="6"/>
      <c r="EO968" s="6"/>
      <c r="EP968" s="6"/>
      <c r="EQ968" s="6"/>
      <c r="ER968" s="6"/>
      <c r="ES968" s="6"/>
      <c r="ET968" s="6"/>
      <c r="EU968" s="6"/>
      <c r="EV968" s="6"/>
      <c r="EW968" s="6"/>
    </row>
    <row r="969" spans="1:153" s="10" customFormat="1" ht="23.1" customHeight="1" x14ac:dyDescent="0.25">
      <c r="A969" s="348" t="s">
        <v>82</v>
      </c>
      <c r="B969" s="446" t="s">
        <v>9</v>
      </c>
      <c r="C969" s="76" t="s">
        <v>499</v>
      </c>
      <c r="D969" s="9" t="s">
        <v>2</v>
      </c>
      <c r="E969" s="40">
        <v>800</v>
      </c>
      <c r="F969" s="210">
        <f>'Costuri unitare (2)'!$Q$53</f>
        <v>65.614999999999995</v>
      </c>
      <c r="G969" s="379">
        <f t="shared" si="80"/>
        <v>52.49199999999999</v>
      </c>
      <c r="H969" s="379">
        <v>0</v>
      </c>
      <c r="I969" s="379">
        <f t="shared" si="81"/>
        <v>52.49199999999999</v>
      </c>
      <c r="J969" s="379"/>
      <c r="K969" s="382"/>
      <c r="L969" s="379"/>
      <c r="M969" s="380">
        <f t="shared" si="82"/>
        <v>52.49199999999999</v>
      </c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  <c r="CK969" s="6"/>
      <c r="CL969" s="6"/>
      <c r="CM969" s="6"/>
      <c r="CN969" s="6"/>
      <c r="CO969" s="6"/>
      <c r="CP969" s="6"/>
      <c r="CQ969" s="6"/>
      <c r="CR969" s="6"/>
      <c r="CS969" s="6"/>
      <c r="CT969" s="6"/>
      <c r="CU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  <c r="EB969" s="6"/>
      <c r="EC969" s="6"/>
      <c r="ED969" s="6"/>
      <c r="EE969" s="6"/>
      <c r="EF969" s="6"/>
      <c r="EG969" s="6"/>
      <c r="EH969" s="6"/>
      <c r="EI969" s="6"/>
      <c r="EJ969" s="6"/>
      <c r="EK969" s="6"/>
      <c r="EL969" s="6"/>
      <c r="EM969" s="6"/>
      <c r="EN969" s="6"/>
      <c r="EO969" s="6"/>
      <c r="EP969" s="6"/>
      <c r="EQ969" s="6"/>
      <c r="ER969" s="6"/>
      <c r="ES969" s="6"/>
      <c r="ET969" s="6"/>
      <c r="EU969" s="6"/>
      <c r="EV969" s="6"/>
      <c r="EW969" s="6"/>
    </row>
    <row r="970" spans="1:153" s="10" customFormat="1" ht="23.1" customHeight="1" x14ac:dyDescent="0.25">
      <c r="A970" s="348" t="s">
        <v>237</v>
      </c>
      <c r="B970" s="447"/>
      <c r="C970" s="76" t="s">
        <v>500</v>
      </c>
      <c r="D970" s="9" t="s">
        <v>2</v>
      </c>
      <c r="E970" s="40">
        <v>700</v>
      </c>
      <c r="F970" s="210">
        <f>'Costuri unitare (2)'!$Q$53</f>
        <v>65.614999999999995</v>
      </c>
      <c r="G970" s="379">
        <f t="shared" si="80"/>
        <v>45.930500000000002</v>
      </c>
      <c r="H970" s="379">
        <v>0</v>
      </c>
      <c r="I970" s="379">
        <f t="shared" si="81"/>
        <v>45.930500000000002</v>
      </c>
      <c r="J970" s="379"/>
      <c r="K970" s="382"/>
      <c r="L970" s="379"/>
      <c r="M970" s="380">
        <f t="shared" si="82"/>
        <v>45.930500000000002</v>
      </c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  <c r="CK970" s="6"/>
      <c r="CL970" s="6"/>
      <c r="CM970" s="6"/>
      <c r="CN970" s="6"/>
      <c r="CO970" s="6"/>
      <c r="CP970" s="6"/>
      <c r="CQ970" s="6"/>
      <c r="CR970" s="6"/>
      <c r="CS970" s="6"/>
      <c r="CT970" s="6"/>
      <c r="CU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  <c r="EB970" s="6"/>
      <c r="EC970" s="6"/>
      <c r="ED970" s="6"/>
      <c r="EE970" s="6"/>
      <c r="EF970" s="6"/>
      <c r="EG970" s="6"/>
      <c r="EH970" s="6"/>
      <c r="EI970" s="6"/>
      <c r="EJ970" s="6"/>
      <c r="EK970" s="6"/>
      <c r="EL970" s="6"/>
      <c r="EM970" s="6"/>
      <c r="EN970" s="6"/>
      <c r="EO970" s="6"/>
      <c r="EP970" s="6"/>
      <c r="EQ970" s="6"/>
      <c r="ER970" s="6"/>
      <c r="ES970" s="6"/>
      <c r="ET970" s="6"/>
      <c r="EU970" s="6"/>
      <c r="EV970" s="6"/>
      <c r="EW970" s="6"/>
    </row>
    <row r="971" spans="1:153" s="10" customFormat="1" ht="23.1" customHeight="1" x14ac:dyDescent="0.25">
      <c r="A971" s="348" t="s">
        <v>241</v>
      </c>
      <c r="B971" s="447"/>
      <c r="C971" s="76" t="s">
        <v>501</v>
      </c>
      <c r="D971" s="9" t="s">
        <v>2</v>
      </c>
      <c r="E971" s="40">
        <v>400</v>
      </c>
      <c r="F971" s="210">
        <f>'Costuri unitare (2)'!$Q$53</f>
        <v>65.614999999999995</v>
      </c>
      <c r="G971" s="379">
        <f t="shared" si="80"/>
        <v>26.245999999999995</v>
      </c>
      <c r="H971" s="379">
        <v>0</v>
      </c>
      <c r="I971" s="379">
        <f t="shared" si="81"/>
        <v>26.245999999999995</v>
      </c>
      <c r="J971" s="379"/>
      <c r="K971" s="382"/>
      <c r="L971" s="379"/>
      <c r="M971" s="380">
        <f t="shared" si="82"/>
        <v>26.245999999999995</v>
      </c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  <c r="CK971" s="6"/>
      <c r="CL971" s="6"/>
      <c r="CM971" s="6"/>
      <c r="CN971" s="6"/>
      <c r="CO971" s="6"/>
      <c r="CP971" s="6"/>
      <c r="CQ971" s="6"/>
      <c r="CR971" s="6"/>
      <c r="CS971" s="6"/>
      <c r="CT971" s="6"/>
      <c r="CU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  <c r="EB971" s="6"/>
      <c r="EC971" s="6"/>
      <c r="ED971" s="6"/>
      <c r="EE971" s="6"/>
      <c r="EF971" s="6"/>
      <c r="EG971" s="6"/>
      <c r="EH971" s="6"/>
      <c r="EI971" s="6"/>
      <c r="EJ971" s="6"/>
      <c r="EK971" s="6"/>
      <c r="EL971" s="6"/>
      <c r="EM971" s="6"/>
      <c r="EN971" s="6"/>
      <c r="EO971" s="6"/>
      <c r="EP971" s="6"/>
      <c r="EQ971" s="6"/>
      <c r="ER971" s="6"/>
      <c r="ES971" s="6"/>
      <c r="ET971" s="6"/>
      <c r="EU971" s="6"/>
      <c r="EV971" s="6"/>
      <c r="EW971" s="6"/>
    </row>
    <row r="972" spans="1:153" s="10" customFormat="1" ht="23.1" customHeight="1" x14ac:dyDescent="0.25">
      <c r="A972" s="348" t="s">
        <v>251</v>
      </c>
      <c r="B972" s="448"/>
      <c r="C972" s="76" t="s">
        <v>502</v>
      </c>
      <c r="D972" s="9" t="s">
        <v>2</v>
      </c>
      <c r="E972" s="40">
        <v>2600</v>
      </c>
      <c r="F972" s="210">
        <f>'Costuri unitare (2)'!$Q$53</f>
        <v>65.614999999999995</v>
      </c>
      <c r="G972" s="379">
        <f t="shared" si="80"/>
        <v>170.59899999999999</v>
      </c>
      <c r="H972" s="379">
        <v>0</v>
      </c>
      <c r="I972" s="379">
        <f t="shared" si="81"/>
        <v>170.59899999999999</v>
      </c>
      <c r="J972" s="379"/>
      <c r="K972" s="382"/>
      <c r="L972" s="379"/>
      <c r="M972" s="380">
        <f t="shared" si="82"/>
        <v>170.59899999999999</v>
      </c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  <c r="CK972" s="6"/>
      <c r="CL972" s="6"/>
      <c r="CM972" s="6"/>
      <c r="CN972" s="6"/>
      <c r="CO972" s="6"/>
      <c r="CP972" s="6"/>
      <c r="CQ972" s="6"/>
      <c r="CR972" s="6"/>
      <c r="CS972" s="6"/>
      <c r="CT972" s="6"/>
      <c r="CU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  <c r="EB972" s="6"/>
      <c r="EC972" s="6"/>
      <c r="ED972" s="6"/>
      <c r="EE972" s="6"/>
      <c r="EF972" s="6"/>
      <c r="EG972" s="6"/>
      <c r="EH972" s="6"/>
      <c r="EI972" s="6"/>
      <c r="EJ972" s="6"/>
      <c r="EK972" s="6"/>
      <c r="EL972" s="6"/>
      <c r="EM972" s="6"/>
      <c r="EN972" s="6"/>
      <c r="EO972" s="6"/>
      <c r="EP972" s="6"/>
      <c r="EQ972" s="6"/>
      <c r="ER972" s="6"/>
      <c r="ES972" s="6"/>
      <c r="ET972" s="6"/>
      <c r="EU972" s="6"/>
      <c r="EV972" s="6"/>
      <c r="EW972" s="6"/>
    </row>
    <row r="973" spans="1:153" s="10" customFormat="1" ht="23.1" customHeight="1" x14ac:dyDescent="0.25">
      <c r="A973" s="348" t="s">
        <v>83</v>
      </c>
      <c r="B973" s="446" t="s">
        <v>4</v>
      </c>
      <c r="C973" s="76" t="s">
        <v>503</v>
      </c>
      <c r="D973" s="9" t="s">
        <v>3</v>
      </c>
      <c r="E973" s="40">
        <v>1</v>
      </c>
      <c r="F973" s="218">
        <f>'Costuri unitare (2)'!$Q$27</f>
        <v>65615</v>
      </c>
      <c r="G973" s="379">
        <f t="shared" si="80"/>
        <v>65.614999999999995</v>
      </c>
      <c r="H973" s="379">
        <v>0</v>
      </c>
      <c r="I973" s="379">
        <f t="shared" si="81"/>
        <v>65.614999999999995</v>
      </c>
      <c r="J973" s="382"/>
      <c r="K973" s="382"/>
      <c r="L973" s="379"/>
      <c r="M973" s="380">
        <f t="shared" si="82"/>
        <v>65.614999999999995</v>
      </c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  <c r="CK973" s="6"/>
      <c r="CL973" s="6"/>
      <c r="CM973" s="6"/>
      <c r="CN973" s="6"/>
      <c r="CO973" s="6"/>
      <c r="CP973" s="6"/>
      <c r="CQ973" s="6"/>
      <c r="CR973" s="6"/>
      <c r="CS973" s="6"/>
      <c r="CT973" s="6"/>
      <c r="CU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  <c r="EB973" s="6"/>
      <c r="EC973" s="6"/>
      <c r="ED973" s="6"/>
      <c r="EE973" s="6"/>
      <c r="EF973" s="6"/>
      <c r="EG973" s="6"/>
      <c r="EH973" s="6"/>
      <c r="EI973" s="6"/>
      <c r="EJ973" s="6"/>
      <c r="EK973" s="6"/>
      <c r="EL973" s="6"/>
      <c r="EM973" s="6"/>
      <c r="EN973" s="6"/>
      <c r="EO973" s="6"/>
      <c r="EP973" s="6"/>
      <c r="EQ973" s="6"/>
      <c r="ER973" s="6"/>
      <c r="ES973" s="6"/>
      <c r="ET973" s="6"/>
      <c r="EU973" s="6"/>
      <c r="EV973" s="6"/>
      <c r="EW973" s="6"/>
    </row>
    <row r="974" spans="1:153" s="13" customFormat="1" ht="23.1" customHeight="1" x14ac:dyDescent="0.25">
      <c r="A974" s="355" t="s">
        <v>238</v>
      </c>
      <c r="B974" s="448"/>
      <c r="C974" s="76" t="s">
        <v>504</v>
      </c>
      <c r="D974" s="9" t="s">
        <v>3</v>
      </c>
      <c r="E974" s="40">
        <v>1</v>
      </c>
      <c r="F974" s="218">
        <f>'Costuri unitare (2)'!$Q$27</f>
        <v>65615</v>
      </c>
      <c r="G974" s="379">
        <f t="shared" si="80"/>
        <v>65.614999999999995</v>
      </c>
      <c r="H974" s="379">
        <v>0</v>
      </c>
      <c r="I974" s="379">
        <f t="shared" si="81"/>
        <v>65.614999999999995</v>
      </c>
      <c r="J974" s="382"/>
      <c r="K974" s="382"/>
      <c r="L974" s="379"/>
      <c r="M974" s="380">
        <f t="shared" si="82"/>
        <v>65.614999999999995</v>
      </c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  <c r="CK974" s="6"/>
      <c r="CL974" s="6"/>
      <c r="CM974" s="6"/>
      <c r="CN974" s="6"/>
      <c r="CO974" s="6"/>
      <c r="CP974" s="6"/>
      <c r="CQ974" s="6"/>
      <c r="CR974" s="6"/>
      <c r="CS974" s="6"/>
      <c r="CT974" s="6"/>
      <c r="CU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  <c r="EB974" s="6"/>
      <c r="EC974" s="6"/>
      <c r="ED974" s="6"/>
      <c r="EE974" s="6"/>
      <c r="EF974" s="6"/>
      <c r="EG974" s="6"/>
      <c r="EH974" s="6"/>
      <c r="EI974" s="6"/>
      <c r="EJ974" s="6"/>
      <c r="EK974" s="6"/>
      <c r="EL974" s="6"/>
      <c r="EM974" s="6"/>
      <c r="EN974" s="6"/>
      <c r="EO974" s="6"/>
      <c r="EP974" s="6"/>
      <c r="EQ974" s="6"/>
      <c r="ER974" s="6"/>
      <c r="ES974" s="6"/>
      <c r="ET974" s="6"/>
      <c r="EU974" s="6"/>
      <c r="EV974" s="6"/>
      <c r="EW974" s="6"/>
    </row>
    <row r="975" spans="1:153" s="13" customFormat="1" ht="21.75" customHeight="1" x14ac:dyDescent="0.25">
      <c r="A975" s="355" t="s">
        <v>31</v>
      </c>
      <c r="B975" s="449" t="s">
        <v>6</v>
      </c>
      <c r="C975" s="76" t="s">
        <v>505</v>
      </c>
      <c r="D975" s="9" t="s">
        <v>2</v>
      </c>
      <c r="E975" s="40">
        <v>5000</v>
      </c>
      <c r="F975" s="210">
        <f>'Costuri unitare (2)'!$Q$25</f>
        <v>181.09740000000002</v>
      </c>
      <c r="G975" s="379">
        <f t="shared" si="80"/>
        <v>905.48700000000008</v>
      </c>
      <c r="H975" s="379">
        <v>0</v>
      </c>
      <c r="I975" s="379">
        <f t="shared" si="81"/>
        <v>905.48700000000008</v>
      </c>
      <c r="J975" s="382"/>
      <c r="K975" s="382"/>
      <c r="L975" s="379"/>
      <c r="M975" s="380">
        <f t="shared" si="82"/>
        <v>905.48700000000008</v>
      </c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  <c r="CK975" s="6"/>
      <c r="CL975" s="6"/>
      <c r="CM975" s="6"/>
      <c r="CN975" s="6"/>
      <c r="CO975" s="6"/>
      <c r="CP975" s="6"/>
      <c r="CQ975" s="6"/>
      <c r="CR975" s="6"/>
      <c r="CS975" s="6"/>
      <c r="CT975" s="6"/>
      <c r="CU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  <c r="EB975" s="6"/>
      <c r="EC975" s="6"/>
      <c r="ED975" s="6"/>
      <c r="EE975" s="6"/>
      <c r="EF975" s="6"/>
      <c r="EG975" s="6"/>
      <c r="EH975" s="6"/>
      <c r="EI975" s="6"/>
      <c r="EJ975" s="6"/>
      <c r="EK975" s="6"/>
      <c r="EL975" s="6"/>
      <c r="EM975" s="6"/>
      <c r="EN975" s="6"/>
      <c r="EO975" s="6"/>
      <c r="EP975" s="6"/>
      <c r="EQ975" s="6"/>
      <c r="ER975" s="6"/>
      <c r="ES975" s="6"/>
      <c r="ET975" s="6"/>
      <c r="EU975" s="6"/>
      <c r="EV975" s="6"/>
      <c r="EW975" s="6"/>
    </row>
    <row r="976" spans="1:153" s="6" customFormat="1" ht="21.75" customHeight="1" x14ac:dyDescent="0.25">
      <c r="A976" s="355" t="s">
        <v>234</v>
      </c>
      <c r="B976" s="479"/>
      <c r="C976" s="76" t="s">
        <v>506</v>
      </c>
      <c r="D976" s="9" t="s">
        <v>2</v>
      </c>
      <c r="E976" s="40">
        <v>2400</v>
      </c>
      <c r="F976" s="210">
        <f>'Costuri unitare (2)'!$Q$25</f>
        <v>181.09740000000002</v>
      </c>
      <c r="G976" s="379">
        <f t="shared" si="80"/>
        <v>434.63376000000005</v>
      </c>
      <c r="H976" s="379">
        <v>0</v>
      </c>
      <c r="I976" s="379">
        <f t="shared" si="81"/>
        <v>434.63376000000005</v>
      </c>
      <c r="J976" s="382"/>
      <c r="K976" s="382"/>
      <c r="L976" s="379"/>
      <c r="M976" s="380">
        <f t="shared" si="82"/>
        <v>434.63376000000005</v>
      </c>
    </row>
    <row r="977" spans="1:153" s="6" customFormat="1" ht="21.75" customHeight="1" x14ac:dyDescent="0.25">
      <c r="A977" s="355" t="s">
        <v>235</v>
      </c>
      <c r="B977" s="479"/>
      <c r="C977" s="76" t="s">
        <v>507</v>
      </c>
      <c r="D977" s="9" t="s">
        <v>2</v>
      </c>
      <c r="E977" s="40">
        <v>10000</v>
      </c>
      <c r="F977" s="210">
        <f>'Costuri unitare (2)'!$Q$25</f>
        <v>181.09740000000002</v>
      </c>
      <c r="G977" s="379">
        <f t="shared" si="80"/>
        <v>1810.9740000000002</v>
      </c>
      <c r="H977" s="379">
        <v>0</v>
      </c>
      <c r="I977" s="379">
        <f t="shared" si="81"/>
        <v>1810.9740000000002</v>
      </c>
      <c r="J977" s="382"/>
      <c r="K977" s="382"/>
      <c r="L977" s="379"/>
      <c r="M977" s="380">
        <f t="shared" si="82"/>
        <v>1810.9740000000002</v>
      </c>
    </row>
    <row r="978" spans="1:153" s="6" customFormat="1" ht="21.75" customHeight="1" x14ac:dyDescent="0.25">
      <c r="A978" s="355" t="s">
        <v>236</v>
      </c>
      <c r="B978" s="479"/>
      <c r="C978" s="76" t="s">
        <v>508</v>
      </c>
      <c r="D978" s="9" t="s">
        <v>2</v>
      </c>
      <c r="E978" s="40">
        <v>2100</v>
      </c>
      <c r="F978" s="210">
        <f>'Costuri unitare (2)'!$Q$25</f>
        <v>181.09740000000002</v>
      </c>
      <c r="G978" s="379">
        <f t="shared" si="80"/>
        <v>380.30454000000003</v>
      </c>
      <c r="H978" s="379">
        <v>0</v>
      </c>
      <c r="I978" s="379">
        <f t="shared" si="81"/>
        <v>380.30454000000003</v>
      </c>
      <c r="J978" s="382"/>
      <c r="K978" s="382"/>
      <c r="L978" s="379"/>
      <c r="M978" s="380">
        <f t="shared" si="82"/>
        <v>380.30454000000003</v>
      </c>
    </row>
    <row r="979" spans="1:153" s="6" customFormat="1" ht="21.75" customHeight="1" x14ac:dyDescent="0.25">
      <c r="A979" s="355" t="s">
        <v>239</v>
      </c>
      <c r="B979" s="479"/>
      <c r="C979" s="76" t="s">
        <v>509</v>
      </c>
      <c r="D979" s="9" t="s">
        <v>2</v>
      </c>
      <c r="E979" s="40">
        <v>2500</v>
      </c>
      <c r="F979" s="210">
        <f>'Costuri unitare (2)'!$Q$25</f>
        <v>181.09740000000002</v>
      </c>
      <c r="G979" s="379">
        <f t="shared" si="80"/>
        <v>452.74350000000004</v>
      </c>
      <c r="H979" s="379">
        <v>0</v>
      </c>
      <c r="I979" s="379">
        <f t="shared" si="81"/>
        <v>452.74350000000004</v>
      </c>
      <c r="J979" s="382"/>
      <c r="K979" s="382"/>
      <c r="L979" s="379"/>
      <c r="M979" s="380">
        <f t="shared" si="82"/>
        <v>452.74350000000004</v>
      </c>
    </row>
    <row r="980" spans="1:153" s="6" customFormat="1" ht="21.75" customHeight="1" x14ac:dyDescent="0.25">
      <c r="A980" s="355" t="s">
        <v>240</v>
      </c>
      <c r="B980" s="479"/>
      <c r="C980" s="76" t="s">
        <v>510</v>
      </c>
      <c r="D980" s="9" t="s">
        <v>2</v>
      </c>
      <c r="E980" s="40">
        <v>1800</v>
      </c>
      <c r="F980" s="210">
        <f>'Costuri unitare (2)'!$Q$25</f>
        <v>181.09740000000002</v>
      </c>
      <c r="G980" s="379">
        <f t="shared" si="80"/>
        <v>325.97532000000007</v>
      </c>
      <c r="H980" s="379">
        <v>0</v>
      </c>
      <c r="I980" s="379">
        <f t="shared" si="81"/>
        <v>325.97532000000007</v>
      </c>
      <c r="J980" s="382"/>
      <c r="K980" s="382"/>
      <c r="L980" s="379"/>
      <c r="M980" s="380">
        <f t="shared" si="82"/>
        <v>325.97532000000007</v>
      </c>
    </row>
    <row r="981" spans="1:153" s="6" customFormat="1" ht="21.75" customHeight="1" x14ac:dyDescent="0.25">
      <c r="A981" s="355" t="s">
        <v>250</v>
      </c>
      <c r="B981" s="450"/>
      <c r="C981" s="76" t="s">
        <v>511</v>
      </c>
      <c r="D981" s="9" t="s">
        <v>2</v>
      </c>
      <c r="E981" s="40">
        <v>4000</v>
      </c>
      <c r="F981" s="210">
        <f>'Costuri unitare (2)'!$Q$25</f>
        <v>181.09740000000002</v>
      </c>
      <c r="G981" s="379">
        <f t="shared" si="80"/>
        <v>724.38960000000009</v>
      </c>
      <c r="H981" s="379">
        <v>0</v>
      </c>
      <c r="I981" s="379">
        <f t="shared" si="81"/>
        <v>724.38960000000009</v>
      </c>
      <c r="J981" s="382"/>
      <c r="K981" s="382"/>
      <c r="L981" s="379"/>
      <c r="M981" s="380">
        <f t="shared" si="82"/>
        <v>724.38960000000009</v>
      </c>
    </row>
    <row r="982" spans="1:153" s="6" customFormat="1" ht="20.25" customHeight="1" x14ac:dyDescent="0.25">
      <c r="A982" s="355" t="s">
        <v>92</v>
      </c>
      <c r="B982" s="449" t="s">
        <v>5</v>
      </c>
      <c r="C982" s="76" t="s">
        <v>496</v>
      </c>
      <c r="D982" s="9" t="s">
        <v>3</v>
      </c>
      <c r="E982" s="40">
        <v>1</v>
      </c>
      <c r="F982" s="210">
        <f>'Costuri unitare (2)'!Q42</f>
        <v>56778.299999999988</v>
      </c>
      <c r="G982" s="379">
        <f t="shared" si="80"/>
        <v>56.778299999999987</v>
      </c>
      <c r="H982" s="379">
        <v>0</v>
      </c>
      <c r="I982" s="379">
        <f t="shared" si="81"/>
        <v>56.778299999999987</v>
      </c>
      <c r="J982" s="379"/>
      <c r="K982" s="379"/>
      <c r="L982" s="379"/>
      <c r="M982" s="380">
        <f t="shared" si="82"/>
        <v>56.778299999999987</v>
      </c>
    </row>
    <row r="983" spans="1:153" s="6" customFormat="1" ht="20.25" customHeight="1" x14ac:dyDescent="0.25">
      <c r="A983" s="355" t="s">
        <v>267</v>
      </c>
      <c r="B983" s="450"/>
      <c r="C983" s="76" t="s">
        <v>512</v>
      </c>
      <c r="D983" s="9" t="s">
        <v>3</v>
      </c>
      <c r="E983" s="40">
        <v>1</v>
      </c>
      <c r="F983" s="210">
        <f>'Costuri unitare (2)'!Q41</f>
        <v>44414.099999999991</v>
      </c>
      <c r="G983" s="379">
        <f t="shared" si="80"/>
        <v>44.414099999999991</v>
      </c>
      <c r="H983" s="379">
        <v>0</v>
      </c>
      <c r="I983" s="379">
        <f t="shared" si="81"/>
        <v>44.414099999999991</v>
      </c>
      <c r="J983" s="379"/>
      <c r="K983" s="379"/>
      <c r="L983" s="379"/>
      <c r="M983" s="380">
        <f t="shared" si="82"/>
        <v>44.414099999999991</v>
      </c>
    </row>
    <row r="984" spans="1:153" ht="12" customHeight="1" thickBot="1" x14ac:dyDescent="0.25">
      <c r="A984" s="349"/>
      <c r="B984" s="82"/>
      <c r="C984" s="82"/>
      <c r="D984" s="83"/>
      <c r="E984" s="83"/>
      <c r="F984" s="215"/>
      <c r="G984" s="388"/>
      <c r="H984" s="388"/>
      <c r="I984" s="382"/>
      <c r="J984" s="386"/>
      <c r="K984" s="386"/>
      <c r="L984" s="386"/>
      <c r="M984" s="384"/>
    </row>
    <row r="985" spans="1:153" s="5" customFormat="1" ht="25.9" customHeight="1" thickBot="1" x14ac:dyDescent="0.25">
      <c r="A985" s="350" t="s">
        <v>1</v>
      </c>
      <c r="B985" s="451" t="s">
        <v>0</v>
      </c>
      <c r="C985" s="451"/>
      <c r="D985" s="451"/>
      <c r="E985" s="71"/>
      <c r="F985" s="212"/>
      <c r="G985" s="381">
        <f>SUM(G965:G983)</f>
        <v>5685.2726200000006</v>
      </c>
      <c r="H985" s="381">
        <f>SUM(H965:H983)</f>
        <v>0</v>
      </c>
      <c r="I985" s="381">
        <f>SUM(I965:I983)</f>
        <v>5685.2726200000006</v>
      </c>
      <c r="J985" s="381">
        <f t="shared" ref="J985:L985" si="83">SUM(J965:J982)</f>
        <v>0</v>
      </c>
      <c r="K985" s="381">
        <f t="shared" si="83"/>
        <v>0</v>
      </c>
      <c r="L985" s="381">
        <f t="shared" si="83"/>
        <v>0</v>
      </c>
      <c r="M985" s="381">
        <f>SUM(M965:M983)</f>
        <v>5685.2726200000006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</row>
    <row r="986" spans="1:153" x14ac:dyDescent="0.2">
      <c r="A986" s="478"/>
      <c r="B986" s="478"/>
      <c r="C986" s="478"/>
      <c r="D986" s="478"/>
      <c r="E986" s="478"/>
      <c r="F986" s="478"/>
      <c r="G986" s="478"/>
      <c r="H986" s="478"/>
    </row>
    <row r="987" spans="1:153" s="22" customFormat="1" ht="10.15" customHeight="1" thickBot="1" x14ac:dyDescent="0.3">
      <c r="A987" s="346"/>
      <c r="B987" s="171"/>
      <c r="C987" s="171"/>
      <c r="E987" s="55"/>
      <c r="F987" s="206"/>
      <c r="G987" s="41"/>
      <c r="H987" s="41"/>
      <c r="I987" s="41"/>
      <c r="J987" s="41"/>
      <c r="K987" s="41"/>
      <c r="L987" s="41"/>
      <c r="M987" s="4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F987" s="31"/>
      <c r="AG987" s="31"/>
      <c r="AH987" s="31"/>
      <c r="AI987" s="31"/>
      <c r="AJ987" s="31"/>
      <c r="AK987" s="31"/>
      <c r="AL987" s="31"/>
      <c r="AM987" s="31"/>
      <c r="AN987" s="31"/>
      <c r="AO987" s="31"/>
      <c r="AP987" s="31"/>
      <c r="AQ987" s="31"/>
      <c r="AR987" s="31"/>
      <c r="AS987" s="31"/>
      <c r="AT987" s="31"/>
      <c r="AU987" s="31"/>
      <c r="AV987" s="31"/>
      <c r="AW987" s="31"/>
      <c r="AX987" s="31"/>
      <c r="AY987" s="31"/>
      <c r="AZ987" s="31"/>
      <c r="BA987" s="31"/>
      <c r="BB987" s="31"/>
      <c r="BC987" s="31"/>
      <c r="BD987" s="31"/>
      <c r="BE987" s="31"/>
      <c r="BF987" s="31"/>
      <c r="BG987" s="31"/>
      <c r="BH987" s="31"/>
      <c r="BI987" s="31"/>
      <c r="BJ987" s="31"/>
      <c r="BK987" s="31"/>
      <c r="BL987" s="31"/>
      <c r="BM987" s="31"/>
      <c r="BN987" s="31"/>
      <c r="BO987" s="31"/>
      <c r="BP987" s="31"/>
      <c r="BQ987" s="31"/>
      <c r="BR987" s="31"/>
      <c r="BS987" s="31"/>
      <c r="BT987" s="31"/>
      <c r="BU987" s="31"/>
      <c r="BV987" s="31"/>
      <c r="BW987" s="31"/>
      <c r="BX987" s="31"/>
      <c r="BY987" s="31"/>
      <c r="BZ987" s="31"/>
      <c r="CA987" s="31"/>
      <c r="CB987" s="31"/>
      <c r="CC987" s="31"/>
      <c r="CD987" s="31"/>
      <c r="CE987" s="31"/>
      <c r="CF987" s="31"/>
      <c r="CG987" s="31"/>
      <c r="CH987" s="31"/>
      <c r="CI987" s="31"/>
      <c r="CJ987" s="31"/>
      <c r="CK987" s="31"/>
      <c r="CL987" s="31"/>
      <c r="CM987" s="31"/>
      <c r="CN987" s="31"/>
      <c r="CO987" s="31"/>
      <c r="CP987" s="31"/>
      <c r="CQ987" s="31"/>
      <c r="CR987" s="31"/>
      <c r="CS987" s="31"/>
      <c r="CT987" s="31"/>
      <c r="CU987" s="31"/>
      <c r="CV987" s="31"/>
      <c r="CW987" s="31"/>
      <c r="CX987" s="31"/>
      <c r="CY987" s="31"/>
      <c r="CZ987" s="31"/>
      <c r="DA987" s="31"/>
      <c r="DB987" s="31"/>
      <c r="DC987" s="31"/>
      <c r="DD987" s="31"/>
      <c r="DE987" s="31"/>
      <c r="DF987" s="31"/>
      <c r="DG987" s="31"/>
      <c r="DH987" s="31"/>
      <c r="DI987" s="31"/>
      <c r="DJ987" s="31"/>
      <c r="DK987" s="31"/>
      <c r="DL987" s="31"/>
      <c r="DM987" s="31"/>
      <c r="DN987" s="31"/>
      <c r="DO987" s="31"/>
      <c r="DP987" s="31"/>
      <c r="DQ987" s="31"/>
      <c r="DR987" s="31"/>
      <c r="DS987" s="31"/>
      <c r="DT987" s="31"/>
      <c r="DU987" s="31"/>
      <c r="DV987" s="31"/>
      <c r="DW987" s="31"/>
      <c r="DX987" s="31"/>
      <c r="DY987" s="31"/>
      <c r="DZ987" s="31"/>
      <c r="EA987" s="31"/>
      <c r="EB987" s="31"/>
      <c r="EC987" s="31"/>
      <c r="ED987" s="31"/>
      <c r="EE987" s="31"/>
      <c r="EF987" s="31"/>
      <c r="EG987" s="31"/>
      <c r="EH987" s="31"/>
      <c r="EI987" s="31"/>
      <c r="EJ987" s="31"/>
      <c r="EK987" s="31"/>
      <c r="EL987" s="31"/>
      <c r="EM987" s="31"/>
      <c r="EN987" s="31"/>
      <c r="EO987" s="31"/>
      <c r="EP987" s="31"/>
      <c r="EQ987" s="31"/>
      <c r="ER987" s="31"/>
      <c r="ES987" s="31"/>
      <c r="ET987" s="31"/>
      <c r="EU987" s="31"/>
      <c r="EV987" s="31"/>
      <c r="EW987" s="31"/>
    </row>
    <row r="988" spans="1:153" s="22" customFormat="1" ht="25.9" customHeight="1" thickBot="1" x14ac:dyDescent="0.3">
      <c r="A988" s="346" t="s">
        <v>29</v>
      </c>
      <c r="B988" s="171"/>
      <c r="C988" s="171"/>
      <c r="D988" s="452" t="s">
        <v>104</v>
      </c>
      <c r="E988" s="453"/>
      <c r="F988" s="453"/>
      <c r="G988" s="454"/>
      <c r="H988" s="41"/>
      <c r="I988" s="41"/>
      <c r="J988" s="41"/>
      <c r="K988" s="41"/>
      <c r="L988" s="41"/>
      <c r="M988" s="4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F988" s="31"/>
      <c r="AG988" s="31"/>
      <c r="AH988" s="31"/>
      <c r="AI988" s="31"/>
      <c r="AJ988" s="31"/>
      <c r="AK988" s="31"/>
      <c r="AL988" s="31"/>
      <c r="AM988" s="31"/>
      <c r="AN988" s="31"/>
      <c r="AO988" s="31"/>
      <c r="AP988" s="31"/>
      <c r="AQ988" s="31"/>
      <c r="AR988" s="31"/>
      <c r="AS988" s="31"/>
      <c r="AT988" s="31"/>
      <c r="AU988" s="31"/>
      <c r="AV988" s="31"/>
      <c r="AW988" s="31"/>
      <c r="AX988" s="31"/>
      <c r="AY988" s="31"/>
      <c r="AZ988" s="31"/>
      <c r="BA988" s="31"/>
      <c r="BB988" s="31"/>
      <c r="BC988" s="31"/>
      <c r="BD988" s="31"/>
      <c r="BE988" s="31"/>
      <c r="BF988" s="31"/>
      <c r="BG988" s="31"/>
      <c r="BH988" s="31"/>
      <c r="BI988" s="31"/>
      <c r="BJ988" s="31"/>
      <c r="BK988" s="31"/>
      <c r="BL988" s="31"/>
      <c r="BM988" s="31"/>
      <c r="BN988" s="31"/>
      <c r="BO988" s="31"/>
      <c r="BP988" s="31"/>
      <c r="BQ988" s="31"/>
      <c r="BR988" s="31"/>
      <c r="BS988" s="31"/>
      <c r="BT988" s="31"/>
      <c r="BU988" s="31"/>
      <c r="BV988" s="31"/>
      <c r="BW988" s="31"/>
      <c r="BX988" s="31"/>
      <c r="BY988" s="31"/>
      <c r="BZ988" s="31"/>
      <c r="CA988" s="31"/>
      <c r="CB988" s="31"/>
      <c r="CC988" s="31"/>
      <c r="CD988" s="31"/>
      <c r="CE988" s="31"/>
      <c r="CF988" s="31"/>
      <c r="CG988" s="31"/>
      <c r="CH988" s="31"/>
      <c r="CI988" s="31"/>
      <c r="CJ988" s="31"/>
      <c r="CK988" s="31"/>
      <c r="CL988" s="31"/>
      <c r="CM988" s="31"/>
      <c r="CN988" s="31"/>
      <c r="CO988" s="31"/>
      <c r="CP988" s="31"/>
      <c r="CQ988" s="31"/>
      <c r="CR988" s="31"/>
      <c r="CS988" s="31"/>
      <c r="CT988" s="31"/>
      <c r="CU988" s="31"/>
      <c r="CV988" s="31"/>
      <c r="CW988" s="31"/>
      <c r="CX988" s="31"/>
      <c r="CY988" s="31"/>
      <c r="CZ988" s="31"/>
      <c r="DA988" s="31"/>
      <c r="DB988" s="31"/>
      <c r="DC988" s="31"/>
      <c r="DD988" s="31"/>
      <c r="DE988" s="31"/>
      <c r="DF988" s="31"/>
      <c r="DG988" s="31"/>
      <c r="DH988" s="31"/>
      <c r="DI988" s="31"/>
      <c r="DJ988" s="31"/>
      <c r="DK988" s="31"/>
      <c r="DL988" s="31"/>
      <c r="DM988" s="31"/>
      <c r="DN988" s="31"/>
      <c r="DO988" s="31"/>
      <c r="DP988" s="31"/>
      <c r="DQ988" s="31"/>
      <c r="DR988" s="31"/>
      <c r="DS988" s="31"/>
      <c r="DT988" s="31"/>
      <c r="DU988" s="31"/>
      <c r="DV988" s="31"/>
      <c r="DW988" s="31"/>
      <c r="DX988" s="31"/>
      <c r="DY988" s="31"/>
      <c r="DZ988" s="31"/>
      <c r="EA988" s="31"/>
      <c r="EB988" s="31"/>
      <c r="EC988" s="31"/>
      <c r="ED988" s="31"/>
      <c r="EE988" s="31"/>
      <c r="EF988" s="31"/>
      <c r="EG988" s="31"/>
      <c r="EH988" s="31"/>
      <c r="EI988" s="31"/>
      <c r="EJ988" s="31"/>
      <c r="EK988" s="31"/>
      <c r="EL988" s="31"/>
      <c r="EM988" s="31"/>
      <c r="EN988" s="31"/>
      <c r="EO988" s="31"/>
      <c r="EP988" s="31"/>
      <c r="EQ988" s="31"/>
      <c r="ER988" s="31"/>
      <c r="ES988" s="31"/>
      <c r="ET988" s="31"/>
      <c r="EU988" s="31"/>
      <c r="EV988" s="31"/>
      <c r="EW988" s="31"/>
    </row>
    <row r="989" spans="1:153" s="14" customFormat="1" ht="13.5" thickBot="1" x14ac:dyDescent="0.25">
      <c r="A989" s="352"/>
      <c r="B989" s="18"/>
      <c r="C989" s="18"/>
      <c r="E989" s="37"/>
      <c r="F989" s="213"/>
      <c r="G989" s="43"/>
      <c r="H989" s="43"/>
      <c r="I989" s="43"/>
      <c r="J989" s="43"/>
      <c r="K989" s="43"/>
      <c r="L989" s="43"/>
      <c r="M989" s="43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F989" s="32"/>
      <c r="AG989" s="32"/>
      <c r="AH989" s="32"/>
      <c r="AI989" s="32"/>
      <c r="AJ989" s="32"/>
      <c r="AK989" s="32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32"/>
      <c r="BB989" s="32"/>
      <c r="BC989" s="32"/>
      <c r="BD989" s="32"/>
      <c r="BE989" s="32"/>
      <c r="BF989" s="32"/>
      <c r="BG989" s="32"/>
      <c r="BH989" s="32"/>
      <c r="BI989" s="32"/>
      <c r="BJ989" s="32"/>
      <c r="BK989" s="32"/>
      <c r="BL989" s="32"/>
      <c r="BM989" s="32"/>
      <c r="BN989" s="32"/>
      <c r="BO989" s="32"/>
      <c r="BP989" s="32"/>
      <c r="BQ989" s="32"/>
      <c r="BR989" s="32"/>
      <c r="BS989" s="32"/>
      <c r="BT989" s="32"/>
      <c r="BU989" s="32"/>
      <c r="BV989" s="32"/>
      <c r="BW989" s="32"/>
      <c r="BX989" s="32"/>
      <c r="BY989" s="32"/>
      <c r="BZ989" s="32"/>
      <c r="CA989" s="32"/>
      <c r="CB989" s="32"/>
      <c r="CC989" s="32"/>
      <c r="CD989" s="32"/>
      <c r="CE989" s="32"/>
      <c r="CF989" s="32"/>
      <c r="CG989" s="32"/>
      <c r="CH989" s="32"/>
      <c r="CI989" s="32"/>
      <c r="CJ989" s="32"/>
      <c r="CK989" s="32"/>
      <c r="CL989" s="32"/>
      <c r="CM989" s="32"/>
      <c r="CN989" s="32"/>
      <c r="CO989" s="32"/>
      <c r="CP989" s="32"/>
      <c r="CQ989" s="32"/>
      <c r="CR989" s="32"/>
      <c r="CS989" s="32"/>
      <c r="CT989" s="32"/>
      <c r="CU989" s="32"/>
      <c r="CV989" s="32"/>
      <c r="CW989" s="32"/>
      <c r="CX989" s="32"/>
      <c r="CY989" s="32"/>
      <c r="CZ989" s="32"/>
      <c r="DA989" s="32"/>
      <c r="DB989" s="32"/>
      <c r="DC989" s="32"/>
      <c r="DD989" s="32"/>
      <c r="DE989" s="32"/>
      <c r="DF989" s="32"/>
      <c r="DG989" s="32"/>
      <c r="DH989" s="32"/>
      <c r="DI989" s="32"/>
      <c r="DJ989" s="32"/>
      <c r="DK989" s="32"/>
      <c r="DL989" s="32"/>
      <c r="DM989" s="32"/>
      <c r="DN989" s="32"/>
      <c r="DO989" s="32"/>
      <c r="DP989" s="32"/>
      <c r="DQ989" s="32"/>
      <c r="DR989" s="32"/>
      <c r="DS989" s="32"/>
      <c r="DT989" s="32"/>
      <c r="DU989" s="32"/>
      <c r="DV989" s="32"/>
      <c r="DW989" s="32"/>
      <c r="DX989" s="32"/>
      <c r="DY989" s="32"/>
      <c r="DZ989" s="32"/>
      <c r="EA989" s="32"/>
      <c r="EB989" s="32"/>
      <c r="EC989" s="32"/>
      <c r="ED989" s="32"/>
      <c r="EE989" s="32"/>
      <c r="EF989" s="32"/>
      <c r="EG989" s="32"/>
      <c r="EH989" s="32"/>
      <c r="EI989" s="32"/>
      <c r="EJ989" s="32"/>
      <c r="EK989" s="32"/>
      <c r="EL989" s="32"/>
      <c r="EM989" s="32"/>
      <c r="EN989" s="32"/>
      <c r="EO989" s="32"/>
      <c r="EP989" s="32"/>
      <c r="EQ989" s="32"/>
      <c r="ER989" s="32"/>
      <c r="ES989" s="32"/>
      <c r="ET989" s="32"/>
      <c r="EU989" s="32"/>
      <c r="EV989" s="32"/>
      <c r="EW989" s="32"/>
    </row>
    <row r="990" spans="1:153" s="22" customFormat="1" ht="57" customHeight="1" thickBot="1" x14ac:dyDescent="0.3">
      <c r="A990" s="346" t="s">
        <v>102</v>
      </c>
      <c r="B990" s="171"/>
      <c r="C990" s="139"/>
      <c r="D990" s="455" t="s">
        <v>329</v>
      </c>
      <c r="E990" s="456"/>
      <c r="F990" s="456"/>
      <c r="G990" s="456"/>
      <c r="H990" s="111"/>
      <c r="I990" s="138"/>
      <c r="K990" s="41"/>
      <c r="L990" s="41"/>
      <c r="M990" s="4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F990" s="31"/>
      <c r="AG990" s="31"/>
      <c r="AH990" s="31"/>
      <c r="AI990" s="31"/>
      <c r="AJ990" s="31"/>
      <c r="AK990" s="31"/>
      <c r="AL990" s="31"/>
      <c r="AM990" s="31"/>
      <c r="AN990" s="31"/>
      <c r="AO990" s="31"/>
      <c r="AP990" s="31"/>
      <c r="AQ990" s="31"/>
      <c r="AR990" s="31"/>
      <c r="AS990" s="31"/>
      <c r="AT990" s="31"/>
      <c r="AU990" s="31"/>
      <c r="AV990" s="31"/>
      <c r="AW990" s="31"/>
      <c r="AX990" s="31"/>
      <c r="AY990" s="31"/>
      <c r="AZ990" s="31"/>
      <c r="BA990" s="31"/>
      <c r="BB990" s="31"/>
      <c r="BC990" s="31"/>
      <c r="BD990" s="31"/>
      <c r="BE990" s="31"/>
      <c r="BF990" s="31"/>
      <c r="BG990" s="31"/>
      <c r="BH990" s="31"/>
      <c r="BI990" s="31"/>
      <c r="BJ990" s="31"/>
      <c r="BK990" s="31"/>
      <c r="BL990" s="31"/>
      <c r="BM990" s="31"/>
      <c r="BN990" s="31"/>
      <c r="BO990" s="31"/>
      <c r="BP990" s="31"/>
      <c r="BQ990" s="31"/>
      <c r="BR990" s="31"/>
      <c r="BS990" s="31"/>
      <c r="BT990" s="31"/>
      <c r="BU990" s="31"/>
      <c r="BV990" s="31"/>
      <c r="BW990" s="31"/>
      <c r="BX990" s="31"/>
      <c r="BY990" s="31"/>
      <c r="BZ990" s="31"/>
      <c r="CA990" s="31"/>
      <c r="CB990" s="31"/>
      <c r="CC990" s="31"/>
      <c r="CD990" s="31"/>
      <c r="CE990" s="31"/>
      <c r="CF990" s="31"/>
      <c r="CG990" s="31"/>
      <c r="CH990" s="31"/>
      <c r="CI990" s="31"/>
      <c r="CJ990" s="31"/>
      <c r="CK990" s="31"/>
      <c r="CL990" s="31"/>
      <c r="CM990" s="31"/>
      <c r="CN990" s="31"/>
      <c r="CO990" s="31"/>
      <c r="CP990" s="31"/>
      <c r="CQ990" s="31"/>
      <c r="CR990" s="31"/>
      <c r="CS990" s="31"/>
      <c r="CT990" s="31"/>
      <c r="CU990" s="31"/>
      <c r="CV990" s="31"/>
      <c r="CW990" s="31"/>
      <c r="CX990" s="31"/>
      <c r="CY990" s="31"/>
      <c r="CZ990" s="31"/>
      <c r="DA990" s="31"/>
      <c r="DB990" s="31"/>
      <c r="DC990" s="31"/>
      <c r="DD990" s="31"/>
      <c r="DE990" s="31"/>
      <c r="DF990" s="31"/>
      <c r="DG990" s="31"/>
      <c r="DH990" s="31"/>
      <c r="DI990" s="31"/>
      <c r="DJ990" s="31"/>
      <c r="DK990" s="31"/>
      <c r="DL990" s="31"/>
      <c r="DM990" s="31"/>
      <c r="DN990" s="31"/>
      <c r="DO990" s="31"/>
      <c r="DP990" s="31"/>
      <c r="DQ990" s="31"/>
      <c r="DR990" s="31"/>
      <c r="DS990" s="31"/>
      <c r="DT990" s="31"/>
      <c r="DU990" s="31"/>
      <c r="DV990" s="31"/>
      <c r="DW990" s="31"/>
      <c r="DX990" s="31"/>
      <c r="DY990" s="31"/>
      <c r="DZ990" s="31"/>
      <c r="EA990" s="31"/>
      <c r="EB990" s="31"/>
      <c r="EC990" s="31"/>
      <c r="ED990" s="31"/>
      <c r="EE990" s="31"/>
      <c r="EF990" s="31"/>
      <c r="EG990" s="31"/>
      <c r="EH990" s="31"/>
      <c r="EI990" s="31"/>
      <c r="EJ990" s="31"/>
      <c r="EK990" s="31"/>
      <c r="EL990" s="31"/>
      <c r="EM990" s="31"/>
      <c r="EN990" s="31"/>
      <c r="EO990" s="31"/>
      <c r="EP990" s="31"/>
      <c r="EQ990" s="31"/>
      <c r="ER990" s="31"/>
      <c r="ES990" s="31"/>
      <c r="ET990" s="31"/>
      <c r="EU990" s="31"/>
      <c r="EV990" s="31"/>
      <c r="EW990" s="31"/>
    </row>
    <row r="991" spans="1:153" s="19" customFormat="1" ht="15.75" customHeight="1" x14ac:dyDescent="0.25">
      <c r="A991" s="353"/>
      <c r="B991" s="21"/>
      <c r="C991" s="21"/>
      <c r="D991" s="20"/>
      <c r="E991" s="174"/>
      <c r="F991" s="214"/>
      <c r="G991" s="174"/>
      <c r="H991" s="174"/>
      <c r="I991" s="174"/>
      <c r="J991" s="49"/>
      <c r="K991" s="49"/>
      <c r="L991" s="49"/>
      <c r="M991" s="4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</row>
    <row r="992" spans="1:153" s="14" customFormat="1" ht="18" x14ac:dyDescent="0.2">
      <c r="A992" s="346" t="s">
        <v>994</v>
      </c>
      <c r="B992" s="18"/>
      <c r="C992" s="18"/>
      <c r="D992" s="18"/>
      <c r="E992" s="56"/>
      <c r="F992" s="207"/>
      <c r="G992" s="43"/>
      <c r="H992" s="43"/>
      <c r="I992" s="43"/>
      <c r="J992" s="43"/>
      <c r="K992" s="43"/>
      <c r="L992" s="43"/>
      <c r="M992" s="43"/>
      <c r="N992" s="32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F992" s="32"/>
      <c r="AG992" s="32"/>
      <c r="AH992" s="32"/>
      <c r="AI992" s="32"/>
      <c r="AJ992" s="32"/>
      <c r="AK992" s="32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32"/>
      <c r="BB992" s="32"/>
      <c r="BC992" s="32"/>
      <c r="BD992" s="32"/>
      <c r="BE992" s="32"/>
      <c r="BF992" s="32"/>
      <c r="BG992" s="32"/>
      <c r="BH992" s="32"/>
      <c r="BI992" s="32"/>
      <c r="BJ992" s="32"/>
      <c r="BK992" s="32"/>
      <c r="BL992" s="32"/>
      <c r="BM992" s="32"/>
      <c r="BN992" s="32"/>
      <c r="BO992" s="32"/>
      <c r="BP992" s="32"/>
      <c r="BQ992" s="32"/>
      <c r="BR992" s="32"/>
      <c r="BS992" s="32"/>
      <c r="BT992" s="32"/>
      <c r="BU992" s="32"/>
      <c r="BV992" s="32"/>
      <c r="BW992" s="32"/>
      <c r="BX992" s="32"/>
      <c r="BY992" s="32"/>
      <c r="BZ992" s="32"/>
      <c r="CA992" s="32"/>
      <c r="CB992" s="32"/>
      <c r="CC992" s="32"/>
      <c r="CD992" s="32"/>
      <c r="CE992" s="32"/>
      <c r="CF992" s="32"/>
      <c r="CG992" s="32"/>
      <c r="CH992" s="32"/>
      <c r="CI992" s="32"/>
      <c r="CJ992" s="32"/>
      <c r="CK992" s="32"/>
      <c r="CL992" s="32"/>
      <c r="CM992" s="32"/>
      <c r="CN992" s="32"/>
      <c r="CO992" s="32"/>
      <c r="CP992" s="32"/>
      <c r="CQ992" s="32"/>
      <c r="CR992" s="32"/>
      <c r="CS992" s="32"/>
      <c r="CT992" s="32"/>
      <c r="CU992" s="32"/>
      <c r="CV992" s="32"/>
      <c r="CW992" s="32"/>
      <c r="CX992" s="32"/>
      <c r="CY992" s="32"/>
      <c r="CZ992" s="32"/>
      <c r="DA992" s="32"/>
      <c r="DB992" s="32"/>
      <c r="DC992" s="32"/>
      <c r="DD992" s="32"/>
      <c r="DE992" s="32"/>
      <c r="DF992" s="32"/>
      <c r="DG992" s="32"/>
      <c r="DH992" s="32"/>
      <c r="DI992" s="32"/>
      <c r="DJ992" s="32"/>
      <c r="DK992" s="32"/>
      <c r="DL992" s="32"/>
      <c r="DM992" s="32"/>
      <c r="DN992" s="32"/>
      <c r="DO992" s="32"/>
      <c r="DP992" s="32"/>
      <c r="DQ992" s="32"/>
      <c r="DR992" s="32"/>
      <c r="DS992" s="32"/>
      <c r="DT992" s="32"/>
      <c r="DU992" s="32"/>
      <c r="DV992" s="32"/>
      <c r="DW992" s="32"/>
      <c r="DX992" s="32"/>
      <c r="DY992" s="32"/>
      <c r="DZ992" s="32"/>
      <c r="EA992" s="32"/>
      <c r="EB992" s="32"/>
      <c r="EC992" s="32"/>
      <c r="ED992" s="32"/>
      <c r="EE992" s="32"/>
      <c r="EF992" s="32"/>
      <c r="EG992" s="32"/>
      <c r="EH992" s="32"/>
      <c r="EI992" s="32"/>
      <c r="EJ992" s="32"/>
      <c r="EK992" s="32"/>
      <c r="EL992" s="32"/>
      <c r="EM992" s="32"/>
      <c r="EN992" s="32"/>
      <c r="EO992" s="32"/>
      <c r="EP992" s="32"/>
      <c r="EQ992" s="32"/>
      <c r="ER992" s="32"/>
      <c r="ES992" s="32"/>
      <c r="ET992" s="32"/>
      <c r="EU992" s="32"/>
      <c r="EV992" s="32"/>
      <c r="EW992" s="32"/>
    </row>
    <row r="993" spans="1:153" s="14" customFormat="1" ht="18" x14ac:dyDescent="0.25">
      <c r="A993" s="346" t="s">
        <v>28</v>
      </c>
      <c r="B993" s="16"/>
      <c r="C993" s="16"/>
      <c r="D993" s="15"/>
      <c r="E993" s="56"/>
      <c r="F993" s="207"/>
      <c r="G993" s="43"/>
      <c r="H993" s="43"/>
      <c r="I993" s="43"/>
      <c r="J993" s="43"/>
      <c r="K993" s="43"/>
      <c r="L993" s="43"/>
      <c r="M993" s="43"/>
      <c r="N993" s="32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Z993" s="32"/>
      <c r="AA993" s="32"/>
      <c r="AB993" s="32"/>
      <c r="AC993" s="32"/>
      <c r="AD993" s="32"/>
      <c r="AE993" s="32"/>
      <c r="AF993" s="32"/>
      <c r="AG993" s="32"/>
      <c r="AH993" s="32"/>
      <c r="AI993" s="32"/>
      <c r="AJ993" s="32"/>
      <c r="AK993" s="32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32"/>
      <c r="BB993" s="32"/>
      <c r="BC993" s="32"/>
      <c r="BD993" s="32"/>
      <c r="BE993" s="32"/>
      <c r="BF993" s="32"/>
      <c r="BG993" s="32"/>
      <c r="BH993" s="32"/>
      <c r="BI993" s="32"/>
      <c r="BJ993" s="32"/>
      <c r="BK993" s="32"/>
      <c r="BL993" s="32"/>
      <c r="BM993" s="32"/>
      <c r="BN993" s="32"/>
      <c r="BO993" s="32"/>
      <c r="BP993" s="32"/>
      <c r="BQ993" s="32"/>
      <c r="BR993" s="32"/>
      <c r="BS993" s="32"/>
      <c r="BT993" s="32"/>
      <c r="BU993" s="32"/>
      <c r="BV993" s="32"/>
      <c r="BW993" s="32"/>
      <c r="BX993" s="32"/>
      <c r="BY993" s="32"/>
      <c r="BZ993" s="32"/>
      <c r="CA993" s="32"/>
      <c r="CB993" s="32"/>
      <c r="CC993" s="32"/>
      <c r="CD993" s="32"/>
      <c r="CE993" s="32"/>
      <c r="CF993" s="32"/>
      <c r="CG993" s="32"/>
      <c r="CH993" s="32"/>
      <c r="CI993" s="32"/>
      <c r="CJ993" s="32"/>
      <c r="CK993" s="32"/>
      <c r="CL993" s="32"/>
      <c r="CM993" s="32"/>
      <c r="CN993" s="32"/>
      <c r="CO993" s="32"/>
      <c r="CP993" s="32"/>
      <c r="CQ993" s="32"/>
      <c r="CR993" s="32"/>
      <c r="CS993" s="32"/>
      <c r="CT993" s="32"/>
      <c r="CU993" s="32"/>
      <c r="CV993" s="32"/>
      <c r="CW993" s="32"/>
      <c r="CX993" s="32"/>
      <c r="CY993" s="32"/>
      <c r="CZ993" s="32"/>
      <c r="DA993" s="32"/>
      <c r="DB993" s="32"/>
      <c r="DC993" s="32"/>
      <c r="DD993" s="32"/>
      <c r="DE993" s="32"/>
      <c r="DF993" s="32"/>
      <c r="DG993" s="32"/>
      <c r="DH993" s="32"/>
      <c r="DI993" s="32"/>
      <c r="DJ993" s="32"/>
      <c r="DK993" s="32"/>
      <c r="DL993" s="32"/>
      <c r="DM993" s="32"/>
      <c r="DN993" s="32"/>
      <c r="DO993" s="32"/>
      <c r="DP993" s="32"/>
      <c r="DQ993" s="32"/>
      <c r="DR993" s="32"/>
      <c r="DS993" s="32"/>
      <c r="DT993" s="32"/>
      <c r="DU993" s="32"/>
      <c r="DV993" s="32"/>
      <c r="DW993" s="32"/>
      <c r="DX993" s="32"/>
      <c r="DY993" s="32"/>
      <c r="DZ993" s="32"/>
      <c r="EA993" s="32"/>
      <c r="EB993" s="32"/>
      <c r="EC993" s="32"/>
      <c r="ED993" s="32"/>
      <c r="EE993" s="32"/>
      <c r="EF993" s="32"/>
      <c r="EG993" s="32"/>
      <c r="EH993" s="32"/>
      <c r="EI993" s="32"/>
      <c r="EJ993" s="32"/>
      <c r="EK993" s="32"/>
      <c r="EL993" s="32"/>
      <c r="EM993" s="32"/>
      <c r="EN993" s="32"/>
      <c r="EO993" s="32"/>
      <c r="EP993" s="32"/>
      <c r="EQ993" s="32"/>
      <c r="ER993" s="32"/>
      <c r="ES993" s="32"/>
      <c r="ET993" s="32"/>
      <c r="EU993" s="32"/>
      <c r="EV993" s="32"/>
      <c r="EW993" s="32"/>
    </row>
    <row r="994" spans="1:153" s="14" customFormat="1" ht="12.6" customHeight="1" x14ac:dyDescent="0.25">
      <c r="A994" s="346"/>
      <c r="B994" s="16"/>
      <c r="C994" s="16"/>
      <c r="D994" s="15"/>
      <c r="E994" s="56"/>
      <c r="F994" s="207"/>
      <c r="G994" s="43"/>
      <c r="H994" s="43"/>
      <c r="I994" s="43"/>
      <c r="J994" s="43"/>
      <c r="K994" s="43"/>
      <c r="L994" s="43"/>
      <c r="M994" s="43"/>
      <c r="N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  <c r="AF994" s="32"/>
      <c r="AG994" s="32"/>
      <c r="AH994" s="32"/>
      <c r="AI994" s="32"/>
      <c r="AJ994" s="32"/>
      <c r="AK994" s="32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32"/>
      <c r="BB994" s="32"/>
      <c r="BC994" s="32"/>
      <c r="BD994" s="32"/>
      <c r="BE994" s="32"/>
      <c r="BF994" s="32"/>
      <c r="BG994" s="32"/>
      <c r="BH994" s="32"/>
      <c r="BI994" s="32"/>
      <c r="BJ994" s="32"/>
      <c r="BK994" s="32"/>
      <c r="BL994" s="32"/>
      <c r="BM994" s="32"/>
      <c r="BN994" s="32"/>
      <c r="BO994" s="32"/>
      <c r="BP994" s="32"/>
      <c r="BQ994" s="32"/>
      <c r="BR994" s="32"/>
      <c r="BS994" s="32"/>
      <c r="BT994" s="32"/>
      <c r="BU994" s="32"/>
      <c r="BV994" s="32"/>
      <c r="BW994" s="32"/>
      <c r="BX994" s="32"/>
      <c r="BY994" s="32"/>
      <c r="BZ994" s="32"/>
      <c r="CA994" s="32"/>
      <c r="CB994" s="32"/>
      <c r="CC994" s="32"/>
      <c r="CD994" s="32"/>
      <c r="CE994" s="32"/>
      <c r="CF994" s="32"/>
      <c r="CG994" s="32"/>
      <c r="CH994" s="32"/>
      <c r="CI994" s="32"/>
      <c r="CJ994" s="32"/>
      <c r="CK994" s="32"/>
      <c r="CL994" s="32"/>
      <c r="CM994" s="32"/>
      <c r="CN994" s="32"/>
      <c r="CO994" s="32"/>
      <c r="CP994" s="32"/>
      <c r="CQ994" s="32"/>
      <c r="CR994" s="32"/>
      <c r="CS994" s="32"/>
      <c r="CT994" s="32"/>
      <c r="CU994" s="32"/>
      <c r="CV994" s="32"/>
      <c r="CW994" s="32"/>
      <c r="CX994" s="32"/>
      <c r="CY994" s="32"/>
      <c r="CZ994" s="32"/>
      <c r="DA994" s="32"/>
      <c r="DB994" s="32"/>
      <c r="DC994" s="32"/>
      <c r="DD994" s="32"/>
      <c r="DE994" s="32"/>
      <c r="DF994" s="32"/>
      <c r="DG994" s="32"/>
      <c r="DH994" s="32"/>
      <c r="DI994" s="32"/>
      <c r="DJ994" s="32"/>
      <c r="DK994" s="32"/>
      <c r="DL994" s="32"/>
      <c r="DM994" s="32"/>
      <c r="DN994" s="32"/>
      <c r="DO994" s="32"/>
      <c r="DP994" s="32"/>
      <c r="DQ994" s="32"/>
      <c r="DR994" s="32"/>
      <c r="DS994" s="32"/>
      <c r="DT994" s="32"/>
      <c r="DU994" s="32"/>
      <c r="DV994" s="32"/>
      <c r="DW994" s="32"/>
      <c r="DX994" s="32"/>
      <c r="DY994" s="32"/>
      <c r="DZ994" s="32"/>
      <c r="EA994" s="32"/>
      <c r="EB994" s="32"/>
      <c r="EC994" s="32"/>
      <c r="ED994" s="32"/>
      <c r="EE994" s="32"/>
      <c r="EF994" s="32"/>
      <c r="EG994" s="32"/>
      <c r="EH994" s="32"/>
      <c r="EI994" s="32"/>
      <c r="EJ994" s="32"/>
      <c r="EK994" s="32"/>
      <c r="EL994" s="32"/>
      <c r="EM994" s="32"/>
      <c r="EN994" s="32"/>
      <c r="EO994" s="32"/>
      <c r="EP994" s="32"/>
      <c r="EQ994" s="32"/>
      <c r="ER994" s="32"/>
      <c r="ES994" s="32"/>
      <c r="ET994" s="32"/>
      <c r="EU994" s="32"/>
      <c r="EV994" s="32"/>
      <c r="EW994" s="32"/>
    </row>
    <row r="995" spans="1:153" s="14" customFormat="1" ht="18.75" thickBot="1" x14ac:dyDescent="0.3">
      <c r="A995" s="354"/>
      <c r="B995" s="16"/>
      <c r="C995" s="16"/>
      <c r="D995" s="15"/>
      <c r="E995" s="56"/>
      <c r="F995" s="207"/>
      <c r="G995" s="43"/>
      <c r="H995" s="43"/>
      <c r="I995" s="43"/>
      <c r="J995" s="43"/>
      <c r="K995" s="43"/>
      <c r="L995" s="43"/>
      <c r="M995" s="43"/>
      <c r="N995" s="32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Z995" s="32"/>
      <c r="AA995" s="32"/>
      <c r="AB995" s="32"/>
      <c r="AC995" s="32"/>
      <c r="AD995" s="32"/>
      <c r="AE995" s="32"/>
      <c r="AF995" s="32"/>
      <c r="AG995" s="32"/>
      <c r="AH995" s="32"/>
      <c r="AI995" s="32"/>
      <c r="AJ995" s="32"/>
      <c r="AK995" s="32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32"/>
      <c r="BB995" s="32"/>
      <c r="BC995" s="32"/>
      <c r="BD995" s="32"/>
      <c r="BE995" s="32"/>
      <c r="BF995" s="32"/>
      <c r="BG995" s="32"/>
      <c r="BH995" s="32"/>
      <c r="BI995" s="32"/>
      <c r="BJ995" s="32"/>
      <c r="BK995" s="32"/>
      <c r="BL995" s="32"/>
      <c r="BM995" s="32"/>
      <c r="BN995" s="32"/>
      <c r="BO995" s="32"/>
      <c r="BP995" s="32"/>
      <c r="BQ995" s="32"/>
      <c r="BR995" s="32"/>
      <c r="BS995" s="32"/>
      <c r="BT995" s="32"/>
      <c r="BU995" s="32"/>
      <c r="BV995" s="32"/>
      <c r="BW995" s="32"/>
      <c r="BX995" s="32"/>
      <c r="BY995" s="32"/>
      <c r="BZ995" s="32"/>
      <c r="CA995" s="32"/>
      <c r="CB995" s="32"/>
      <c r="CC995" s="32"/>
      <c r="CD995" s="32"/>
      <c r="CE995" s="32"/>
      <c r="CF995" s="32"/>
      <c r="CG995" s="32"/>
      <c r="CH995" s="32"/>
      <c r="CI995" s="32"/>
      <c r="CJ995" s="32"/>
      <c r="CK995" s="32"/>
      <c r="CL995" s="32"/>
      <c r="CM995" s="32"/>
      <c r="CN995" s="32"/>
      <c r="CO995" s="32"/>
      <c r="CP995" s="32"/>
      <c r="CQ995" s="32"/>
      <c r="CR995" s="32"/>
      <c r="CS995" s="32"/>
      <c r="CT995" s="32"/>
      <c r="CU995" s="32"/>
      <c r="CV995" s="32"/>
      <c r="CW995" s="32"/>
      <c r="CX995" s="32"/>
      <c r="CY995" s="32"/>
      <c r="CZ995" s="32"/>
      <c r="DA995" s="32"/>
      <c r="DB995" s="32"/>
      <c r="DC995" s="32"/>
      <c r="DD995" s="32"/>
      <c r="DE995" s="32"/>
      <c r="DF995" s="32"/>
      <c r="DG995" s="32"/>
      <c r="DH995" s="32"/>
      <c r="DI995" s="32"/>
      <c r="DJ995" s="32"/>
      <c r="DK995" s="32"/>
      <c r="DL995" s="32"/>
      <c r="DM995" s="32"/>
      <c r="DN995" s="32"/>
      <c r="DO995" s="32"/>
      <c r="DP995" s="32"/>
      <c r="DQ995" s="32"/>
      <c r="DR995" s="32"/>
      <c r="DS995" s="32"/>
      <c r="DT995" s="32"/>
      <c r="DU995" s="32"/>
      <c r="DV995" s="32"/>
      <c r="DW995" s="32"/>
      <c r="DX995" s="32"/>
      <c r="DY995" s="32"/>
      <c r="DZ995" s="32"/>
      <c r="EA995" s="32"/>
      <c r="EB995" s="32"/>
      <c r="EC995" s="32"/>
      <c r="ED995" s="32"/>
      <c r="EE995" s="32"/>
      <c r="EF995" s="32"/>
      <c r="EG995" s="32"/>
      <c r="EH995" s="32"/>
      <c r="EI995" s="32"/>
      <c r="EJ995" s="32"/>
      <c r="EK995" s="32"/>
      <c r="EL995" s="32"/>
      <c r="EM995" s="32"/>
      <c r="EN995" s="32"/>
      <c r="EO995" s="32"/>
      <c r="EP995" s="32"/>
      <c r="EQ995" s="32"/>
      <c r="ER995" s="32"/>
      <c r="ES995" s="32"/>
      <c r="ET995" s="32"/>
      <c r="EU995" s="32"/>
      <c r="EV995" s="32"/>
      <c r="EW995" s="32"/>
    </row>
    <row r="996" spans="1:153" s="3" customFormat="1" ht="32.450000000000003" customHeight="1" x14ac:dyDescent="0.2">
      <c r="A996" s="458" t="s">
        <v>27</v>
      </c>
      <c r="B996" s="440" t="s">
        <v>26</v>
      </c>
      <c r="C996" s="440" t="s">
        <v>25</v>
      </c>
      <c r="D996" s="440" t="s">
        <v>24</v>
      </c>
      <c r="E996" s="440" t="s">
        <v>23</v>
      </c>
      <c r="F996" s="461" t="s">
        <v>22</v>
      </c>
      <c r="G996" s="440" t="s">
        <v>1247</v>
      </c>
      <c r="H996" s="172" t="s">
        <v>21</v>
      </c>
      <c r="I996" s="172" t="s">
        <v>20</v>
      </c>
      <c r="J996" s="172" t="s">
        <v>19</v>
      </c>
      <c r="K996" s="172" t="s">
        <v>101</v>
      </c>
      <c r="L996" s="440" t="s">
        <v>18</v>
      </c>
      <c r="M996" s="442"/>
    </row>
    <row r="997" spans="1:153" s="3" customFormat="1" ht="30" customHeight="1" thickBot="1" x14ac:dyDescent="0.25">
      <c r="A997" s="459"/>
      <c r="B997" s="460"/>
      <c r="C997" s="460"/>
      <c r="D997" s="460"/>
      <c r="E997" s="460"/>
      <c r="F997" s="462"/>
      <c r="G997" s="460"/>
      <c r="H997" s="68" t="s">
        <v>1163</v>
      </c>
      <c r="I997" s="68" t="s">
        <v>1162</v>
      </c>
      <c r="J997" s="68" t="s">
        <v>96</v>
      </c>
      <c r="K997" s="68" t="s">
        <v>97</v>
      </c>
      <c r="L997" s="173" t="s">
        <v>1083</v>
      </c>
      <c r="M997" s="69" t="s">
        <v>17</v>
      </c>
    </row>
    <row r="998" spans="1:153" s="12" customFormat="1" ht="25.9" customHeight="1" x14ac:dyDescent="0.25">
      <c r="A998" s="347" t="s">
        <v>16</v>
      </c>
      <c r="B998" s="463" t="s">
        <v>15</v>
      </c>
      <c r="C998" s="464"/>
      <c r="D998" s="464"/>
      <c r="E998" s="464"/>
      <c r="F998" s="465"/>
      <c r="G998" s="66"/>
      <c r="H998" s="66"/>
      <c r="I998" s="66"/>
      <c r="J998" s="66"/>
      <c r="K998" s="66"/>
      <c r="L998" s="66"/>
      <c r="M998" s="67"/>
      <c r="N998" s="33"/>
      <c r="O998" s="33"/>
      <c r="P998" s="33"/>
      <c r="Q998" s="33"/>
      <c r="R998" s="33"/>
      <c r="S998" s="33"/>
      <c r="T998" s="33"/>
      <c r="U998" s="33"/>
      <c r="V998" s="33"/>
      <c r="W998" s="33"/>
      <c r="X998" s="33"/>
      <c r="Y998" s="33"/>
      <c r="Z998" s="33"/>
      <c r="AA998" s="33"/>
      <c r="AB998" s="33"/>
      <c r="AC998" s="33"/>
      <c r="AD998" s="33"/>
      <c r="AE998" s="33"/>
      <c r="AF998" s="33"/>
      <c r="AG998" s="33"/>
      <c r="AH998" s="33"/>
      <c r="AI998" s="33"/>
      <c r="AJ998" s="33"/>
      <c r="AK998" s="33"/>
      <c r="AL998" s="33"/>
      <c r="AM998" s="33"/>
      <c r="AN998" s="33"/>
      <c r="AO998" s="33"/>
      <c r="AP998" s="33"/>
      <c r="AQ998" s="33"/>
      <c r="AR998" s="33"/>
      <c r="AS998" s="33"/>
      <c r="AT998" s="33"/>
      <c r="AU998" s="33"/>
      <c r="AV998" s="33"/>
      <c r="AW998" s="33"/>
      <c r="AX998" s="33"/>
      <c r="AY998" s="33"/>
      <c r="AZ998" s="33"/>
      <c r="BA998" s="33"/>
      <c r="BB998" s="33"/>
      <c r="BC998" s="33"/>
      <c r="BD998" s="33"/>
      <c r="BE998" s="33"/>
      <c r="BF998" s="33"/>
      <c r="BG998" s="33"/>
      <c r="BH998" s="33"/>
      <c r="BI998" s="33"/>
      <c r="BJ998" s="33"/>
      <c r="BK998" s="33"/>
      <c r="BL998" s="33"/>
      <c r="BM998" s="33"/>
      <c r="BN998" s="33"/>
      <c r="BO998" s="33"/>
      <c r="BP998" s="33"/>
      <c r="BQ998" s="33"/>
      <c r="BR998" s="33"/>
      <c r="BS998" s="33"/>
      <c r="BT998" s="33"/>
      <c r="BU998" s="33"/>
      <c r="BV998" s="33"/>
      <c r="BW998" s="33"/>
      <c r="BX998" s="33"/>
      <c r="BY998" s="33"/>
      <c r="BZ998" s="33"/>
      <c r="CA998" s="33"/>
      <c r="CB998" s="33"/>
      <c r="CC998" s="33"/>
      <c r="CD998" s="33"/>
      <c r="CE998" s="33"/>
      <c r="CF998" s="33"/>
      <c r="CG998" s="33"/>
      <c r="CH998" s="33"/>
      <c r="CI998" s="33"/>
      <c r="CJ998" s="33"/>
      <c r="CK998" s="33"/>
      <c r="CL998" s="33"/>
      <c r="CM998" s="33"/>
      <c r="CN998" s="33"/>
      <c r="CO998" s="33"/>
      <c r="CP998" s="33"/>
      <c r="CQ998" s="33"/>
      <c r="CR998" s="33"/>
      <c r="CS998" s="33"/>
      <c r="CT998" s="33"/>
      <c r="CU998" s="33"/>
      <c r="CV998" s="33"/>
      <c r="CW998" s="33"/>
      <c r="CX998" s="33"/>
      <c r="CY998" s="33"/>
      <c r="CZ998" s="33"/>
      <c r="DA998" s="33"/>
      <c r="DB998" s="33"/>
      <c r="DC998" s="33"/>
      <c r="DD998" s="33"/>
      <c r="DE998" s="33"/>
      <c r="DF998" s="33"/>
      <c r="DG998" s="33"/>
      <c r="DH998" s="33"/>
      <c r="DI998" s="33"/>
      <c r="DJ998" s="33"/>
      <c r="DK998" s="33"/>
      <c r="DL998" s="33"/>
      <c r="DM998" s="33"/>
      <c r="DN998" s="33"/>
      <c r="DO998" s="33"/>
      <c r="DP998" s="33"/>
      <c r="DQ998" s="33"/>
      <c r="DR998" s="33"/>
      <c r="DS998" s="33"/>
      <c r="DT998" s="33"/>
      <c r="DU998" s="33"/>
      <c r="DV998" s="33"/>
      <c r="DW998" s="33"/>
      <c r="DX998" s="33"/>
      <c r="DY998" s="33"/>
      <c r="DZ998" s="33"/>
      <c r="EA998" s="33"/>
      <c r="EB998" s="33"/>
      <c r="EC998" s="33"/>
      <c r="ED998" s="33"/>
      <c r="EE998" s="33"/>
      <c r="EF998" s="33"/>
      <c r="EG998" s="33"/>
      <c r="EH998" s="33"/>
      <c r="EI998" s="33"/>
      <c r="EJ998" s="33"/>
      <c r="EK998" s="33"/>
      <c r="EL998" s="33"/>
      <c r="EM998" s="33"/>
      <c r="EN998" s="33"/>
      <c r="EO998" s="33"/>
      <c r="EP998" s="33"/>
      <c r="EQ998" s="33"/>
      <c r="ER998" s="33"/>
      <c r="ES998" s="33"/>
      <c r="ET998" s="33"/>
      <c r="EU998" s="33"/>
      <c r="EV998" s="33"/>
      <c r="EW998" s="33"/>
    </row>
    <row r="999" spans="1:153" s="11" customFormat="1" ht="23.1" customHeight="1" x14ac:dyDescent="0.25">
      <c r="A999" s="348" t="s">
        <v>14</v>
      </c>
      <c r="B999" s="8" t="s">
        <v>13</v>
      </c>
      <c r="C999" s="8" t="s">
        <v>985</v>
      </c>
      <c r="D999" s="9" t="s">
        <v>3</v>
      </c>
      <c r="E999" s="40">
        <v>1</v>
      </c>
      <c r="F999" s="218">
        <f>'Costuri unitare (2)'!Q35</f>
        <v>41938.200000000012</v>
      </c>
      <c r="G999" s="379">
        <f>E999*F999/1000</f>
        <v>41.938200000000009</v>
      </c>
      <c r="H999" s="379">
        <v>0</v>
      </c>
      <c r="I999" s="379">
        <f>G999</f>
        <v>41.938200000000009</v>
      </c>
      <c r="J999" s="385"/>
      <c r="K999" s="385"/>
      <c r="L999" s="379"/>
      <c r="M999" s="380">
        <f>I999</f>
        <v>41.938200000000009</v>
      </c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  <c r="CK999" s="6"/>
      <c r="CL999" s="6"/>
      <c r="CM999" s="6"/>
      <c r="CN999" s="6"/>
      <c r="CO999" s="6"/>
      <c r="CP999" s="6"/>
      <c r="CQ999" s="6"/>
      <c r="CR999" s="6"/>
      <c r="CS999" s="6"/>
      <c r="CT999" s="6"/>
      <c r="CU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  <c r="EB999" s="6"/>
      <c r="EC999" s="6"/>
      <c r="ED999" s="6"/>
      <c r="EE999" s="6"/>
      <c r="EF999" s="6"/>
      <c r="EG999" s="6"/>
      <c r="EH999" s="6"/>
      <c r="EI999" s="6"/>
      <c r="EJ999" s="6"/>
      <c r="EK999" s="6"/>
      <c r="EL999" s="6"/>
      <c r="EM999" s="6"/>
      <c r="EN999" s="6"/>
      <c r="EO999" s="6"/>
      <c r="EP999" s="6"/>
      <c r="EQ999" s="6"/>
      <c r="ER999" s="6"/>
      <c r="ES999" s="6"/>
      <c r="ET999" s="6"/>
      <c r="EU999" s="6"/>
      <c r="EV999" s="6"/>
      <c r="EW999" s="6"/>
    </row>
    <row r="1000" spans="1:153" s="10" customFormat="1" ht="23.1" customHeight="1" x14ac:dyDescent="0.25">
      <c r="A1000" s="348" t="s">
        <v>12</v>
      </c>
      <c r="B1000" s="8" t="s">
        <v>11</v>
      </c>
      <c r="C1000" s="8" t="s">
        <v>973</v>
      </c>
      <c r="D1000" s="9" t="s">
        <v>3</v>
      </c>
      <c r="E1000" s="40">
        <v>1</v>
      </c>
      <c r="F1000" s="218">
        <f>'Costuri unitare (2)'!Q30</f>
        <v>35025.300000000003</v>
      </c>
      <c r="G1000" s="379">
        <f>E1000*F1000/1000</f>
        <v>35.025300000000001</v>
      </c>
      <c r="H1000" s="379">
        <v>0</v>
      </c>
      <c r="I1000" s="379">
        <f t="shared" ref="I1000:I1003" si="84">G1000</f>
        <v>35.025300000000001</v>
      </c>
      <c r="J1000" s="382"/>
      <c r="K1000" s="382"/>
      <c r="L1000" s="379"/>
      <c r="M1000" s="380">
        <f t="shared" ref="M1000:M1003" si="85">I1000</f>
        <v>35.025300000000001</v>
      </c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</row>
    <row r="1001" spans="1:153" s="10" customFormat="1" ht="23.1" customHeight="1" x14ac:dyDescent="0.25">
      <c r="A1001" s="348" t="s">
        <v>10</v>
      </c>
      <c r="B1001" s="175" t="s">
        <v>9</v>
      </c>
      <c r="C1001" s="8"/>
      <c r="D1001" s="9"/>
      <c r="E1001" s="40"/>
      <c r="F1001" s="210"/>
      <c r="G1001" s="379"/>
      <c r="H1001" s="379">
        <v>0</v>
      </c>
      <c r="I1001" s="379">
        <f t="shared" si="84"/>
        <v>0</v>
      </c>
      <c r="J1001" s="379"/>
      <c r="K1001" s="382"/>
      <c r="L1001" s="379"/>
      <c r="M1001" s="380">
        <f t="shared" si="85"/>
        <v>0</v>
      </c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</row>
    <row r="1002" spans="1:153" s="10" customFormat="1" ht="23.1" customHeight="1" x14ac:dyDescent="0.25">
      <c r="A1002" s="348" t="s">
        <v>8</v>
      </c>
      <c r="B1002" s="175" t="s">
        <v>4</v>
      </c>
      <c r="C1002" s="8" t="s">
        <v>986</v>
      </c>
      <c r="D1002" s="9" t="s">
        <v>3</v>
      </c>
      <c r="E1002" s="40">
        <v>3</v>
      </c>
      <c r="F1002" s="218">
        <f>'Costuri unitare (2)'!Q28</f>
        <v>33182.1</v>
      </c>
      <c r="G1002" s="379">
        <f>E1002*F1002/1000</f>
        <v>99.546299999999988</v>
      </c>
      <c r="H1002" s="379">
        <v>0</v>
      </c>
      <c r="I1002" s="379">
        <f t="shared" si="84"/>
        <v>99.546299999999988</v>
      </c>
      <c r="J1002" s="382"/>
      <c r="K1002" s="382"/>
      <c r="L1002" s="379"/>
      <c r="M1002" s="380">
        <f t="shared" si="85"/>
        <v>99.546299999999988</v>
      </c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  <c r="BD1002" s="6"/>
      <c r="BE1002" s="6"/>
      <c r="BF1002" s="6"/>
      <c r="BG1002" s="6"/>
      <c r="BH1002" s="6"/>
      <c r="BI1002" s="6"/>
      <c r="BJ1002" s="6"/>
      <c r="BK1002" s="6"/>
      <c r="BL1002" s="6"/>
      <c r="BM1002" s="6"/>
      <c r="BN1002" s="6"/>
      <c r="BO1002" s="6"/>
      <c r="BP1002" s="6"/>
      <c r="BQ1002" s="6"/>
      <c r="BR1002" s="6"/>
      <c r="BS1002" s="6"/>
      <c r="BT1002" s="6"/>
      <c r="BU1002" s="6"/>
      <c r="BV1002" s="6"/>
      <c r="BW1002" s="6"/>
      <c r="BX1002" s="6"/>
      <c r="BY1002" s="6"/>
      <c r="BZ1002" s="6"/>
      <c r="CA1002" s="6"/>
      <c r="CB1002" s="6"/>
      <c r="CC1002" s="6"/>
      <c r="CD1002" s="6"/>
      <c r="CE1002" s="6"/>
      <c r="CF1002" s="6"/>
      <c r="CG1002" s="6"/>
      <c r="CH1002" s="6"/>
      <c r="CI1002" s="6"/>
      <c r="CJ1002" s="6"/>
      <c r="CK1002" s="6"/>
      <c r="CL1002" s="6"/>
      <c r="CM1002" s="6"/>
      <c r="CN1002" s="6"/>
      <c r="CO1002" s="6"/>
      <c r="CP1002" s="6"/>
      <c r="CQ1002" s="6"/>
      <c r="CR1002" s="6"/>
      <c r="CS1002" s="6"/>
      <c r="CT1002" s="6"/>
      <c r="CU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  <c r="EB1002" s="6"/>
      <c r="EC1002" s="6"/>
      <c r="ED1002" s="6"/>
      <c r="EE1002" s="6"/>
      <c r="EF1002" s="6"/>
      <c r="EG1002" s="6"/>
      <c r="EH1002" s="6"/>
      <c r="EI1002" s="6"/>
      <c r="EJ1002" s="6"/>
      <c r="EK1002" s="6"/>
      <c r="EL1002" s="6"/>
      <c r="EM1002" s="6"/>
      <c r="EN1002" s="6"/>
      <c r="EO1002" s="6"/>
      <c r="EP1002" s="6"/>
      <c r="EQ1002" s="6"/>
      <c r="ER1002" s="6"/>
      <c r="ES1002" s="6"/>
      <c r="ET1002" s="6"/>
      <c r="EU1002" s="6"/>
      <c r="EV1002" s="6"/>
      <c r="EW1002" s="6"/>
    </row>
    <row r="1003" spans="1:153" s="13" customFormat="1" ht="21.75" customHeight="1" x14ac:dyDescent="0.25">
      <c r="A1003" s="355" t="s">
        <v>7</v>
      </c>
      <c r="B1003" s="179" t="s">
        <v>6</v>
      </c>
      <c r="C1003" s="76" t="s">
        <v>964</v>
      </c>
      <c r="D1003" s="9" t="s">
        <v>2</v>
      </c>
      <c r="E1003" s="40">
        <v>3500</v>
      </c>
      <c r="F1003" s="210">
        <f>'Costuri unitare (2)'!Q25</f>
        <v>181.09740000000002</v>
      </c>
      <c r="G1003" s="379">
        <f>E1003*F1003/1000</f>
        <v>633.84090000000003</v>
      </c>
      <c r="H1003" s="379">
        <v>0</v>
      </c>
      <c r="I1003" s="379">
        <f t="shared" si="84"/>
        <v>633.84090000000003</v>
      </c>
      <c r="J1003" s="382"/>
      <c r="K1003" s="382"/>
      <c r="L1003" s="379"/>
      <c r="M1003" s="380">
        <f t="shared" si="85"/>
        <v>633.84090000000003</v>
      </c>
      <c r="N1003" s="6"/>
      <c r="O1003" s="6"/>
      <c r="P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  <c r="CK1003" s="6"/>
      <c r="CL1003" s="6"/>
      <c r="CM1003" s="6"/>
      <c r="CN1003" s="6"/>
      <c r="CO1003" s="6"/>
      <c r="CP1003" s="6"/>
      <c r="CQ1003" s="6"/>
      <c r="CR1003" s="6"/>
      <c r="CS1003" s="6"/>
      <c r="CT1003" s="6"/>
      <c r="CU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  <c r="EB1003" s="6"/>
      <c r="EC1003" s="6"/>
      <c r="ED1003" s="6"/>
      <c r="EE1003" s="6"/>
      <c r="EF1003" s="6"/>
      <c r="EG1003" s="6"/>
      <c r="EH1003" s="6"/>
      <c r="EI1003" s="6"/>
      <c r="EJ1003" s="6"/>
      <c r="EK1003" s="6"/>
      <c r="EL1003" s="6"/>
      <c r="EM1003" s="6"/>
      <c r="EN1003" s="6"/>
      <c r="EO1003" s="6"/>
      <c r="EP1003" s="6"/>
      <c r="EQ1003" s="6"/>
      <c r="ER1003" s="6"/>
      <c r="ES1003" s="6"/>
      <c r="ET1003" s="6"/>
      <c r="EU1003" s="6"/>
      <c r="EV1003" s="6"/>
      <c r="EW1003" s="6"/>
    </row>
    <row r="1004" spans="1:153" s="6" customFormat="1" ht="20.25" customHeight="1" x14ac:dyDescent="0.25">
      <c r="A1004" s="355" t="s">
        <v>30</v>
      </c>
      <c r="B1004" s="81" t="s">
        <v>5</v>
      </c>
      <c r="C1004" s="76"/>
      <c r="D1004" s="9"/>
      <c r="E1004" s="40"/>
      <c r="F1004" s="210"/>
      <c r="G1004" s="379"/>
      <c r="H1004" s="379"/>
      <c r="I1004" s="379"/>
      <c r="J1004" s="379"/>
      <c r="K1004" s="379"/>
      <c r="L1004" s="379"/>
      <c r="M1004" s="380"/>
    </row>
    <row r="1005" spans="1:153" ht="12" customHeight="1" thickBot="1" x14ac:dyDescent="0.25">
      <c r="A1005" s="349"/>
      <c r="B1005" s="82"/>
      <c r="C1005" s="82"/>
      <c r="D1005" s="83"/>
      <c r="E1005" s="83"/>
      <c r="F1005" s="215"/>
      <c r="G1005" s="388"/>
      <c r="H1005" s="388"/>
      <c r="I1005" s="382"/>
      <c r="J1005" s="386"/>
      <c r="K1005" s="386"/>
      <c r="L1005" s="386"/>
      <c r="M1005" s="384"/>
    </row>
    <row r="1006" spans="1:153" s="5" customFormat="1" ht="25.9" customHeight="1" thickBot="1" x14ac:dyDescent="0.25">
      <c r="A1006" s="350" t="s">
        <v>1</v>
      </c>
      <c r="B1006" s="451" t="s">
        <v>0</v>
      </c>
      <c r="C1006" s="451"/>
      <c r="D1006" s="451"/>
      <c r="E1006" s="71"/>
      <c r="F1006" s="212"/>
      <c r="G1006" s="381">
        <f t="shared" ref="G1006:M1006" si="86">SUM(G999:G1004)</f>
        <v>810.35069999999996</v>
      </c>
      <c r="H1006" s="381">
        <f t="shared" si="86"/>
        <v>0</v>
      </c>
      <c r="I1006" s="381">
        <f t="shared" si="86"/>
        <v>810.35069999999996</v>
      </c>
      <c r="J1006" s="381">
        <f t="shared" si="86"/>
        <v>0</v>
      </c>
      <c r="K1006" s="381">
        <f t="shared" si="86"/>
        <v>0</v>
      </c>
      <c r="L1006" s="381">
        <f t="shared" si="86"/>
        <v>0</v>
      </c>
      <c r="M1006" s="381">
        <f t="shared" si="86"/>
        <v>810.35069999999996</v>
      </c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</row>
    <row r="1007" spans="1:153" x14ac:dyDescent="0.2">
      <c r="A1007" s="478"/>
      <c r="B1007" s="478"/>
      <c r="C1007" s="478"/>
      <c r="D1007" s="478"/>
      <c r="E1007" s="478"/>
      <c r="F1007" s="478"/>
      <c r="G1007" s="478"/>
      <c r="H1007" s="478"/>
    </row>
    <row r="1008" spans="1:153" s="22" customFormat="1" ht="10.15" customHeight="1" thickBot="1" x14ac:dyDescent="0.3">
      <c r="A1008" s="346"/>
      <c r="B1008" s="171"/>
      <c r="C1008" s="171"/>
      <c r="E1008" s="55"/>
      <c r="F1008" s="206"/>
      <c r="G1008" s="41"/>
      <c r="H1008" s="41"/>
      <c r="I1008" s="41"/>
      <c r="J1008" s="41"/>
      <c r="K1008" s="41"/>
      <c r="L1008" s="41"/>
      <c r="M1008" s="41"/>
      <c r="N1008" s="31"/>
      <c r="O1008" s="31"/>
      <c r="P1008" s="31"/>
      <c r="Q1008" s="31"/>
      <c r="R1008" s="31"/>
      <c r="S1008" s="31"/>
      <c r="T1008" s="31"/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F1008" s="31"/>
      <c r="AG1008" s="31"/>
      <c r="AH1008" s="31"/>
      <c r="AI1008" s="31"/>
      <c r="AJ1008" s="31"/>
      <c r="AK1008" s="31"/>
      <c r="AL1008" s="31"/>
      <c r="AM1008" s="31"/>
      <c r="AN1008" s="31"/>
      <c r="AO1008" s="31"/>
      <c r="AP1008" s="31"/>
      <c r="AQ1008" s="31"/>
      <c r="AR1008" s="31"/>
      <c r="AS1008" s="31"/>
      <c r="AT1008" s="31"/>
      <c r="AU1008" s="31"/>
      <c r="AV1008" s="31"/>
      <c r="AW1008" s="31"/>
      <c r="AX1008" s="31"/>
      <c r="AY1008" s="31"/>
      <c r="AZ1008" s="31"/>
      <c r="BA1008" s="31"/>
      <c r="BB1008" s="31"/>
      <c r="BC1008" s="31"/>
      <c r="BD1008" s="31"/>
      <c r="BE1008" s="31"/>
      <c r="BF1008" s="31"/>
      <c r="BG1008" s="31"/>
      <c r="BH1008" s="31"/>
      <c r="BI1008" s="31"/>
      <c r="BJ1008" s="31"/>
      <c r="BK1008" s="31"/>
      <c r="BL1008" s="31"/>
      <c r="BM1008" s="31"/>
      <c r="BN1008" s="31"/>
      <c r="BO1008" s="31"/>
      <c r="BP1008" s="31"/>
      <c r="BQ1008" s="31"/>
      <c r="BR1008" s="31"/>
      <c r="BS1008" s="31"/>
      <c r="BT1008" s="31"/>
      <c r="BU1008" s="31"/>
      <c r="BV1008" s="31"/>
      <c r="BW1008" s="31"/>
      <c r="BX1008" s="31"/>
      <c r="BY1008" s="31"/>
      <c r="BZ1008" s="31"/>
      <c r="CA1008" s="31"/>
      <c r="CB1008" s="31"/>
      <c r="CC1008" s="31"/>
      <c r="CD1008" s="31"/>
      <c r="CE1008" s="31"/>
      <c r="CF1008" s="31"/>
      <c r="CG1008" s="31"/>
      <c r="CH1008" s="31"/>
      <c r="CI1008" s="31"/>
      <c r="CJ1008" s="31"/>
      <c r="CK1008" s="31"/>
      <c r="CL1008" s="31"/>
      <c r="CM1008" s="31"/>
      <c r="CN1008" s="31"/>
      <c r="CO1008" s="31"/>
      <c r="CP1008" s="31"/>
      <c r="CQ1008" s="31"/>
      <c r="CR1008" s="31"/>
      <c r="CS1008" s="31"/>
      <c r="CT1008" s="31"/>
      <c r="CU1008" s="31"/>
      <c r="CV1008" s="31"/>
      <c r="CW1008" s="31"/>
      <c r="CX1008" s="31"/>
      <c r="CY1008" s="31"/>
      <c r="CZ1008" s="31"/>
      <c r="DA1008" s="31"/>
      <c r="DB1008" s="31"/>
      <c r="DC1008" s="31"/>
      <c r="DD1008" s="31"/>
      <c r="DE1008" s="31"/>
      <c r="DF1008" s="31"/>
      <c r="DG1008" s="31"/>
      <c r="DH1008" s="31"/>
      <c r="DI1008" s="31"/>
      <c r="DJ1008" s="31"/>
      <c r="DK1008" s="31"/>
      <c r="DL1008" s="31"/>
      <c r="DM1008" s="31"/>
      <c r="DN1008" s="31"/>
      <c r="DO1008" s="31"/>
      <c r="DP1008" s="31"/>
      <c r="DQ1008" s="31"/>
      <c r="DR1008" s="31"/>
      <c r="DS1008" s="31"/>
      <c r="DT1008" s="31"/>
      <c r="DU1008" s="31"/>
      <c r="DV1008" s="31"/>
      <c r="DW1008" s="31"/>
      <c r="DX1008" s="31"/>
      <c r="DY1008" s="31"/>
      <c r="DZ1008" s="31"/>
      <c r="EA1008" s="31"/>
      <c r="EB1008" s="31"/>
      <c r="EC1008" s="31"/>
      <c r="ED1008" s="31"/>
      <c r="EE1008" s="31"/>
      <c r="EF1008" s="31"/>
      <c r="EG1008" s="31"/>
      <c r="EH1008" s="31"/>
      <c r="EI1008" s="31"/>
      <c r="EJ1008" s="31"/>
      <c r="EK1008" s="31"/>
      <c r="EL1008" s="31"/>
      <c r="EM1008" s="31"/>
      <c r="EN1008" s="31"/>
      <c r="EO1008" s="31"/>
      <c r="EP1008" s="31"/>
      <c r="EQ1008" s="31"/>
      <c r="ER1008" s="31"/>
      <c r="ES1008" s="31"/>
      <c r="ET1008" s="31"/>
      <c r="EU1008" s="31"/>
      <c r="EV1008" s="31"/>
      <c r="EW1008" s="31"/>
    </row>
    <row r="1009" spans="1:153" s="22" customFormat="1" ht="25.9" customHeight="1" thickBot="1" x14ac:dyDescent="0.3">
      <c r="A1009" s="346" t="s">
        <v>29</v>
      </c>
      <c r="B1009" s="171"/>
      <c r="C1009" s="171"/>
      <c r="D1009" s="452" t="s">
        <v>104</v>
      </c>
      <c r="E1009" s="453"/>
      <c r="F1009" s="453"/>
      <c r="G1009" s="454"/>
      <c r="H1009" s="41"/>
      <c r="I1009" s="41"/>
      <c r="J1009" s="41"/>
      <c r="K1009" s="41"/>
      <c r="L1009" s="41"/>
      <c r="M1009" s="41"/>
      <c r="N1009" s="31"/>
      <c r="O1009" s="31"/>
      <c r="P1009" s="31"/>
      <c r="Q1009" s="31"/>
      <c r="R1009" s="31"/>
      <c r="S1009" s="31"/>
      <c r="T1009" s="31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F1009" s="31"/>
      <c r="AG1009" s="31"/>
      <c r="AH1009" s="31"/>
      <c r="AI1009" s="31"/>
      <c r="AJ1009" s="31"/>
      <c r="AK1009" s="31"/>
      <c r="AL1009" s="31"/>
      <c r="AM1009" s="31"/>
      <c r="AN1009" s="31"/>
      <c r="AO1009" s="31"/>
      <c r="AP1009" s="31"/>
      <c r="AQ1009" s="31"/>
      <c r="AR1009" s="31"/>
      <c r="AS1009" s="31"/>
      <c r="AT1009" s="31"/>
      <c r="AU1009" s="31"/>
      <c r="AV1009" s="31"/>
      <c r="AW1009" s="31"/>
      <c r="AX1009" s="31"/>
      <c r="AY1009" s="31"/>
      <c r="AZ1009" s="31"/>
      <c r="BA1009" s="31"/>
      <c r="BB1009" s="31"/>
      <c r="BC1009" s="31"/>
      <c r="BD1009" s="31"/>
      <c r="BE1009" s="31"/>
      <c r="BF1009" s="31"/>
      <c r="BG1009" s="31"/>
      <c r="BH1009" s="31"/>
      <c r="BI1009" s="31"/>
      <c r="BJ1009" s="31"/>
      <c r="BK1009" s="31"/>
      <c r="BL1009" s="31"/>
      <c r="BM1009" s="31"/>
      <c r="BN1009" s="31"/>
      <c r="BO1009" s="31"/>
      <c r="BP1009" s="31"/>
      <c r="BQ1009" s="31"/>
      <c r="BR1009" s="31"/>
      <c r="BS1009" s="31"/>
      <c r="BT1009" s="31"/>
      <c r="BU1009" s="31"/>
      <c r="BV1009" s="31"/>
      <c r="BW1009" s="31"/>
      <c r="BX1009" s="31"/>
      <c r="BY1009" s="31"/>
      <c r="BZ1009" s="31"/>
      <c r="CA1009" s="31"/>
      <c r="CB1009" s="31"/>
      <c r="CC1009" s="31"/>
      <c r="CD1009" s="31"/>
      <c r="CE1009" s="31"/>
      <c r="CF1009" s="31"/>
      <c r="CG1009" s="31"/>
      <c r="CH1009" s="31"/>
      <c r="CI1009" s="31"/>
      <c r="CJ1009" s="31"/>
      <c r="CK1009" s="31"/>
      <c r="CL1009" s="31"/>
      <c r="CM1009" s="31"/>
      <c r="CN1009" s="31"/>
      <c r="CO1009" s="31"/>
      <c r="CP1009" s="31"/>
      <c r="CQ1009" s="31"/>
      <c r="CR1009" s="31"/>
      <c r="CS1009" s="31"/>
      <c r="CT1009" s="31"/>
      <c r="CU1009" s="31"/>
      <c r="CV1009" s="31"/>
      <c r="CW1009" s="31"/>
      <c r="CX1009" s="31"/>
      <c r="CY1009" s="31"/>
      <c r="CZ1009" s="31"/>
      <c r="DA1009" s="31"/>
      <c r="DB1009" s="31"/>
      <c r="DC1009" s="31"/>
      <c r="DD1009" s="31"/>
      <c r="DE1009" s="31"/>
      <c r="DF1009" s="31"/>
      <c r="DG1009" s="31"/>
      <c r="DH1009" s="31"/>
      <c r="DI1009" s="31"/>
      <c r="DJ1009" s="31"/>
      <c r="DK1009" s="31"/>
      <c r="DL1009" s="31"/>
      <c r="DM1009" s="31"/>
      <c r="DN1009" s="31"/>
      <c r="DO1009" s="31"/>
      <c r="DP1009" s="31"/>
      <c r="DQ1009" s="31"/>
      <c r="DR1009" s="31"/>
      <c r="DS1009" s="31"/>
      <c r="DT1009" s="31"/>
      <c r="DU1009" s="31"/>
      <c r="DV1009" s="31"/>
      <c r="DW1009" s="31"/>
      <c r="DX1009" s="31"/>
      <c r="DY1009" s="31"/>
      <c r="DZ1009" s="31"/>
      <c r="EA1009" s="31"/>
      <c r="EB1009" s="31"/>
      <c r="EC1009" s="31"/>
      <c r="ED1009" s="31"/>
      <c r="EE1009" s="31"/>
      <c r="EF1009" s="31"/>
      <c r="EG1009" s="31"/>
      <c r="EH1009" s="31"/>
      <c r="EI1009" s="31"/>
      <c r="EJ1009" s="31"/>
      <c r="EK1009" s="31"/>
      <c r="EL1009" s="31"/>
      <c r="EM1009" s="31"/>
      <c r="EN1009" s="31"/>
      <c r="EO1009" s="31"/>
      <c r="EP1009" s="31"/>
      <c r="EQ1009" s="31"/>
      <c r="ER1009" s="31"/>
      <c r="ES1009" s="31"/>
      <c r="ET1009" s="31"/>
      <c r="EU1009" s="31"/>
      <c r="EV1009" s="31"/>
      <c r="EW1009" s="31"/>
    </row>
    <row r="1010" spans="1:153" s="14" customFormat="1" ht="13.5" thickBot="1" x14ac:dyDescent="0.25">
      <c r="A1010" s="352"/>
      <c r="B1010" s="18"/>
      <c r="C1010" s="18"/>
      <c r="E1010" s="37"/>
      <c r="F1010" s="213"/>
      <c r="G1010" s="43"/>
      <c r="H1010" s="43"/>
      <c r="I1010" s="43"/>
      <c r="J1010" s="43"/>
      <c r="K1010" s="43"/>
      <c r="L1010" s="43"/>
      <c r="M1010" s="43"/>
      <c r="N1010" s="32"/>
      <c r="O1010" s="32"/>
      <c r="P1010" s="32"/>
      <c r="Q1010" s="32"/>
      <c r="R1010" s="32"/>
      <c r="S1010" s="32"/>
      <c r="T1010" s="32"/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/>
      <c r="AI1010" s="32"/>
      <c r="AJ1010" s="32"/>
      <c r="AK1010" s="32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32"/>
      <c r="BB1010" s="32"/>
      <c r="BC1010" s="32"/>
      <c r="BD1010" s="32"/>
      <c r="BE1010" s="32"/>
      <c r="BF1010" s="32"/>
      <c r="BG1010" s="32"/>
      <c r="BH1010" s="32"/>
      <c r="BI1010" s="32"/>
      <c r="BJ1010" s="32"/>
      <c r="BK1010" s="32"/>
      <c r="BL1010" s="32"/>
      <c r="BM1010" s="32"/>
      <c r="BN1010" s="32"/>
      <c r="BO1010" s="32"/>
      <c r="BP1010" s="32"/>
      <c r="BQ1010" s="32"/>
      <c r="BR1010" s="32"/>
      <c r="BS1010" s="32"/>
      <c r="BT1010" s="32"/>
      <c r="BU1010" s="32"/>
      <c r="BV1010" s="32"/>
      <c r="BW1010" s="32"/>
      <c r="BX1010" s="32"/>
      <c r="BY1010" s="32"/>
      <c r="BZ1010" s="32"/>
      <c r="CA1010" s="32"/>
      <c r="CB1010" s="32"/>
      <c r="CC1010" s="32"/>
      <c r="CD1010" s="32"/>
      <c r="CE1010" s="32"/>
      <c r="CF1010" s="32"/>
      <c r="CG1010" s="32"/>
      <c r="CH1010" s="32"/>
      <c r="CI1010" s="32"/>
      <c r="CJ1010" s="32"/>
      <c r="CK1010" s="32"/>
      <c r="CL1010" s="32"/>
      <c r="CM1010" s="32"/>
      <c r="CN1010" s="32"/>
      <c r="CO1010" s="32"/>
      <c r="CP1010" s="32"/>
      <c r="CQ1010" s="32"/>
      <c r="CR1010" s="32"/>
      <c r="CS1010" s="32"/>
      <c r="CT1010" s="32"/>
      <c r="CU1010" s="32"/>
      <c r="CV1010" s="32"/>
      <c r="CW1010" s="32"/>
      <c r="CX1010" s="32"/>
      <c r="CY1010" s="32"/>
      <c r="CZ1010" s="32"/>
      <c r="DA1010" s="32"/>
      <c r="DB1010" s="32"/>
      <c r="DC1010" s="32"/>
      <c r="DD1010" s="32"/>
      <c r="DE1010" s="32"/>
      <c r="DF1010" s="32"/>
      <c r="DG1010" s="32"/>
      <c r="DH1010" s="32"/>
      <c r="DI1010" s="32"/>
      <c r="DJ1010" s="32"/>
      <c r="DK1010" s="32"/>
      <c r="DL1010" s="32"/>
      <c r="DM1010" s="32"/>
      <c r="DN1010" s="32"/>
      <c r="DO1010" s="32"/>
      <c r="DP1010" s="32"/>
      <c r="DQ1010" s="32"/>
      <c r="DR1010" s="32"/>
      <c r="DS1010" s="32"/>
      <c r="DT1010" s="32"/>
      <c r="DU1010" s="32"/>
      <c r="DV1010" s="32"/>
      <c r="DW1010" s="32"/>
      <c r="DX1010" s="32"/>
      <c r="DY1010" s="32"/>
      <c r="DZ1010" s="32"/>
      <c r="EA1010" s="32"/>
      <c r="EB1010" s="32"/>
      <c r="EC1010" s="32"/>
      <c r="ED1010" s="32"/>
      <c r="EE1010" s="32"/>
      <c r="EF1010" s="32"/>
      <c r="EG1010" s="32"/>
      <c r="EH1010" s="32"/>
      <c r="EI1010" s="32"/>
      <c r="EJ1010" s="32"/>
      <c r="EK1010" s="32"/>
      <c r="EL1010" s="32"/>
      <c r="EM1010" s="32"/>
      <c r="EN1010" s="32"/>
      <c r="EO1010" s="32"/>
      <c r="EP1010" s="32"/>
      <c r="EQ1010" s="32"/>
      <c r="ER1010" s="32"/>
      <c r="ES1010" s="32"/>
      <c r="ET1010" s="32"/>
      <c r="EU1010" s="32"/>
      <c r="EV1010" s="32"/>
      <c r="EW1010" s="32"/>
    </row>
    <row r="1011" spans="1:153" s="22" customFormat="1" ht="57" customHeight="1" thickBot="1" x14ac:dyDescent="0.3">
      <c r="A1011" s="346" t="s">
        <v>102</v>
      </c>
      <c r="B1011" s="171"/>
      <c r="C1011" s="139"/>
      <c r="D1011" s="455" t="s">
        <v>330</v>
      </c>
      <c r="E1011" s="456"/>
      <c r="F1011" s="456"/>
      <c r="G1011" s="456"/>
      <c r="H1011" s="111"/>
      <c r="I1011" s="138"/>
      <c r="K1011" s="41"/>
      <c r="L1011" s="41"/>
      <c r="M1011" s="41"/>
      <c r="N1011" s="31"/>
      <c r="O1011" s="31"/>
      <c r="P1011" s="31"/>
      <c r="Q1011" s="31"/>
      <c r="R1011" s="31"/>
      <c r="S1011" s="31"/>
      <c r="T1011" s="31"/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F1011" s="31"/>
      <c r="AG1011" s="31"/>
      <c r="AH1011" s="31"/>
      <c r="AI1011" s="31"/>
      <c r="AJ1011" s="31"/>
      <c r="AK1011" s="31"/>
      <c r="AL1011" s="31"/>
      <c r="AM1011" s="31"/>
      <c r="AN1011" s="31"/>
      <c r="AO1011" s="31"/>
      <c r="AP1011" s="31"/>
      <c r="AQ1011" s="31"/>
      <c r="AR1011" s="31"/>
      <c r="AS1011" s="31"/>
      <c r="AT1011" s="31"/>
      <c r="AU1011" s="31"/>
      <c r="AV1011" s="31"/>
      <c r="AW1011" s="31"/>
      <c r="AX1011" s="31"/>
      <c r="AY1011" s="31"/>
      <c r="AZ1011" s="31"/>
      <c r="BA1011" s="31"/>
      <c r="BB1011" s="31"/>
      <c r="BC1011" s="31"/>
      <c r="BD1011" s="31"/>
      <c r="BE1011" s="31"/>
      <c r="BF1011" s="31"/>
      <c r="BG1011" s="31"/>
      <c r="BH1011" s="31"/>
      <c r="BI1011" s="31"/>
      <c r="BJ1011" s="31"/>
      <c r="BK1011" s="31"/>
      <c r="BL1011" s="31"/>
      <c r="BM1011" s="31"/>
      <c r="BN1011" s="31"/>
      <c r="BO1011" s="31"/>
      <c r="BP1011" s="31"/>
      <c r="BQ1011" s="31"/>
      <c r="BR1011" s="31"/>
      <c r="BS1011" s="31"/>
      <c r="BT1011" s="31"/>
      <c r="BU1011" s="31"/>
      <c r="BV1011" s="31"/>
      <c r="BW1011" s="31"/>
      <c r="BX1011" s="31"/>
      <c r="BY1011" s="31"/>
      <c r="BZ1011" s="31"/>
      <c r="CA1011" s="31"/>
      <c r="CB1011" s="31"/>
      <c r="CC1011" s="31"/>
      <c r="CD1011" s="31"/>
      <c r="CE1011" s="31"/>
      <c r="CF1011" s="31"/>
      <c r="CG1011" s="31"/>
      <c r="CH1011" s="31"/>
      <c r="CI1011" s="31"/>
      <c r="CJ1011" s="31"/>
      <c r="CK1011" s="31"/>
      <c r="CL1011" s="31"/>
      <c r="CM1011" s="31"/>
      <c r="CN1011" s="31"/>
      <c r="CO1011" s="31"/>
      <c r="CP1011" s="31"/>
      <c r="CQ1011" s="31"/>
      <c r="CR1011" s="31"/>
      <c r="CS1011" s="31"/>
      <c r="CT1011" s="31"/>
      <c r="CU1011" s="31"/>
      <c r="CV1011" s="31"/>
      <c r="CW1011" s="31"/>
      <c r="CX1011" s="31"/>
      <c r="CY1011" s="31"/>
      <c r="CZ1011" s="31"/>
      <c r="DA1011" s="31"/>
      <c r="DB1011" s="31"/>
      <c r="DC1011" s="31"/>
      <c r="DD1011" s="31"/>
      <c r="DE1011" s="31"/>
      <c r="DF1011" s="31"/>
      <c r="DG1011" s="31"/>
      <c r="DH1011" s="31"/>
      <c r="DI1011" s="31"/>
      <c r="DJ1011" s="31"/>
      <c r="DK1011" s="31"/>
      <c r="DL1011" s="31"/>
      <c r="DM1011" s="31"/>
      <c r="DN1011" s="31"/>
      <c r="DO1011" s="31"/>
      <c r="DP1011" s="31"/>
      <c r="DQ1011" s="31"/>
      <c r="DR1011" s="31"/>
      <c r="DS1011" s="31"/>
      <c r="DT1011" s="31"/>
      <c r="DU1011" s="31"/>
      <c r="DV1011" s="31"/>
      <c r="DW1011" s="31"/>
      <c r="DX1011" s="31"/>
      <c r="DY1011" s="31"/>
      <c r="DZ1011" s="31"/>
      <c r="EA1011" s="31"/>
      <c r="EB1011" s="31"/>
      <c r="EC1011" s="31"/>
      <c r="ED1011" s="31"/>
      <c r="EE1011" s="31"/>
      <c r="EF1011" s="31"/>
      <c r="EG1011" s="31"/>
      <c r="EH1011" s="31"/>
      <c r="EI1011" s="31"/>
      <c r="EJ1011" s="31"/>
      <c r="EK1011" s="31"/>
      <c r="EL1011" s="31"/>
      <c r="EM1011" s="31"/>
      <c r="EN1011" s="31"/>
      <c r="EO1011" s="31"/>
      <c r="EP1011" s="31"/>
      <c r="EQ1011" s="31"/>
      <c r="ER1011" s="31"/>
      <c r="ES1011" s="31"/>
      <c r="ET1011" s="31"/>
      <c r="EU1011" s="31"/>
      <c r="EV1011" s="31"/>
      <c r="EW1011" s="31"/>
    </row>
    <row r="1012" spans="1:153" s="19" customFormat="1" ht="15.75" customHeight="1" x14ac:dyDescent="0.25">
      <c r="A1012" s="353"/>
      <c r="B1012" s="21"/>
      <c r="C1012" s="21"/>
      <c r="D1012" s="20"/>
      <c r="E1012" s="174"/>
      <c r="F1012" s="214"/>
      <c r="G1012" s="174"/>
      <c r="H1012" s="174"/>
      <c r="I1012" s="174"/>
      <c r="J1012" s="49"/>
      <c r="K1012" s="49"/>
      <c r="L1012" s="49"/>
      <c r="M1012" s="4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</row>
    <row r="1013" spans="1:153" s="14" customFormat="1" ht="18" x14ac:dyDescent="0.2">
      <c r="A1013" s="346" t="s">
        <v>996</v>
      </c>
      <c r="B1013" s="18"/>
      <c r="C1013" s="18"/>
      <c r="D1013" s="18"/>
      <c r="E1013" s="56"/>
      <c r="F1013" s="207"/>
      <c r="G1013" s="43"/>
      <c r="H1013" s="43"/>
      <c r="I1013" s="43"/>
      <c r="J1013" s="43"/>
      <c r="K1013" s="43"/>
      <c r="L1013" s="43"/>
      <c r="M1013" s="43"/>
      <c r="N1013" s="32"/>
      <c r="O1013" s="32"/>
      <c r="P1013" s="32"/>
      <c r="Q1013" s="32"/>
      <c r="R1013" s="32"/>
      <c r="S1013" s="32"/>
      <c r="T1013" s="32"/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F1013" s="32"/>
      <c r="AG1013" s="32"/>
      <c r="AH1013" s="32"/>
      <c r="AI1013" s="32"/>
      <c r="AJ1013" s="32"/>
      <c r="AK1013" s="32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32"/>
      <c r="BB1013" s="32"/>
      <c r="BC1013" s="32"/>
      <c r="BD1013" s="32"/>
      <c r="BE1013" s="32"/>
      <c r="BF1013" s="32"/>
      <c r="BG1013" s="32"/>
      <c r="BH1013" s="32"/>
      <c r="BI1013" s="32"/>
      <c r="BJ1013" s="32"/>
      <c r="BK1013" s="32"/>
      <c r="BL1013" s="32"/>
      <c r="BM1013" s="32"/>
      <c r="BN1013" s="32"/>
      <c r="BO1013" s="32"/>
      <c r="BP1013" s="32"/>
      <c r="BQ1013" s="32"/>
      <c r="BR1013" s="32"/>
      <c r="BS1013" s="32"/>
      <c r="BT1013" s="32"/>
      <c r="BU1013" s="32"/>
      <c r="BV1013" s="32"/>
      <c r="BW1013" s="32"/>
      <c r="BX1013" s="32"/>
      <c r="BY1013" s="32"/>
      <c r="BZ1013" s="32"/>
      <c r="CA1013" s="32"/>
      <c r="CB1013" s="32"/>
      <c r="CC1013" s="32"/>
      <c r="CD1013" s="32"/>
      <c r="CE1013" s="32"/>
      <c r="CF1013" s="32"/>
      <c r="CG1013" s="32"/>
      <c r="CH1013" s="32"/>
      <c r="CI1013" s="32"/>
      <c r="CJ1013" s="32"/>
      <c r="CK1013" s="32"/>
      <c r="CL1013" s="32"/>
      <c r="CM1013" s="32"/>
      <c r="CN1013" s="32"/>
      <c r="CO1013" s="32"/>
      <c r="CP1013" s="32"/>
      <c r="CQ1013" s="32"/>
      <c r="CR1013" s="32"/>
      <c r="CS1013" s="32"/>
      <c r="CT1013" s="32"/>
      <c r="CU1013" s="32"/>
      <c r="CV1013" s="32"/>
      <c r="CW1013" s="32"/>
      <c r="CX1013" s="32"/>
      <c r="CY1013" s="32"/>
      <c r="CZ1013" s="32"/>
      <c r="DA1013" s="32"/>
      <c r="DB1013" s="32"/>
      <c r="DC1013" s="32"/>
      <c r="DD1013" s="32"/>
      <c r="DE1013" s="32"/>
      <c r="DF1013" s="32"/>
      <c r="DG1013" s="32"/>
      <c r="DH1013" s="32"/>
      <c r="DI1013" s="32"/>
      <c r="DJ1013" s="32"/>
      <c r="DK1013" s="32"/>
      <c r="DL1013" s="32"/>
      <c r="DM1013" s="32"/>
      <c r="DN1013" s="32"/>
      <c r="DO1013" s="32"/>
      <c r="DP1013" s="32"/>
      <c r="DQ1013" s="32"/>
      <c r="DR1013" s="32"/>
      <c r="DS1013" s="32"/>
      <c r="DT1013" s="32"/>
      <c r="DU1013" s="32"/>
      <c r="DV1013" s="32"/>
      <c r="DW1013" s="32"/>
      <c r="DX1013" s="32"/>
      <c r="DY1013" s="32"/>
      <c r="DZ1013" s="32"/>
      <c r="EA1013" s="32"/>
      <c r="EB1013" s="32"/>
      <c r="EC1013" s="32"/>
      <c r="ED1013" s="32"/>
      <c r="EE1013" s="32"/>
      <c r="EF1013" s="32"/>
      <c r="EG1013" s="32"/>
      <c r="EH1013" s="32"/>
      <c r="EI1013" s="32"/>
      <c r="EJ1013" s="32"/>
      <c r="EK1013" s="32"/>
      <c r="EL1013" s="32"/>
      <c r="EM1013" s="32"/>
      <c r="EN1013" s="32"/>
      <c r="EO1013" s="32"/>
      <c r="EP1013" s="32"/>
      <c r="EQ1013" s="32"/>
      <c r="ER1013" s="32"/>
      <c r="ES1013" s="32"/>
      <c r="ET1013" s="32"/>
      <c r="EU1013" s="32"/>
      <c r="EV1013" s="32"/>
      <c r="EW1013" s="32"/>
    </row>
    <row r="1014" spans="1:153" s="14" customFormat="1" ht="18" x14ac:dyDescent="0.25">
      <c r="A1014" s="346" t="s">
        <v>28</v>
      </c>
      <c r="B1014" s="16"/>
      <c r="C1014" s="16"/>
      <c r="D1014" s="15"/>
      <c r="E1014" s="56"/>
      <c r="F1014" s="207"/>
      <c r="G1014" s="43"/>
      <c r="H1014" s="43"/>
      <c r="I1014" s="43"/>
      <c r="J1014" s="43"/>
      <c r="K1014" s="43"/>
      <c r="L1014" s="43"/>
      <c r="M1014" s="43"/>
      <c r="N1014" s="32"/>
      <c r="O1014" s="32"/>
      <c r="P1014" s="32"/>
      <c r="Q1014" s="32"/>
      <c r="R1014" s="32"/>
      <c r="S1014" s="32"/>
      <c r="T1014" s="32"/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F1014" s="32"/>
      <c r="AG1014" s="32"/>
      <c r="AH1014" s="32"/>
      <c r="AI1014" s="32"/>
      <c r="AJ1014" s="32"/>
      <c r="AK1014" s="32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32"/>
      <c r="BB1014" s="32"/>
      <c r="BC1014" s="32"/>
      <c r="BD1014" s="32"/>
      <c r="BE1014" s="32"/>
      <c r="BF1014" s="32"/>
      <c r="BG1014" s="32"/>
      <c r="BH1014" s="32"/>
      <c r="BI1014" s="32"/>
      <c r="BJ1014" s="32"/>
      <c r="BK1014" s="32"/>
      <c r="BL1014" s="32"/>
      <c r="BM1014" s="32"/>
      <c r="BN1014" s="32"/>
      <c r="BO1014" s="32"/>
      <c r="BP1014" s="32"/>
      <c r="BQ1014" s="32"/>
      <c r="BR1014" s="32"/>
      <c r="BS1014" s="32"/>
      <c r="BT1014" s="32"/>
      <c r="BU1014" s="32"/>
      <c r="BV1014" s="32"/>
      <c r="BW1014" s="32"/>
      <c r="BX1014" s="32"/>
      <c r="BY1014" s="32"/>
      <c r="BZ1014" s="32"/>
      <c r="CA1014" s="32"/>
      <c r="CB1014" s="32"/>
      <c r="CC1014" s="32"/>
      <c r="CD1014" s="32"/>
      <c r="CE1014" s="32"/>
      <c r="CF1014" s="32"/>
      <c r="CG1014" s="32"/>
      <c r="CH1014" s="32"/>
      <c r="CI1014" s="32"/>
      <c r="CJ1014" s="32"/>
      <c r="CK1014" s="32"/>
      <c r="CL1014" s="32"/>
      <c r="CM1014" s="32"/>
      <c r="CN1014" s="32"/>
      <c r="CO1014" s="32"/>
      <c r="CP1014" s="32"/>
      <c r="CQ1014" s="32"/>
      <c r="CR1014" s="32"/>
      <c r="CS1014" s="32"/>
      <c r="CT1014" s="32"/>
      <c r="CU1014" s="32"/>
      <c r="CV1014" s="32"/>
      <c r="CW1014" s="32"/>
      <c r="CX1014" s="32"/>
      <c r="CY1014" s="32"/>
      <c r="CZ1014" s="32"/>
      <c r="DA1014" s="32"/>
      <c r="DB1014" s="32"/>
      <c r="DC1014" s="32"/>
      <c r="DD1014" s="32"/>
      <c r="DE1014" s="32"/>
      <c r="DF1014" s="32"/>
      <c r="DG1014" s="32"/>
      <c r="DH1014" s="32"/>
      <c r="DI1014" s="32"/>
      <c r="DJ1014" s="32"/>
      <c r="DK1014" s="32"/>
      <c r="DL1014" s="32"/>
      <c r="DM1014" s="32"/>
      <c r="DN1014" s="32"/>
      <c r="DO1014" s="32"/>
      <c r="DP1014" s="32"/>
      <c r="DQ1014" s="32"/>
      <c r="DR1014" s="32"/>
      <c r="DS1014" s="32"/>
      <c r="DT1014" s="32"/>
      <c r="DU1014" s="32"/>
      <c r="DV1014" s="32"/>
      <c r="DW1014" s="32"/>
      <c r="DX1014" s="32"/>
      <c r="DY1014" s="32"/>
      <c r="DZ1014" s="32"/>
      <c r="EA1014" s="32"/>
      <c r="EB1014" s="32"/>
      <c r="EC1014" s="32"/>
      <c r="ED1014" s="32"/>
      <c r="EE1014" s="32"/>
      <c r="EF1014" s="32"/>
      <c r="EG1014" s="32"/>
      <c r="EH1014" s="32"/>
      <c r="EI1014" s="32"/>
      <c r="EJ1014" s="32"/>
      <c r="EK1014" s="32"/>
      <c r="EL1014" s="32"/>
      <c r="EM1014" s="32"/>
      <c r="EN1014" s="32"/>
      <c r="EO1014" s="32"/>
      <c r="EP1014" s="32"/>
      <c r="EQ1014" s="32"/>
      <c r="ER1014" s="32"/>
      <c r="ES1014" s="32"/>
      <c r="ET1014" s="32"/>
      <c r="EU1014" s="32"/>
      <c r="EV1014" s="32"/>
      <c r="EW1014" s="32"/>
    </row>
    <row r="1015" spans="1:153" s="14" customFormat="1" ht="12.6" customHeight="1" x14ac:dyDescent="0.25">
      <c r="A1015" s="346"/>
      <c r="B1015" s="16"/>
      <c r="C1015" s="16"/>
      <c r="D1015" s="15"/>
      <c r="E1015" s="56"/>
      <c r="F1015" s="207"/>
      <c r="G1015" s="43"/>
      <c r="H1015" s="43"/>
      <c r="I1015" s="43"/>
      <c r="J1015" s="43"/>
      <c r="K1015" s="43"/>
      <c r="L1015" s="43"/>
      <c r="M1015" s="43"/>
      <c r="N1015" s="32"/>
      <c r="O1015" s="32"/>
      <c r="P1015" s="32"/>
      <c r="Q1015" s="32"/>
      <c r="R1015" s="32"/>
      <c r="S1015" s="32"/>
      <c r="T1015" s="32"/>
      <c r="U1015" s="32"/>
      <c r="V1015" s="32"/>
      <c r="W1015" s="32"/>
      <c r="X1015" s="32"/>
      <c r="Y1015" s="32"/>
      <c r="Z1015" s="32"/>
      <c r="AA1015" s="32"/>
      <c r="AB1015" s="32"/>
      <c r="AC1015" s="32"/>
      <c r="AD1015" s="32"/>
      <c r="AE1015" s="32"/>
      <c r="AF1015" s="32"/>
      <c r="AG1015" s="32"/>
      <c r="AH1015" s="32"/>
      <c r="AI1015" s="32"/>
      <c r="AJ1015" s="32"/>
      <c r="AK1015" s="32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32"/>
      <c r="BB1015" s="32"/>
      <c r="BC1015" s="32"/>
      <c r="BD1015" s="32"/>
      <c r="BE1015" s="32"/>
      <c r="BF1015" s="32"/>
      <c r="BG1015" s="32"/>
      <c r="BH1015" s="32"/>
      <c r="BI1015" s="32"/>
      <c r="BJ1015" s="32"/>
      <c r="BK1015" s="32"/>
      <c r="BL1015" s="32"/>
      <c r="BM1015" s="32"/>
      <c r="BN1015" s="32"/>
      <c r="BO1015" s="32"/>
      <c r="BP1015" s="32"/>
      <c r="BQ1015" s="32"/>
      <c r="BR1015" s="32"/>
      <c r="BS1015" s="32"/>
      <c r="BT1015" s="32"/>
      <c r="BU1015" s="32"/>
      <c r="BV1015" s="32"/>
      <c r="BW1015" s="32"/>
      <c r="BX1015" s="32"/>
      <c r="BY1015" s="32"/>
      <c r="BZ1015" s="32"/>
      <c r="CA1015" s="32"/>
      <c r="CB1015" s="32"/>
      <c r="CC1015" s="32"/>
      <c r="CD1015" s="32"/>
      <c r="CE1015" s="32"/>
      <c r="CF1015" s="32"/>
      <c r="CG1015" s="32"/>
      <c r="CH1015" s="32"/>
      <c r="CI1015" s="32"/>
      <c r="CJ1015" s="32"/>
      <c r="CK1015" s="32"/>
      <c r="CL1015" s="32"/>
      <c r="CM1015" s="32"/>
      <c r="CN1015" s="32"/>
      <c r="CO1015" s="32"/>
      <c r="CP1015" s="32"/>
      <c r="CQ1015" s="32"/>
      <c r="CR1015" s="32"/>
      <c r="CS1015" s="32"/>
      <c r="CT1015" s="32"/>
      <c r="CU1015" s="32"/>
      <c r="CV1015" s="32"/>
      <c r="CW1015" s="32"/>
      <c r="CX1015" s="32"/>
      <c r="CY1015" s="32"/>
      <c r="CZ1015" s="32"/>
      <c r="DA1015" s="32"/>
      <c r="DB1015" s="32"/>
      <c r="DC1015" s="32"/>
      <c r="DD1015" s="32"/>
      <c r="DE1015" s="32"/>
      <c r="DF1015" s="32"/>
      <c r="DG1015" s="32"/>
      <c r="DH1015" s="32"/>
      <c r="DI1015" s="32"/>
      <c r="DJ1015" s="32"/>
      <c r="DK1015" s="32"/>
      <c r="DL1015" s="32"/>
      <c r="DM1015" s="32"/>
      <c r="DN1015" s="32"/>
      <c r="DO1015" s="32"/>
      <c r="DP1015" s="32"/>
      <c r="DQ1015" s="32"/>
      <c r="DR1015" s="32"/>
      <c r="DS1015" s="32"/>
      <c r="DT1015" s="32"/>
      <c r="DU1015" s="32"/>
      <c r="DV1015" s="32"/>
      <c r="DW1015" s="32"/>
      <c r="DX1015" s="32"/>
      <c r="DY1015" s="32"/>
      <c r="DZ1015" s="32"/>
      <c r="EA1015" s="32"/>
      <c r="EB1015" s="32"/>
      <c r="EC1015" s="32"/>
      <c r="ED1015" s="32"/>
      <c r="EE1015" s="32"/>
      <c r="EF1015" s="32"/>
      <c r="EG1015" s="32"/>
      <c r="EH1015" s="32"/>
      <c r="EI1015" s="32"/>
      <c r="EJ1015" s="32"/>
      <c r="EK1015" s="32"/>
      <c r="EL1015" s="32"/>
      <c r="EM1015" s="32"/>
      <c r="EN1015" s="32"/>
      <c r="EO1015" s="32"/>
      <c r="EP1015" s="32"/>
      <c r="EQ1015" s="32"/>
      <c r="ER1015" s="32"/>
      <c r="ES1015" s="32"/>
      <c r="ET1015" s="32"/>
      <c r="EU1015" s="32"/>
      <c r="EV1015" s="32"/>
      <c r="EW1015" s="32"/>
    </row>
    <row r="1016" spans="1:153" s="14" customFormat="1" ht="18.75" thickBot="1" x14ac:dyDescent="0.3">
      <c r="A1016" s="354"/>
      <c r="B1016" s="16"/>
      <c r="C1016" s="16"/>
      <c r="D1016" s="15"/>
      <c r="E1016" s="56"/>
      <c r="F1016" s="207"/>
      <c r="G1016" s="43"/>
      <c r="H1016" s="43"/>
      <c r="I1016" s="43"/>
      <c r="J1016" s="43"/>
      <c r="K1016" s="43"/>
      <c r="L1016" s="43"/>
      <c r="M1016" s="43"/>
      <c r="N1016" s="32"/>
      <c r="O1016" s="32"/>
      <c r="P1016" s="32"/>
      <c r="Q1016" s="32"/>
      <c r="R1016" s="32"/>
      <c r="S1016" s="32"/>
      <c r="T1016" s="32"/>
      <c r="U1016" s="32"/>
      <c r="V1016" s="32"/>
      <c r="W1016" s="32"/>
      <c r="X1016" s="32"/>
      <c r="Y1016" s="32"/>
      <c r="Z1016" s="32"/>
      <c r="AA1016" s="32"/>
      <c r="AB1016" s="32"/>
      <c r="AC1016" s="32"/>
      <c r="AD1016" s="32"/>
      <c r="AE1016" s="32"/>
      <c r="AF1016" s="32"/>
      <c r="AG1016" s="32"/>
      <c r="AH1016" s="32"/>
      <c r="AI1016" s="32"/>
      <c r="AJ1016" s="32"/>
      <c r="AK1016" s="32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32"/>
      <c r="BB1016" s="32"/>
      <c r="BC1016" s="32"/>
      <c r="BD1016" s="32"/>
      <c r="BE1016" s="32"/>
      <c r="BF1016" s="32"/>
      <c r="BG1016" s="32"/>
      <c r="BH1016" s="32"/>
      <c r="BI1016" s="32"/>
      <c r="BJ1016" s="32"/>
      <c r="BK1016" s="32"/>
      <c r="BL1016" s="32"/>
      <c r="BM1016" s="32"/>
      <c r="BN1016" s="32"/>
      <c r="BO1016" s="32"/>
      <c r="BP1016" s="32"/>
      <c r="BQ1016" s="32"/>
      <c r="BR1016" s="32"/>
      <c r="BS1016" s="32"/>
      <c r="BT1016" s="32"/>
      <c r="BU1016" s="32"/>
      <c r="BV1016" s="32"/>
      <c r="BW1016" s="32"/>
      <c r="BX1016" s="32"/>
      <c r="BY1016" s="32"/>
      <c r="BZ1016" s="32"/>
      <c r="CA1016" s="32"/>
      <c r="CB1016" s="32"/>
      <c r="CC1016" s="32"/>
      <c r="CD1016" s="32"/>
      <c r="CE1016" s="32"/>
      <c r="CF1016" s="32"/>
      <c r="CG1016" s="32"/>
      <c r="CH1016" s="32"/>
      <c r="CI1016" s="32"/>
      <c r="CJ1016" s="32"/>
      <c r="CK1016" s="32"/>
      <c r="CL1016" s="32"/>
      <c r="CM1016" s="32"/>
      <c r="CN1016" s="32"/>
      <c r="CO1016" s="32"/>
      <c r="CP1016" s="32"/>
      <c r="CQ1016" s="32"/>
      <c r="CR1016" s="32"/>
      <c r="CS1016" s="32"/>
      <c r="CT1016" s="32"/>
      <c r="CU1016" s="32"/>
      <c r="CV1016" s="32"/>
      <c r="CW1016" s="32"/>
      <c r="CX1016" s="32"/>
      <c r="CY1016" s="32"/>
      <c r="CZ1016" s="32"/>
      <c r="DA1016" s="32"/>
      <c r="DB1016" s="32"/>
      <c r="DC1016" s="32"/>
      <c r="DD1016" s="32"/>
      <c r="DE1016" s="32"/>
      <c r="DF1016" s="32"/>
      <c r="DG1016" s="32"/>
      <c r="DH1016" s="32"/>
      <c r="DI1016" s="32"/>
      <c r="DJ1016" s="32"/>
      <c r="DK1016" s="32"/>
      <c r="DL1016" s="32"/>
      <c r="DM1016" s="32"/>
      <c r="DN1016" s="32"/>
      <c r="DO1016" s="32"/>
      <c r="DP1016" s="32"/>
      <c r="DQ1016" s="32"/>
      <c r="DR1016" s="32"/>
      <c r="DS1016" s="32"/>
      <c r="DT1016" s="32"/>
      <c r="DU1016" s="32"/>
      <c r="DV1016" s="32"/>
      <c r="DW1016" s="32"/>
      <c r="DX1016" s="32"/>
      <c r="DY1016" s="32"/>
      <c r="DZ1016" s="32"/>
      <c r="EA1016" s="32"/>
      <c r="EB1016" s="32"/>
      <c r="EC1016" s="32"/>
      <c r="ED1016" s="32"/>
      <c r="EE1016" s="32"/>
      <c r="EF1016" s="32"/>
      <c r="EG1016" s="32"/>
      <c r="EH1016" s="32"/>
      <c r="EI1016" s="32"/>
      <c r="EJ1016" s="32"/>
      <c r="EK1016" s="32"/>
      <c r="EL1016" s="32"/>
      <c r="EM1016" s="32"/>
      <c r="EN1016" s="32"/>
      <c r="EO1016" s="32"/>
      <c r="EP1016" s="32"/>
      <c r="EQ1016" s="32"/>
      <c r="ER1016" s="32"/>
      <c r="ES1016" s="32"/>
      <c r="ET1016" s="32"/>
      <c r="EU1016" s="32"/>
      <c r="EV1016" s="32"/>
      <c r="EW1016" s="32"/>
    </row>
    <row r="1017" spans="1:153" s="3" customFormat="1" ht="32.450000000000003" customHeight="1" x14ac:dyDescent="0.2">
      <c r="A1017" s="458" t="s">
        <v>27</v>
      </c>
      <c r="B1017" s="440" t="s">
        <v>26</v>
      </c>
      <c r="C1017" s="440" t="s">
        <v>25</v>
      </c>
      <c r="D1017" s="440" t="s">
        <v>24</v>
      </c>
      <c r="E1017" s="440" t="s">
        <v>23</v>
      </c>
      <c r="F1017" s="461" t="s">
        <v>22</v>
      </c>
      <c r="G1017" s="440" t="s">
        <v>1247</v>
      </c>
      <c r="H1017" s="172" t="s">
        <v>21</v>
      </c>
      <c r="I1017" s="172" t="s">
        <v>20</v>
      </c>
      <c r="J1017" s="172" t="s">
        <v>19</v>
      </c>
      <c r="K1017" s="172" t="s">
        <v>101</v>
      </c>
      <c r="L1017" s="440" t="s">
        <v>18</v>
      </c>
      <c r="M1017" s="442"/>
    </row>
    <row r="1018" spans="1:153" s="3" customFormat="1" ht="30" customHeight="1" thickBot="1" x14ac:dyDescent="0.25">
      <c r="A1018" s="459"/>
      <c r="B1018" s="460"/>
      <c r="C1018" s="460"/>
      <c r="D1018" s="460"/>
      <c r="E1018" s="460"/>
      <c r="F1018" s="462"/>
      <c r="G1018" s="460"/>
      <c r="H1018" s="68" t="s">
        <v>1163</v>
      </c>
      <c r="I1018" s="68" t="s">
        <v>1162</v>
      </c>
      <c r="J1018" s="68" t="s">
        <v>96</v>
      </c>
      <c r="K1018" s="68" t="s">
        <v>97</v>
      </c>
      <c r="L1018" s="173" t="s">
        <v>1083</v>
      </c>
      <c r="M1018" s="69" t="s">
        <v>17</v>
      </c>
    </row>
    <row r="1019" spans="1:153" s="12" customFormat="1" ht="25.9" customHeight="1" x14ac:dyDescent="0.25">
      <c r="A1019" s="347" t="s">
        <v>16</v>
      </c>
      <c r="B1019" s="463" t="s">
        <v>15</v>
      </c>
      <c r="C1019" s="464"/>
      <c r="D1019" s="464"/>
      <c r="E1019" s="464"/>
      <c r="F1019" s="465"/>
      <c r="G1019" s="66"/>
      <c r="H1019" s="66"/>
      <c r="I1019" s="66"/>
      <c r="J1019" s="66"/>
      <c r="K1019" s="66"/>
      <c r="L1019" s="66"/>
      <c r="M1019" s="67"/>
      <c r="N1019" s="33"/>
      <c r="O1019" s="33"/>
      <c r="P1019" s="33"/>
      <c r="Q1019" s="33"/>
      <c r="R1019" s="33"/>
      <c r="S1019" s="33"/>
      <c r="T1019" s="33"/>
      <c r="U1019" s="33"/>
      <c r="V1019" s="33"/>
      <c r="W1019" s="33"/>
      <c r="X1019" s="33"/>
      <c r="Y1019" s="33"/>
      <c r="Z1019" s="33"/>
      <c r="AA1019" s="33"/>
      <c r="AB1019" s="33"/>
      <c r="AC1019" s="33"/>
      <c r="AD1019" s="33"/>
      <c r="AE1019" s="33"/>
      <c r="AF1019" s="33"/>
      <c r="AG1019" s="33"/>
      <c r="AH1019" s="33"/>
      <c r="AI1019" s="33"/>
      <c r="AJ1019" s="33"/>
      <c r="AK1019" s="33"/>
      <c r="AL1019" s="33"/>
      <c r="AM1019" s="33"/>
      <c r="AN1019" s="33"/>
      <c r="AO1019" s="33"/>
      <c r="AP1019" s="33"/>
      <c r="AQ1019" s="33"/>
      <c r="AR1019" s="33"/>
      <c r="AS1019" s="33"/>
      <c r="AT1019" s="33"/>
      <c r="AU1019" s="33"/>
      <c r="AV1019" s="33"/>
      <c r="AW1019" s="33"/>
      <c r="AX1019" s="33"/>
      <c r="AY1019" s="33"/>
      <c r="AZ1019" s="33"/>
      <c r="BA1019" s="33"/>
      <c r="BB1019" s="33"/>
      <c r="BC1019" s="33"/>
      <c r="BD1019" s="33"/>
      <c r="BE1019" s="33"/>
      <c r="BF1019" s="33"/>
      <c r="BG1019" s="33"/>
      <c r="BH1019" s="33"/>
      <c r="BI1019" s="33"/>
      <c r="BJ1019" s="33"/>
      <c r="BK1019" s="33"/>
      <c r="BL1019" s="33"/>
      <c r="BM1019" s="33"/>
      <c r="BN1019" s="33"/>
      <c r="BO1019" s="33"/>
      <c r="BP1019" s="33"/>
      <c r="BQ1019" s="33"/>
      <c r="BR1019" s="33"/>
      <c r="BS1019" s="33"/>
      <c r="BT1019" s="33"/>
      <c r="BU1019" s="33"/>
      <c r="BV1019" s="33"/>
      <c r="BW1019" s="33"/>
      <c r="BX1019" s="33"/>
      <c r="BY1019" s="33"/>
      <c r="BZ1019" s="33"/>
      <c r="CA1019" s="33"/>
      <c r="CB1019" s="33"/>
      <c r="CC1019" s="33"/>
      <c r="CD1019" s="33"/>
      <c r="CE1019" s="33"/>
      <c r="CF1019" s="33"/>
      <c r="CG1019" s="33"/>
      <c r="CH1019" s="33"/>
      <c r="CI1019" s="33"/>
      <c r="CJ1019" s="33"/>
      <c r="CK1019" s="33"/>
      <c r="CL1019" s="33"/>
      <c r="CM1019" s="33"/>
      <c r="CN1019" s="33"/>
      <c r="CO1019" s="33"/>
      <c r="CP1019" s="33"/>
      <c r="CQ1019" s="33"/>
      <c r="CR1019" s="33"/>
      <c r="CS1019" s="33"/>
      <c r="CT1019" s="33"/>
      <c r="CU1019" s="33"/>
      <c r="CV1019" s="33"/>
      <c r="CW1019" s="33"/>
      <c r="CX1019" s="33"/>
      <c r="CY1019" s="33"/>
      <c r="CZ1019" s="33"/>
      <c r="DA1019" s="33"/>
      <c r="DB1019" s="33"/>
      <c r="DC1019" s="33"/>
      <c r="DD1019" s="33"/>
      <c r="DE1019" s="33"/>
      <c r="DF1019" s="33"/>
      <c r="DG1019" s="33"/>
      <c r="DH1019" s="33"/>
      <c r="DI1019" s="33"/>
      <c r="DJ1019" s="33"/>
      <c r="DK1019" s="33"/>
      <c r="DL1019" s="33"/>
      <c r="DM1019" s="33"/>
      <c r="DN1019" s="33"/>
      <c r="DO1019" s="33"/>
      <c r="DP1019" s="33"/>
      <c r="DQ1019" s="33"/>
      <c r="DR1019" s="33"/>
      <c r="DS1019" s="33"/>
      <c r="DT1019" s="33"/>
      <c r="DU1019" s="33"/>
      <c r="DV1019" s="33"/>
      <c r="DW1019" s="33"/>
      <c r="DX1019" s="33"/>
      <c r="DY1019" s="33"/>
      <c r="DZ1019" s="33"/>
      <c r="EA1019" s="33"/>
      <c r="EB1019" s="33"/>
      <c r="EC1019" s="33"/>
      <c r="ED1019" s="33"/>
      <c r="EE1019" s="33"/>
      <c r="EF1019" s="33"/>
      <c r="EG1019" s="33"/>
      <c r="EH1019" s="33"/>
      <c r="EI1019" s="33"/>
      <c r="EJ1019" s="33"/>
      <c r="EK1019" s="33"/>
      <c r="EL1019" s="33"/>
      <c r="EM1019" s="33"/>
      <c r="EN1019" s="33"/>
      <c r="EO1019" s="33"/>
      <c r="EP1019" s="33"/>
      <c r="EQ1019" s="33"/>
      <c r="ER1019" s="33"/>
      <c r="ES1019" s="33"/>
      <c r="ET1019" s="33"/>
      <c r="EU1019" s="33"/>
      <c r="EV1019" s="33"/>
      <c r="EW1019" s="33"/>
    </row>
    <row r="1020" spans="1:153" s="11" customFormat="1" ht="23.1" customHeight="1" x14ac:dyDescent="0.25">
      <c r="A1020" s="348" t="s">
        <v>14</v>
      </c>
      <c r="B1020" s="8" t="s">
        <v>13</v>
      </c>
      <c r="C1020" s="8" t="s">
        <v>960</v>
      </c>
      <c r="D1020" s="9" t="s">
        <v>3</v>
      </c>
      <c r="E1020" s="40">
        <v>1</v>
      </c>
      <c r="F1020" s="218">
        <f>'Costuri unitare (2)'!Q35</f>
        <v>41938.200000000012</v>
      </c>
      <c r="G1020" s="379">
        <f>E1020*F1020/1000</f>
        <v>41.938200000000009</v>
      </c>
      <c r="H1020" s="379">
        <v>0</v>
      </c>
      <c r="I1020" s="379">
        <f>G1020</f>
        <v>41.938200000000009</v>
      </c>
      <c r="J1020" s="385"/>
      <c r="K1020" s="385"/>
      <c r="L1020" s="379"/>
      <c r="M1020" s="380">
        <f>I1020</f>
        <v>41.938200000000009</v>
      </c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  <c r="CK1020" s="6"/>
      <c r="CL1020" s="6"/>
      <c r="CM1020" s="6"/>
      <c r="CN1020" s="6"/>
      <c r="CO1020" s="6"/>
      <c r="CP1020" s="6"/>
      <c r="CQ1020" s="6"/>
      <c r="CR1020" s="6"/>
      <c r="CS1020" s="6"/>
      <c r="CT1020" s="6"/>
      <c r="CU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  <c r="EB1020" s="6"/>
      <c r="EC1020" s="6"/>
      <c r="ED1020" s="6"/>
      <c r="EE1020" s="6"/>
      <c r="EF1020" s="6"/>
      <c r="EG1020" s="6"/>
      <c r="EH1020" s="6"/>
      <c r="EI1020" s="6"/>
      <c r="EJ1020" s="6"/>
      <c r="EK1020" s="6"/>
      <c r="EL1020" s="6"/>
      <c r="EM1020" s="6"/>
      <c r="EN1020" s="6"/>
      <c r="EO1020" s="6"/>
      <c r="EP1020" s="6"/>
      <c r="EQ1020" s="6"/>
      <c r="ER1020" s="6"/>
      <c r="ES1020" s="6"/>
      <c r="ET1020" s="6"/>
      <c r="EU1020" s="6"/>
      <c r="EV1020" s="6"/>
      <c r="EW1020" s="6"/>
    </row>
    <row r="1021" spans="1:153" s="10" customFormat="1" ht="23.1" customHeight="1" x14ac:dyDescent="0.25">
      <c r="A1021" s="348" t="s">
        <v>12</v>
      </c>
      <c r="B1021" s="8" t="s">
        <v>11</v>
      </c>
      <c r="C1021" s="8" t="s">
        <v>973</v>
      </c>
      <c r="D1021" s="9" t="s">
        <v>3</v>
      </c>
      <c r="E1021" s="40">
        <v>1</v>
      </c>
      <c r="F1021" s="218">
        <f>'Costuri unitare (2)'!Q30</f>
        <v>35025.300000000003</v>
      </c>
      <c r="G1021" s="379">
        <f>E1021*F1021/1000</f>
        <v>35.025300000000001</v>
      </c>
      <c r="H1021" s="379">
        <v>0</v>
      </c>
      <c r="I1021" s="379">
        <f>G1021</f>
        <v>35.025300000000001</v>
      </c>
      <c r="J1021" s="382"/>
      <c r="K1021" s="382"/>
      <c r="L1021" s="379"/>
      <c r="M1021" s="380">
        <f>I1021</f>
        <v>35.025300000000001</v>
      </c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  <c r="CK1021" s="6"/>
      <c r="CL1021" s="6"/>
      <c r="CM1021" s="6"/>
      <c r="CN1021" s="6"/>
      <c r="CO1021" s="6"/>
      <c r="CP1021" s="6"/>
      <c r="CQ1021" s="6"/>
      <c r="CR1021" s="6"/>
      <c r="CS1021" s="6"/>
      <c r="CT1021" s="6"/>
      <c r="CU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  <c r="EB1021" s="6"/>
      <c r="EC1021" s="6"/>
      <c r="ED1021" s="6"/>
      <c r="EE1021" s="6"/>
      <c r="EF1021" s="6"/>
      <c r="EG1021" s="6"/>
      <c r="EH1021" s="6"/>
      <c r="EI1021" s="6"/>
      <c r="EJ1021" s="6"/>
      <c r="EK1021" s="6"/>
      <c r="EL1021" s="6"/>
      <c r="EM1021" s="6"/>
      <c r="EN1021" s="6"/>
      <c r="EO1021" s="6"/>
      <c r="EP1021" s="6"/>
      <c r="EQ1021" s="6"/>
      <c r="ER1021" s="6"/>
      <c r="ES1021" s="6"/>
      <c r="ET1021" s="6"/>
      <c r="EU1021" s="6"/>
      <c r="EV1021" s="6"/>
      <c r="EW1021" s="6"/>
    </row>
    <row r="1022" spans="1:153" s="10" customFormat="1" ht="23.1" customHeight="1" x14ac:dyDescent="0.25">
      <c r="A1022" s="348" t="s">
        <v>10</v>
      </c>
      <c r="B1022" s="175" t="s">
        <v>9</v>
      </c>
      <c r="C1022" s="8"/>
      <c r="D1022" s="9"/>
      <c r="E1022" s="40"/>
      <c r="F1022" s="210"/>
      <c r="G1022" s="379"/>
      <c r="H1022" s="379"/>
      <c r="I1022" s="379"/>
      <c r="J1022" s="379"/>
      <c r="K1022" s="382"/>
      <c r="L1022" s="379"/>
      <c r="M1022" s="384"/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  <c r="CK1022" s="6"/>
      <c r="CL1022" s="6"/>
      <c r="CM1022" s="6"/>
      <c r="CN1022" s="6"/>
      <c r="CO1022" s="6"/>
      <c r="CP1022" s="6"/>
      <c r="CQ1022" s="6"/>
      <c r="CR1022" s="6"/>
      <c r="CS1022" s="6"/>
      <c r="CT1022" s="6"/>
      <c r="CU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  <c r="EB1022" s="6"/>
      <c r="EC1022" s="6"/>
      <c r="ED1022" s="6"/>
      <c r="EE1022" s="6"/>
      <c r="EF1022" s="6"/>
      <c r="EG1022" s="6"/>
      <c r="EH1022" s="6"/>
      <c r="EI1022" s="6"/>
      <c r="EJ1022" s="6"/>
      <c r="EK1022" s="6"/>
      <c r="EL1022" s="6"/>
      <c r="EM1022" s="6"/>
      <c r="EN1022" s="6"/>
      <c r="EO1022" s="6"/>
      <c r="EP1022" s="6"/>
      <c r="EQ1022" s="6"/>
      <c r="ER1022" s="6"/>
      <c r="ES1022" s="6"/>
      <c r="ET1022" s="6"/>
      <c r="EU1022" s="6"/>
      <c r="EV1022" s="6"/>
      <c r="EW1022" s="6"/>
    </row>
    <row r="1023" spans="1:153" s="10" customFormat="1" ht="23.1" customHeight="1" x14ac:dyDescent="0.25">
      <c r="A1023" s="348" t="s">
        <v>8</v>
      </c>
      <c r="B1023" s="175" t="s">
        <v>4</v>
      </c>
      <c r="C1023" s="76"/>
      <c r="D1023" s="9"/>
      <c r="E1023" s="40"/>
      <c r="F1023" s="210"/>
      <c r="G1023" s="379"/>
      <c r="H1023" s="379"/>
      <c r="I1023" s="379"/>
      <c r="J1023" s="382"/>
      <c r="K1023" s="382"/>
      <c r="L1023" s="379"/>
      <c r="M1023" s="384"/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  <c r="CK1023" s="6"/>
      <c r="CL1023" s="6"/>
      <c r="CM1023" s="6"/>
      <c r="CN1023" s="6"/>
      <c r="CO1023" s="6"/>
      <c r="CP1023" s="6"/>
      <c r="CQ1023" s="6"/>
      <c r="CR1023" s="6"/>
      <c r="CS1023" s="6"/>
      <c r="CT1023" s="6"/>
      <c r="CU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  <c r="EB1023" s="6"/>
      <c r="EC1023" s="6"/>
      <c r="ED1023" s="6"/>
      <c r="EE1023" s="6"/>
      <c r="EF1023" s="6"/>
      <c r="EG1023" s="6"/>
      <c r="EH1023" s="6"/>
      <c r="EI1023" s="6"/>
      <c r="EJ1023" s="6"/>
      <c r="EK1023" s="6"/>
      <c r="EL1023" s="6"/>
      <c r="EM1023" s="6"/>
      <c r="EN1023" s="6"/>
      <c r="EO1023" s="6"/>
      <c r="EP1023" s="6"/>
      <c r="EQ1023" s="6"/>
      <c r="ER1023" s="6"/>
      <c r="ES1023" s="6"/>
      <c r="ET1023" s="6"/>
      <c r="EU1023" s="6"/>
      <c r="EV1023" s="6"/>
      <c r="EW1023" s="6"/>
    </row>
    <row r="1024" spans="1:153" s="13" customFormat="1" ht="21.75" customHeight="1" x14ac:dyDescent="0.25">
      <c r="A1024" s="355" t="s">
        <v>7</v>
      </c>
      <c r="B1024" s="179" t="s">
        <v>6</v>
      </c>
      <c r="C1024" s="76" t="s">
        <v>489</v>
      </c>
      <c r="D1024" s="9" t="s">
        <v>2</v>
      </c>
      <c r="E1024" s="40">
        <v>4500</v>
      </c>
      <c r="F1024" s="210">
        <f>'Costuri unitare (2)'!Q25</f>
        <v>181.09740000000002</v>
      </c>
      <c r="G1024" s="379">
        <f>E1024*F1024/1000</f>
        <v>814.93830000000003</v>
      </c>
      <c r="H1024" s="379">
        <v>0</v>
      </c>
      <c r="I1024" s="379">
        <f>G1024</f>
        <v>814.93830000000003</v>
      </c>
      <c r="J1024" s="382"/>
      <c r="K1024" s="382"/>
      <c r="L1024" s="379"/>
      <c r="M1024" s="380">
        <f>I1024</f>
        <v>814.93830000000003</v>
      </c>
      <c r="N1024" s="6"/>
      <c r="O1024" s="6"/>
      <c r="P1024" s="6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  <c r="CK1024" s="6"/>
      <c r="CL1024" s="6"/>
      <c r="CM1024" s="6"/>
      <c r="CN1024" s="6"/>
      <c r="CO1024" s="6"/>
      <c r="CP1024" s="6"/>
      <c r="CQ1024" s="6"/>
      <c r="CR1024" s="6"/>
      <c r="CS1024" s="6"/>
      <c r="CT1024" s="6"/>
      <c r="CU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  <c r="EB1024" s="6"/>
      <c r="EC1024" s="6"/>
      <c r="ED1024" s="6"/>
      <c r="EE1024" s="6"/>
      <c r="EF1024" s="6"/>
      <c r="EG1024" s="6"/>
      <c r="EH1024" s="6"/>
      <c r="EI1024" s="6"/>
      <c r="EJ1024" s="6"/>
      <c r="EK1024" s="6"/>
      <c r="EL1024" s="6"/>
      <c r="EM1024" s="6"/>
      <c r="EN1024" s="6"/>
      <c r="EO1024" s="6"/>
      <c r="EP1024" s="6"/>
      <c r="EQ1024" s="6"/>
      <c r="ER1024" s="6"/>
      <c r="ES1024" s="6"/>
      <c r="ET1024" s="6"/>
      <c r="EU1024" s="6"/>
      <c r="EV1024" s="6"/>
      <c r="EW1024" s="6"/>
    </row>
    <row r="1025" spans="1:153" s="6" customFormat="1" ht="20.25" customHeight="1" x14ac:dyDescent="0.25">
      <c r="A1025" s="355" t="s">
        <v>30</v>
      </c>
      <c r="B1025" s="81" t="s">
        <v>5</v>
      </c>
      <c r="C1025" s="76"/>
      <c r="D1025" s="9"/>
      <c r="E1025" s="40"/>
      <c r="F1025" s="210"/>
      <c r="G1025" s="379"/>
      <c r="H1025" s="379"/>
      <c r="I1025" s="379"/>
      <c r="J1025" s="379"/>
      <c r="K1025" s="379"/>
      <c r="L1025" s="379"/>
      <c r="M1025" s="380"/>
    </row>
    <row r="1026" spans="1:153" ht="12" customHeight="1" thickBot="1" x14ac:dyDescent="0.25">
      <c r="A1026" s="349"/>
      <c r="B1026" s="82"/>
      <c r="C1026" s="82"/>
      <c r="D1026" s="83"/>
      <c r="E1026" s="83"/>
      <c r="F1026" s="215"/>
      <c r="G1026" s="388"/>
      <c r="H1026" s="388"/>
      <c r="I1026" s="382"/>
      <c r="J1026" s="386"/>
      <c r="K1026" s="386"/>
      <c r="L1026" s="386"/>
      <c r="M1026" s="384"/>
    </row>
    <row r="1027" spans="1:153" s="5" customFormat="1" ht="25.9" customHeight="1" thickBot="1" x14ac:dyDescent="0.25">
      <c r="A1027" s="350" t="s">
        <v>1</v>
      </c>
      <c r="B1027" s="451" t="s">
        <v>0</v>
      </c>
      <c r="C1027" s="451"/>
      <c r="D1027" s="451"/>
      <c r="E1027" s="71"/>
      <c r="F1027" s="212"/>
      <c r="G1027" s="381">
        <f t="shared" ref="G1027:M1027" si="87">SUM(G1020:G1025)</f>
        <v>891.90180000000009</v>
      </c>
      <c r="H1027" s="381">
        <f t="shared" si="87"/>
        <v>0</v>
      </c>
      <c r="I1027" s="381">
        <f t="shared" si="87"/>
        <v>891.90180000000009</v>
      </c>
      <c r="J1027" s="381">
        <f t="shared" si="87"/>
        <v>0</v>
      </c>
      <c r="K1027" s="381">
        <f t="shared" si="87"/>
        <v>0</v>
      </c>
      <c r="L1027" s="381">
        <f t="shared" si="87"/>
        <v>0</v>
      </c>
      <c r="M1027" s="381">
        <f t="shared" si="87"/>
        <v>891.90180000000009</v>
      </c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</row>
    <row r="1028" spans="1:153" x14ac:dyDescent="0.2">
      <c r="A1028" s="478"/>
      <c r="B1028" s="478"/>
      <c r="C1028" s="478"/>
      <c r="D1028" s="478"/>
      <c r="E1028" s="478"/>
      <c r="F1028" s="478"/>
      <c r="G1028" s="478"/>
      <c r="H1028" s="478"/>
    </row>
    <row r="1029" spans="1:153" s="22" customFormat="1" ht="10.15" customHeight="1" thickBot="1" x14ac:dyDescent="0.3">
      <c r="A1029" s="346"/>
      <c r="B1029" s="171"/>
      <c r="C1029" s="171"/>
      <c r="E1029" s="55"/>
      <c r="F1029" s="206"/>
      <c r="G1029" s="41"/>
      <c r="H1029" s="41"/>
      <c r="I1029" s="41"/>
      <c r="J1029" s="41"/>
      <c r="K1029" s="41"/>
      <c r="L1029" s="41"/>
      <c r="M1029" s="41"/>
      <c r="N1029" s="31"/>
      <c r="O1029" s="31"/>
      <c r="P1029" s="31"/>
      <c r="Q1029" s="31"/>
      <c r="R1029" s="31"/>
      <c r="S1029" s="31"/>
      <c r="T1029" s="31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F1029" s="31"/>
      <c r="AG1029" s="31"/>
      <c r="AH1029" s="31"/>
      <c r="AI1029" s="31"/>
      <c r="AJ1029" s="31"/>
      <c r="AK1029" s="31"/>
      <c r="AL1029" s="31"/>
      <c r="AM1029" s="31"/>
      <c r="AN1029" s="31"/>
      <c r="AO1029" s="31"/>
      <c r="AP1029" s="31"/>
      <c r="AQ1029" s="31"/>
      <c r="AR1029" s="31"/>
      <c r="AS1029" s="31"/>
      <c r="AT1029" s="31"/>
      <c r="AU1029" s="31"/>
      <c r="AV1029" s="31"/>
      <c r="AW1029" s="31"/>
      <c r="AX1029" s="31"/>
      <c r="AY1029" s="31"/>
      <c r="AZ1029" s="31"/>
      <c r="BA1029" s="31"/>
      <c r="BB1029" s="31"/>
      <c r="BC1029" s="31"/>
      <c r="BD1029" s="31"/>
      <c r="BE1029" s="31"/>
      <c r="BF1029" s="31"/>
      <c r="BG1029" s="31"/>
      <c r="BH1029" s="31"/>
      <c r="BI1029" s="31"/>
      <c r="BJ1029" s="31"/>
      <c r="BK1029" s="31"/>
      <c r="BL1029" s="31"/>
      <c r="BM1029" s="31"/>
      <c r="BN1029" s="31"/>
      <c r="BO1029" s="31"/>
      <c r="BP1029" s="31"/>
      <c r="BQ1029" s="31"/>
      <c r="BR1029" s="31"/>
      <c r="BS1029" s="31"/>
      <c r="BT1029" s="31"/>
      <c r="BU1029" s="31"/>
      <c r="BV1029" s="31"/>
      <c r="BW1029" s="31"/>
      <c r="BX1029" s="31"/>
      <c r="BY1029" s="31"/>
      <c r="BZ1029" s="31"/>
      <c r="CA1029" s="31"/>
      <c r="CB1029" s="31"/>
      <c r="CC1029" s="31"/>
      <c r="CD1029" s="31"/>
      <c r="CE1029" s="31"/>
      <c r="CF1029" s="31"/>
      <c r="CG1029" s="31"/>
      <c r="CH1029" s="31"/>
      <c r="CI1029" s="31"/>
      <c r="CJ1029" s="31"/>
      <c r="CK1029" s="31"/>
      <c r="CL1029" s="31"/>
      <c r="CM1029" s="31"/>
      <c r="CN1029" s="31"/>
      <c r="CO1029" s="31"/>
      <c r="CP1029" s="31"/>
      <c r="CQ1029" s="31"/>
      <c r="CR1029" s="31"/>
      <c r="CS1029" s="31"/>
      <c r="CT1029" s="31"/>
      <c r="CU1029" s="31"/>
      <c r="CV1029" s="31"/>
      <c r="CW1029" s="31"/>
      <c r="CX1029" s="31"/>
      <c r="CY1029" s="31"/>
      <c r="CZ1029" s="31"/>
      <c r="DA1029" s="31"/>
      <c r="DB1029" s="31"/>
      <c r="DC1029" s="31"/>
      <c r="DD1029" s="31"/>
      <c r="DE1029" s="31"/>
      <c r="DF1029" s="31"/>
      <c r="DG1029" s="31"/>
      <c r="DH1029" s="31"/>
      <c r="DI1029" s="31"/>
      <c r="DJ1029" s="31"/>
      <c r="DK1029" s="31"/>
      <c r="DL1029" s="31"/>
      <c r="DM1029" s="31"/>
      <c r="DN1029" s="31"/>
      <c r="DO1029" s="31"/>
      <c r="DP1029" s="31"/>
      <c r="DQ1029" s="31"/>
      <c r="DR1029" s="31"/>
      <c r="DS1029" s="31"/>
      <c r="DT1029" s="31"/>
      <c r="DU1029" s="31"/>
      <c r="DV1029" s="31"/>
      <c r="DW1029" s="31"/>
      <c r="DX1029" s="31"/>
      <c r="DY1029" s="31"/>
      <c r="DZ1029" s="31"/>
      <c r="EA1029" s="31"/>
      <c r="EB1029" s="31"/>
      <c r="EC1029" s="31"/>
      <c r="ED1029" s="31"/>
      <c r="EE1029" s="31"/>
      <c r="EF1029" s="31"/>
      <c r="EG1029" s="31"/>
      <c r="EH1029" s="31"/>
      <c r="EI1029" s="31"/>
      <c r="EJ1029" s="31"/>
      <c r="EK1029" s="31"/>
      <c r="EL1029" s="31"/>
      <c r="EM1029" s="31"/>
      <c r="EN1029" s="31"/>
      <c r="EO1029" s="31"/>
      <c r="EP1029" s="31"/>
      <c r="EQ1029" s="31"/>
      <c r="ER1029" s="31"/>
      <c r="ES1029" s="31"/>
      <c r="ET1029" s="31"/>
      <c r="EU1029" s="31"/>
      <c r="EV1029" s="31"/>
      <c r="EW1029" s="31"/>
    </row>
    <row r="1030" spans="1:153" s="22" customFormat="1" ht="25.9" customHeight="1" thickBot="1" x14ac:dyDescent="0.3">
      <c r="A1030" s="346" t="s">
        <v>29</v>
      </c>
      <c r="B1030" s="171"/>
      <c r="C1030" s="171"/>
      <c r="D1030" s="452" t="s">
        <v>104</v>
      </c>
      <c r="E1030" s="453"/>
      <c r="F1030" s="453"/>
      <c r="G1030" s="454"/>
      <c r="H1030" s="41"/>
      <c r="I1030" s="41"/>
      <c r="J1030" s="41"/>
      <c r="K1030" s="41"/>
      <c r="L1030" s="41"/>
      <c r="M1030" s="41"/>
      <c r="N1030" s="31"/>
      <c r="O1030" s="31"/>
      <c r="P1030" s="31"/>
      <c r="Q1030" s="31"/>
      <c r="R1030" s="31"/>
      <c r="S1030" s="31"/>
      <c r="T1030" s="31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F1030" s="31"/>
      <c r="AG1030" s="31"/>
      <c r="AH1030" s="31"/>
      <c r="AI1030" s="31"/>
      <c r="AJ1030" s="31"/>
      <c r="AK1030" s="31"/>
      <c r="AL1030" s="31"/>
      <c r="AM1030" s="31"/>
      <c r="AN1030" s="31"/>
      <c r="AO1030" s="31"/>
      <c r="AP1030" s="31"/>
      <c r="AQ1030" s="31"/>
      <c r="AR1030" s="31"/>
      <c r="AS1030" s="31"/>
      <c r="AT1030" s="31"/>
      <c r="AU1030" s="31"/>
      <c r="AV1030" s="31"/>
      <c r="AW1030" s="31"/>
      <c r="AX1030" s="31"/>
      <c r="AY1030" s="31"/>
      <c r="AZ1030" s="31"/>
      <c r="BA1030" s="31"/>
      <c r="BB1030" s="31"/>
      <c r="BC1030" s="31"/>
      <c r="BD1030" s="31"/>
      <c r="BE1030" s="31"/>
      <c r="BF1030" s="31"/>
      <c r="BG1030" s="31"/>
      <c r="BH1030" s="31"/>
      <c r="BI1030" s="31"/>
      <c r="BJ1030" s="31"/>
      <c r="BK1030" s="31"/>
      <c r="BL1030" s="31"/>
      <c r="BM1030" s="31"/>
      <c r="BN1030" s="31"/>
      <c r="BO1030" s="31"/>
      <c r="BP1030" s="31"/>
      <c r="BQ1030" s="31"/>
      <c r="BR1030" s="31"/>
      <c r="BS1030" s="31"/>
      <c r="BT1030" s="31"/>
      <c r="BU1030" s="31"/>
      <c r="BV1030" s="31"/>
      <c r="BW1030" s="31"/>
      <c r="BX1030" s="31"/>
      <c r="BY1030" s="31"/>
      <c r="BZ1030" s="31"/>
      <c r="CA1030" s="31"/>
      <c r="CB1030" s="31"/>
      <c r="CC1030" s="31"/>
      <c r="CD1030" s="31"/>
      <c r="CE1030" s="31"/>
      <c r="CF1030" s="31"/>
      <c r="CG1030" s="31"/>
      <c r="CH1030" s="31"/>
      <c r="CI1030" s="31"/>
      <c r="CJ1030" s="31"/>
      <c r="CK1030" s="31"/>
      <c r="CL1030" s="31"/>
      <c r="CM1030" s="31"/>
      <c r="CN1030" s="31"/>
      <c r="CO1030" s="31"/>
      <c r="CP1030" s="31"/>
      <c r="CQ1030" s="31"/>
      <c r="CR1030" s="31"/>
      <c r="CS1030" s="31"/>
      <c r="CT1030" s="31"/>
      <c r="CU1030" s="31"/>
      <c r="CV1030" s="31"/>
      <c r="CW1030" s="31"/>
      <c r="CX1030" s="31"/>
      <c r="CY1030" s="31"/>
      <c r="CZ1030" s="31"/>
      <c r="DA1030" s="31"/>
      <c r="DB1030" s="31"/>
      <c r="DC1030" s="31"/>
      <c r="DD1030" s="31"/>
      <c r="DE1030" s="31"/>
      <c r="DF1030" s="31"/>
      <c r="DG1030" s="31"/>
      <c r="DH1030" s="31"/>
      <c r="DI1030" s="31"/>
      <c r="DJ1030" s="31"/>
      <c r="DK1030" s="31"/>
      <c r="DL1030" s="31"/>
      <c r="DM1030" s="31"/>
      <c r="DN1030" s="31"/>
      <c r="DO1030" s="31"/>
      <c r="DP1030" s="31"/>
      <c r="DQ1030" s="31"/>
      <c r="DR1030" s="31"/>
      <c r="DS1030" s="31"/>
      <c r="DT1030" s="31"/>
      <c r="DU1030" s="31"/>
      <c r="DV1030" s="31"/>
      <c r="DW1030" s="31"/>
      <c r="DX1030" s="31"/>
      <c r="DY1030" s="31"/>
      <c r="DZ1030" s="31"/>
      <c r="EA1030" s="31"/>
      <c r="EB1030" s="31"/>
      <c r="EC1030" s="31"/>
      <c r="ED1030" s="31"/>
      <c r="EE1030" s="31"/>
      <c r="EF1030" s="31"/>
      <c r="EG1030" s="31"/>
      <c r="EH1030" s="31"/>
      <c r="EI1030" s="31"/>
      <c r="EJ1030" s="31"/>
      <c r="EK1030" s="31"/>
      <c r="EL1030" s="31"/>
      <c r="EM1030" s="31"/>
      <c r="EN1030" s="31"/>
      <c r="EO1030" s="31"/>
      <c r="EP1030" s="31"/>
      <c r="EQ1030" s="31"/>
      <c r="ER1030" s="31"/>
      <c r="ES1030" s="31"/>
      <c r="ET1030" s="31"/>
      <c r="EU1030" s="31"/>
      <c r="EV1030" s="31"/>
      <c r="EW1030" s="31"/>
    </row>
    <row r="1031" spans="1:153" s="14" customFormat="1" ht="13.5" thickBot="1" x14ac:dyDescent="0.25">
      <c r="A1031" s="352"/>
      <c r="B1031" s="18"/>
      <c r="C1031" s="18"/>
      <c r="E1031" s="37"/>
      <c r="F1031" s="213"/>
      <c r="G1031" s="43"/>
      <c r="H1031" s="43"/>
      <c r="I1031" s="43"/>
      <c r="J1031" s="43"/>
      <c r="K1031" s="43"/>
      <c r="L1031" s="43"/>
      <c r="M1031" s="43"/>
      <c r="N1031" s="32"/>
      <c r="O1031" s="32"/>
      <c r="P1031" s="32"/>
      <c r="Q1031" s="32"/>
      <c r="R1031" s="32"/>
      <c r="S1031" s="32"/>
      <c r="T1031" s="32"/>
      <c r="U1031" s="32"/>
      <c r="V1031" s="32"/>
      <c r="W1031" s="32"/>
      <c r="X1031" s="32"/>
      <c r="Y1031" s="32"/>
      <c r="Z1031" s="32"/>
      <c r="AA1031" s="32"/>
      <c r="AB1031" s="32"/>
      <c r="AC1031" s="32"/>
      <c r="AD1031" s="32"/>
      <c r="AE1031" s="32"/>
      <c r="AF1031" s="32"/>
      <c r="AG1031" s="32"/>
      <c r="AH1031" s="32"/>
      <c r="AI1031" s="32"/>
      <c r="AJ1031" s="32"/>
      <c r="AK1031" s="32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32"/>
      <c r="BB1031" s="32"/>
      <c r="BC1031" s="32"/>
      <c r="BD1031" s="32"/>
      <c r="BE1031" s="32"/>
      <c r="BF1031" s="32"/>
      <c r="BG1031" s="32"/>
      <c r="BH1031" s="32"/>
      <c r="BI1031" s="32"/>
      <c r="BJ1031" s="32"/>
      <c r="BK1031" s="32"/>
      <c r="BL1031" s="32"/>
      <c r="BM1031" s="32"/>
      <c r="BN1031" s="32"/>
      <c r="BO1031" s="32"/>
      <c r="BP1031" s="32"/>
      <c r="BQ1031" s="32"/>
      <c r="BR1031" s="32"/>
      <c r="BS1031" s="32"/>
      <c r="BT1031" s="32"/>
      <c r="BU1031" s="32"/>
      <c r="BV1031" s="32"/>
      <c r="BW1031" s="32"/>
      <c r="BX1031" s="32"/>
      <c r="BY1031" s="32"/>
      <c r="BZ1031" s="32"/>
      <c r="CA1031" s="32"/>
      <c r="CB1031" s="32"/>
      <c r="CC1031" s="32"/>
      <c r="CD1031" s="32"/>
      <c r="CE1031" s="32"/>
      <c r="CF1031" s="32"/>
      <c r="CG1031" s="32"/>
      <c r="CH1031" s="32"/>
      <c r="CI1031" s="32"/>
      <c r="CJ1031" s="32"/>
      <c r="CK1031" s="32"/>
      <c r="CL1031" s="32"/>
      <c r="CM1031" s="32"/>
      <c r="CN1031" s="32"/>
      <c r="CO1031" s="32"/>
      <c r="CP1031" s="32"/>
      <c r="CQ1031" s="32"/>
      <c r="CR1031" s="32"/>
      <c r="CS1031" s="32"/>
      <c r="CT1031" s="32"/>
      <c r="CU1031" s="32"/>
      <c r="CV1031" s="32"/>
      <c r="CW1031" s="32"/>
      <c r="CX1031" s="32"/>
      <c r="CY1031" s="32"/>
      <c r="CZ1031" s="32"/>
      <c r="DA1031" s="32"/>
      <c r="DB1031" s="32"/>
      <c r="DC1031" s="32"/>
      <c r="DD1031" s="32"/>
      <c r="DE1031" s="32"/>
      <c r="DF1031" s="32"/>
      <c r="DG1031" s="32"/>
      <c r="DH1031" s="32"/>
      <c r="DI1031" s="32"/>
      <c r="DJ1031" s="32"/>
      <c r="DK1031" s="32"/>
      <c r="DL1031" s="32"/>
      <c r="DM1031" s="32"/>
      <c r="DN1031" s="32"/>
      <c r="DO1031" s="32"/>
      <c r="DP1031" s="32"/>
      <c r="DQ1031" s="32"/>
      <c r="DR1031" s="32"/>
      <c r="DS1031" s="32"/>
      <c r="DT1031" s="32"/>
      <c r="DU1031" s="32"/>
      <c r="DV1031" s="32"/>
      <c r="DW1031" s="32"/>
      <c r="DX1031" s="32"/>
      <c r="DY1031" s="32"/>
      <c r="DZ1031" s="32"/>
      <c r="EA1031" s="32"/>
      <c r="EB1031" s="32"/>
      <c r="EC1031" s="32"/>
      <c r="ED1031" s="32"/>
      <c r="EE1031" s="32"/>
      <c r="EF1031" s="32"/>
      <c r="EG1031" s="32"/>
      <c r="EH1031" s="32"/>
      <c r="EI1031" s="32"/>
      <c r="EJ1031" s="32"/>
      <c r="EK1031" s="32"/>
      <c r="EL1031" s="32"/>
      <c r="EM1031" s="32"/>
      <c r="EN1031" s="32"/>
      <c r="EO1031" s="32"/>
      <c r="EP1031" s="32"/>
      <c r="EQ1031" s="32"/>
      <c r="ER1031" s="32"/>
      <c r="ES1031" s="32"/>
      <c r="ET1031" s="32"/>
      <c r="EU1031" s="32"/>
      <c r="EV1031" s="32"/>
      <c r="EW1031" s="32"/>
    </row>
    <row r="1032" spans="1:153" s="22" customFormat="1" ht="40.5" customHeight="1" thickBot="1" x14ac:dyDescent="0.3">
      <c r="A1032" s="346" t="s">
        <v>102</v>
      </c>
      <c r="B1032" s="171"/>
      <c r="C1032" s="139"/>
      <c r="D1032" s="455" t="s">
        <v>131</v>
      </c>
      <c r="E1032" s="456"/>
      <c r="F1032" s="456"/>
      <c r="G1032" s="456"/>
      <c r="H1032" s="456"/>
      <c r="I1032" s="457"/>
      <c r="J1032" s="110"/>
      <c r="K1032" s="41"/>
      <c r="L1032" s="41"/>
      <c r="M1032" s="41"/>
      <c r="N1032" s="31"/>
      <c r="O1032" s="31"/>
      <c r="P1032" s="31"/>
      <c r="Q1032" s="31"/>
      <c r="R1032" s="31"/>
      <c r="S1032" s="31"/>
      <c r="T1032" s="31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F1032" s="31"/>
      <c r="AG1032" s="31"/>
      <c r="AH1032" s="31"/>
      <c r="AI1032" s="31"/>
      <c r="AJ1032" s="31"/>
      <c r="AK1032" s="31"/>
      <c r="AL1032" s="31"/>
      <c r="AM1032" s="31"/>
      <c r="AN1032" s="31"/>
      <c r="AO1032" s="31"/>
      <c r="AP1032" s="31"/>
      <c r="AQ1032" s="31"/>
      <c r="AR1032" s="31"/>
      <c r="AS1032" s="31"/>
      <c r="AT1032" s="31"/>
      <c r="AU1032" s="31"/>
      <c r="AV1032" s="31"/>
      <c r="AW1032" s="31"/>
      <c r="AX1032" s="31"/>
      <c r="AY1032" s="31"/>
      <c r="AZ1032" s="31"/>
      <c r="BA1032" s="31"/>
      <c r="BB1032" s="31"/>
      <c r="BC1032" s="31"/>
      <c r="BD1032" s="31"/>
      <c r="BE1032" s="31"/>
      <c r="BF1032" s="31"/>
      <c r="BG1032" s="31"/>
      <c r="BH1032" s="31"/>
      <c r="BI1032" s="31"/>
      <c r="BJ1032" s="31"/>
      <c r="BK1032" s="31"/>
      <c r="BL1032" s="31"/>
      <c r="BM1032" s="31"/>
      <c r="BN1032" s="31"/>
      <c r="BO1032" s="31"/>
      <c r="BP1032" s="31"/>
      <c r="BQ1032" s="31"/>
      <c r="BR1032" s="31"/>
      <c r="BS1032" s="31"/>
      <c r="BT1032" s="31"/>
      <c r="BU1032" s="31"/>
      <c r="BV1032" s="31"/>
      <c r="BW1032" s="31"/>
      <c r="BX1032" s="31"/>
      <c r="BY1032" s="31"/>
      <c r="BZ1032" s="31"/>
      <c r="CA1032" s="31"/>
      <c r="CB1032" s="31"/>
      <c r="CC1032" s="31"/>
      <c r="CD1032" s="31"/>
      <c r="CE1032" s="31"/>
      <c r="CF1032" s="31"/>
      <c r="CG1032" s="31"/>
      <c r="CH1032" s="31"/>
      <c r="CI1032" s="31"/>
      <c r="CJ1032" s="31"/>
      <c r="CK1032" s="31"/>
      <c r="CL1032" s="31"/>
      <c r="CM1032" s="31"/>
      <c r="CN1032" s="31"/>
      <c r="CO1032" s="31"/>
      <c r="CP1032" s="31"/>
      <c r="CQ1032" s="31"/>
      <c r="CR1032" s="31"/>
      <c r="CS1032" s="31"/>
      <c r="CT1032" s="31"/>
      <c r="CU1032" s="31"/>
      <c r="CV1032" s="31"/>
      <c r="CW1032" s="31"/>
      <c r="CX1032" s="31"/>
      <c r="CY1032" s="31"/>
      <c r="CZ1032" s="31"/>
      <c r="DA1032" s="31"/>
      <c r="DB1032" s="31"/>
      <c r="DC1032" s="31"/>
      <c r="DD1032" s="31"/>
      <c r="DE1032" s="31"/>
      <c r="DF1032" s="31"/>
      <c r="DG1032" s="31"/>
      <c r="DH1032" s="31"/>
      <c r="DI1032" s="31"/>
      <c r="DJ1032" s="31"/>
      <c r="DK1032" s="31"/>
      <c r="DL1032" s="31"/>
      <c r="DM1032" s="31"/>
      <c r="DN1032" s="31"/>
      <c r="DO1032" s="31"/>
      <c r="DP1032" s="31"/>
      <c r="DQ1032" s="31"/>
      <c r="DR1032" s="31"/>
      <c r="DS1032" s="31"/>
      <c r="DT1032" s="31"/>
      <c r="DU1032" s="31"/>
      <c r="DV1032" s="31"/>
      <c r="DW1032" s="31"/>
      <c r="DX1032" s="31"/>
      <c r="DY1032" s="31"/>
      <c r="DZ1032" s="31"/>
      <c r="EA1032" s="31"/>
      <c r="EB1032" s="31"/>
      <c r="EC1032" s="31"/>
      <c r="ED1032" s="31"/>
      <c r="EE1032" s="31"/>
      <c r="EF1032" s="31"/>
      <c r="EG1032" s="31"/>
      <c r="EH1032" s="31"/>
      <c r="EI1032" s="31"/>
      <c r="EJ1032" s="31"/>
      <c r="EK1032" s="31"/>
      <c r="EL1032" s="31"/>
      <c r="EM1032" s="31"/>
      <c r="EN1032" s="31"/>
      <c r="EO1032" s="31"/>
      <c r="EP1032" s="31"/>
      <c r="EQ1032" s="31"/>
      <c r="ER1032" s="31"/>
      <c r="ES1032" s="31"/>
      <c r="ET1032" s="31"/>
      <c r="EU1032" s="31"/>
      <c r="EV1032" s="31"/>
      <c r="EW1032" s="31"/>
    </row>
    <row r="1033" spans="1:153" s="19" customFormat="1" ht="15.75" customHeight="1" x14ac:dyDescent="0.25">
      <c r="A1033" s="353"/>
      <c r="B1033" s="21"/>
      <c r="C1033" s="21"/>
      <c r="D1033" s="20"/>
      <c r="E1033" s="174"/>
      <c r="F1033" s="214"/>
      <c r="G1033" s="174"/>
      <c r="H1033" s="174"/>
      <c r="I1033" s="174"/>
      <c r="J1033" s="49"/>
      <c r="K1033" s="49"/>
      <c r="L1033" s="49"/>
      <c r="M1033" s="4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</row>
    <row r="1034" spans="1:153" s="14" customFormat="1" ht="18" x14ac:dyDescent="0.2">
      <c r="A1034" s="346" t="s">
        <v>997</v>
      </c>
      <c r="B1034" s="18"/>
      <c r="C1034" s="18"/>
      <c r="D1034" s="18"/>
      <c r="E1034" s="56"/>
      <c r="F1034" s="207"/>
      <c r="G1034" s="43"/>
      <c r="H1034" s="43"/>
      <c r="I1034" s="43"/>
      <c r="J1034" s="43"/>
      <c r="K1034" s="43"/>
      <c r="L1034" s="43"/>
      <c r="M1034" s="43"/>
      <c r="N1034" s="32"/>
      <c r="O1034" s="32"/>
      <c r="P1034" s="32"/>
      <c r="Q1034" s="32"/>
      <c r="R1034" s="32"/>
      <c r="S1034" s="32"/>
      <c r="T1034" s="32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F1034" s="32"/>
      <c r="AG1034" s="32"/>
      <c r="AH1034" s="32"/>
      <c r="AI1034" s="32"/>
      <c r="AJ1034" s="32"/>
      <c r="AK1034" s="32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32"/>
      <c r="BB1034" s="32"/>
      <c r="BC1034" s="32"/>
      <c r="BD1034" s="32"/>
      <c r="BE1034" s="32"/>
      <c r="BF1034" s="32"/>
      <c r="BG1034" s="32"/>
      <c r="BH1034" s="32"/>
      <c r="BI1034" s="32"/>
      <c r="BJ1034" s="32"/>
      <c r="BK1034" s="32"/>
      <c r="BL1034" s="32"/>
      <c r="BM1034" s="32"/>
      <c r="BN1034" s="32"/>
      <c r="BO1034" s="32"/>
      <c r="BP1034" s="32"/>
      <c r="BQ1034" s="32"/>
      <c r="BR1034" s="32"/>
      <c r="BS1034" s="32"/>
      <c r="BT1034" s="32"/>
      <c r="BU1034" s="32"/>
      <c r="BV1034" s="32"/>
      <c r="BW1034" s="32"/>
      <c r="BX1034" s="32"/>
      <c r="BY1034" s="32"/>
      <c r="BZ1034" s="32"/>
      <c r="CA1034" s="32"/>
      <c r="CB1034" s="32"/>
      <c r="CC1034" s="32"/>
      <c r="CD1034" s="32"/>
      <c r="CE1034" s="32"/>
      <c r="CF1034" s="32"/>
      <c r="CG1034" s="32"/>
      <c r="CH1034" s="32"/>
      <c r="CI1034" s="32"/>
      <c r="CJ1034" s="32"/>
      <c r="CK1034" s="32"/>
      <c r="CL1034" s="32"/>
      <c r="CM1034" s="32"/>
      <c r="CN1034" s="32"/>
      <c r="CO1034" s="32"/>
      <c r="CP1034" s="32"/>
      <c r="CQ1034" s="32"/>
      <c r="CR1034" s="32"/>
      <c r="CS1034" s="32"/>
      <c r="CT1034" s="32"/>
      <c r="CU1034" s="32"/>
      <c r="CV1034" s="32"/>
      <c r="CW1034" s="32"/>
      <c r="CX1034" s="32"/>
      <c r="CY1034" s="32"/>
      <c r="CZ1034" s="32"/>
      <c r="DA1034" s="32"/>
      <c r="DB1034" s="32"/>
      <c r="DC1034" s="32"/>
      <c r="DD1034" s="32"/>
      <c r="DE1034" s="32"/>
      <c r="DF1034" s="32"/>
      <c r="DG1034" s="32"/>
      <c r="DH1034" s="32"/>
      <c r="DI1034" s="32"/>
      <c r="DJ1034" s="32"/>
      <c r="DK1034" s="32"/>
      <c r="DL1034" s="32"/>
      <c r="DM1034" s="32"/>
      <c r="DN1034" s="32"/>
      <c r="DO1034" s="32"/>
      <c r="DP1034" s="32"/>
      <c r="DQ1034" s="32"/>
      <c r="DR1034" s="32"/>
      <c r="DS1034" s="32"/>
      <c r="DT1034" s="32"/>
      <c r="DU1034" s="32"/>
      <c r="DV1034" s="32"/>
      <c r="DW1034" s="32"/>
      <c r="DX1034" s="32"/>
      <c r="DY1034" s="32"/>
      <c r="DZ1034" s="32"/>
      <c r="EA1034" s="32"/>
      <c r="EB1034" s="32"/>
      <c r="EC1034" s="32"/>
      <c r="ED1034" s="32"/>
      <c r="EE1034" s="32"/>
      <c r="EF1034" s="32"/>
      <c r="EG1034" s="32"/>
      <c r="EH1034" s="32"/>
      <c r="EI1034" s="32"/>
      <c r="EJ1034" s="32"/>
      <c r="EK1034" s="32"/>
      <c r="EL1034" s="32"/>
      <c r="EM1034" s="32"/>
      <c r="EN1034" s="32"/>
      <c r="EO1034" s="32"/>
      <c r="EP1034" s="32"/>
      <c r="EQ1034" s="32"/>
      <c r="ER1034" s="32"/>
      <c r="ES1034" s="32"/>
      <c r="ET1034" s="32"/>
      <c r="EU1034" s="32"/>
      <c r="EV1034" s="32"/>
      <c r="EW1034" s="32"/>
    </row>
    <row r="1035" spans="1:153" s="14" customFormat="1" ht="18" x14ac:dyDescent="0.25">
      <c r="A1035" s="346" t="s">
        <v>28</v>
      </c>
      <c r="B1035" s="16"/>
      <c r="C1035" s="16"/>
      <c r="D1035" s="15"/>
      <c r="E1035" s="56"/>
      <c r="F1035" s="207"/>
      <c r="G1035" s="43"/>
      <c r="H1035" s="43"/>
      <c r="I1035" s="43"/>
      <c r="J1035" s="43"/>
      <c r="K1035" s="43"/>
      <c r="L1035" s="43"/>
      <c r="M1035" s="43"/>
      <c r="N1035" s="32"/>
      <c r="O1035" s="32"/>
      <c r="P1035" s="32"/>
      <c r="Q1035" s="32"/>
      <c r="R1035" s="32"/>
      <c r="S1035" s="32"/>
      <c r="T1035" s="32"/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F1035" s="32"/>
      <c r="AG1035" s="32"/>
      <c r="AH1035" s="32"/>
      <c r="AI1035" s="32"/>
      <c r="AJ1035" s="32"/>
      <c r="AK1035" s="32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32"/>
      <c r="BB1035" s="32"/>
      <c r="BC1035" s="32"/>
      <c r="BD1035" s="32"/>
      <c r="BE1035" s="32"/>
      <c r="BF1035" s="32"/>
      <c r="BG1035" s="32"/>
      <c r="BH1035" s="32"/>
      <c r="BI1035" s="32"/>
      <c r="BJ1035" s="32"/>
      <c r="BK1035" s="32"/>
      <c r="BL1035" s="32"/>
      <c r="BM1035" s="32"/>
      <c r="BN1035" s="32"/>
      <c r="BO1035" s="32"/>
      <c r="BP1035" s="32"/>
      <c r="BQ1035" s="32"/>
      <c r="BR1035" s="32"/>
      <c r="BS1035" s="32"/>
      <c r="BT1035" s="32"/>
      <c r="BU1035" s="32"/>
      <c r="BV1035" s="32"/>
      <c r="BW1035" s="32"/>
      <c r="BX1035" s="32"/>
      <c r="BY1035" s="32"/>
      <c r="BZ1035" s="32"/>
      <c r="CA1035" s="32"/>
      <c r="CB1035" s="32"/>
      <c r="CC1035" s="32"/>
      <c r="CD1035" s="32"/>
      <c r="CE1035" s="32"/>
      <c r="CF1035" s="32"/>
      <c r="CG1035" s="32"/>
      <c r="CH1035" s="32"/>
      <c r="CI1035" s="32"/>
      <c r="CJ1035" s="32"/>
      <c r="CK1035" s="32"/>
      <c r="CL1035" s="32"/>
      <c r="CM1035" s="32"/>
      <c r="CN1035" s="32"/>
      <c r="CO1035" s="32"/>
      <c r="CP1035" s="32"/>
      <c r="CQ1035" s="32"/>
      <c r="CR1035" s="32"/>
      <c r="CS1035" s="32"/>
      <c r="CT1035" s="32"/>
      <c r="CU1035" s="32"/>
      <c r="CV1035" s="32"/>
      <c r="CW1035" s="32"/>
      <c r="CX1035" s="32"/>
      <c r="CY1035" s="32"/>
      <c r="CZ1035" s="32"/>
      <c r="DA1035" s="32"/>
      <c r="DB1035" s="32"/>
      <c r="DC1035" s="32"/>
      <c r="DD1035" s="32"/>
      <c r="DE1035" s="32"/>
      <c r="DF1035" s="32"/>
      <c r="DG1035" s="32"/>
      <c r="DH1035" s="32"/>
      <c r="DI1035" s="32"/>
      <c r="DJ1035" s="32"/>
      <c r="DK1035" s="32"/>
      <c r="DL1035" s="32"/>
      <c r="DM1035" s="32"/>
      <c r="DN1035" s="32"/>
      <c r="DO1035" s="32"/>
      <c r="DP1035" s="32"/>
      <c r="DQ1035" s="32"/>
      <c r="DR1035" s="32"/>
      <c r="DS1035" s="32"/>
      <c r="DT1035" s="32"/>
      <c r="DU1035" s="32"/>
      <c r="DV1035" s="32"/>
      <c r="DW1035" s="32"/>
      <c r="DX1035" s="32"/>
      <c r="DY1035" s="32"/>
      <c r="DZ1035" s="32"/>
      <c r="EA1035" s="32"/>
      <c r="EB1035" s="32"/>
      <c r="EC1035" s="32"/>
      <c r="ED1035" s="32"/>
      <c r="EE1035" s="32"/>
      <c r="EF1035" s="32"/>
      <c r="EG1035" s="32"/>
      <c r="EH1035" s="32"/>
      <c r="EI1035" s="32"/>
      <c r="EJ1035" s="32"/>
      <c r="EK1035" s="32"/>
      <c r="EL1035" s="32"/>
      <c r="EM1035" s="32"/>
      <c r="EN1035" s="32"/>
      <c r="EO1035" s="32"/>
      <c r="EP1035" s="32"/>
      <c r="EQ1035" s="32"/>
      <c r="ER1035" s="32"/>
      <c r="ES1035" s="32"/>
      <c r="ET1035" s="32"/>
      <c r="EU1035" s="32"/>
      <c r="EV1035" s="32"/>
      <c r="EW1035" s="32"/>
    </row>
    <row r="1036" spans="1:153" s="14" customFormat="1" ht="12.6" customHeight="1" x14ac:dyDescent="0.25">
      <c r="A1036" s="346"/>
      <c r="B1036" s="16"/>
      <c r="C1036" s="16"/>
      <c r="D1036" s="15"/>
      <c r="E1036" s="56"/>
      <c r="F1036" s="207"/>
      <c r="G1036" s="43"/>
      <c r="H1036" s="43"/>
      <c r="I1036" s="43"/>
      <c r="J1036" s="43"/>
      <c r="K1036" s="43"/>
      <c r="L1036" s="43"/>
      <c r="M1036" s="43"/>
      <c r="N1036" s="32"/>
      <c r="O1036" s="32"/>
      <c r="P1036" s="32"/>
      <c r="Q1036" s="32"/>
      <c r="R1036" s="32"/>
      <c r="S1036" s="32"/>
      <c r="T1036" s="32"/>
      <c r="U1036" s="32"/>
      <c r="V1036" s="32"/>
      <c r="W1036" s="32"/>
      <c r="X1036" s="32"/>
      <c r="Y1036" s="32"/>
      <c r="Z1036" s="32"/>
      <c r="AA1036" s="32"/>
      <c r="AB1036" s="32"/>
      <c r="AC1036" s="32"/>
      <c r="AD1036" s="32"/>
      <c r="AE1036" s="32"/>
      <c r="AF1036" s="32"/>
      <c r="AG1036" s="32"/>
      <c r="AH1036" s="32"/>
      <c r="AI1036" s="32"/>
      <c r="AJ1036" s="32"/>
      <c r="AK1036" s="32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32"/>
      <c r="BB1036" s="32"/>
      <c r="BC1036" s="32"/>
      <c r="BD1036" s="32"/>
      <c r="BE1036" s="32"/>
      <c r="BF1036" s="32"/>
      <c r="BG1036" s="32"/>
      <c r="BH1036" s="32"/>
      <c r="BI1036" s="32"/>
      <c r="BJ1036" s="32"/>
      <c r="BK1036" s="32"/>
      <c r="BL1036" s="32"/>
      <c r="BM1036" s="32"/>
      <c r="BN1036" s="32"/>
      <c r="BO1036" s="32"/>
      <c r="BP1036" s="32"/>
      <c r="BQ1036" s="32"/>
      <c r="BR1036" s="32"/>
      <c r="BS1036" s="32"/>
      <c r="BT1036" s="32"/>
      <c r="BU1036" s="32"/>
      <c r="BV1036" s="32"/>
      <c r="BW1036" s="32"/>
      <c r="BX1036" s="32"/>
      <c r="BY1036" s="32"/>
      <c r="BZ1036" s="32"/>
      <c r="CA1036" s="32"/>
      <c r="CB1036" s="32"/>
      <c r="CC1036" s="32"/>
      <c r="CD1036" s="32"/>
      <c r="CE1036" s="32"/>
      <c r="CF1036" s="32"/>
      <c r="CG1036" s="32"/>
      <c r="CH1036" s="32"/>
      <c r="CI1036" s="32"/>
      <c r="CJ1036" s="32"/>
      <c r="CK1036" s="32"/>
      <c r="CL1036" s="32"/>
      <c r="CM1036" s="32"/>
      <c r="CN1036" s="32"/>
      <c r="CO1036" s="32"/>
      <c r="CP1036" s="32"/>
      <c r="CQ1036" s="32"/>
      <c r="CR1036" s="32"/>
      <c r="CS1036" s="32"/>
      <c r="CT1036" s="32"/>
      <c r="CU1036" s="32"/>
      <c r="CV1036" s="32"/>
      <c r="CW1036" s="32"/>
      <c r="CX1036" s="32"/>
      <c r="CY1036" s="32"/>
      <c r="CZ1036" s="32"/>
      <c r="DA1036" s="32"/>
      <c r="DB1036" s="32"/>
      <c r="DC1036" s="32"/>
      <c r="DD1036" s="32"/>
      <c r="DE1036" s="32"/>
      <c r="DF1036" s="32"/>
      <c r="DG1036" s="32"/>
      <c r="DH1036" s="32"/>
      <c r="DI1036" s="32"/>
      <c r="DJ1036" s="32"/>
      <c r="DK1036" s="32"/>
      <c r="DL1036" s="32"/>
      <c r="DM1036" s="32"/>
      <c r="DN1036" s="32"/>
      <c r="DO1036" s="32"/>
      <c r="DP1036" s="32"/>
      <c r="DQ1036" s="32"/>
      <c r="DR1036" s="32"/>
      <c r="DS1036" s="32"/>
      <c r="DT1036" s="32"/>
      <c r="DU1036" s="32"/>
      <c r="DV1036" s="32"/>
      <c r="DW1036" s="32"/>
      <c r="DX1036" s="32"/>
      <c r="DY1036" s="32"/>
      <c r="DZ1036" s="32"/>
      <c r="EA1036" s="32"/>
      <c r="EB1036" s="32"/>
      <c r="EC1036" s="32"/>
      <c r="ED1036" s="32"/>
      <c r="EE1036" s="32"/>
      <c r="EF1036" s="32"/>
      <c r="EG1036" s="32"/>
      <c r="EH1036" s="32"/>
      <c r="EI1036" s="32"/>
      <c r="EJ1036" s="32"/>
      <c r="EK1036" s="32"/>
      <c r="EL1036" s="32"/>
      <c r="EM1036" s="32"/>
      <c r="EN1036" s="32"/>
      <c r="EO1036" s="32"/>
      <c r="EP1036" s="32"/>
      <c r="EQ1036" s="32"/>
      <c r="ER1036" s="32"/>
      <c r="ES1036" s="32"/>
      <c r="ET1036" s="32"/>
      <c r="EU1036" s="32"/>
      <c r="EV1036" s="32"/>
      <c r="EW1036" s="32"/>
    </row>
    <row r="1037" spans="1:153" s="14" customFormat="1" ht="18.75" thickBot="1" x14ac:dyDescent="0.3">
      <c r="A1037" s="354"/>
      <c r="B1037" s="16"/>
      <c r="C1037" s="16"/>
      <c r="D1037" s="15"/>
      <c r="E1037" s="56"/>
      <c r="F1037" s="207"/>
      <c r="G1037" s="43"/>
      <c r="H1037" s="43"/>
      <c r="I1037" s="43"/>
      <c r="J1037" s="43"/>
      <c r="K1037" s="43"/>
      <c r="L1037" s="43"/>
      <c r="M1037" s="43"/>
      <c r="N1037" s="32"/>
      <c r="O1037" s="32"/>
      <c r="P1037" s="32"/>
      <c r="Q1037" s="32"/>
      <c r="R1037" s="32"/>
      <c r="S1037" s="32"/>
      <c r="T1037" s="32"/>
      <c r="U1037" s="32"/>
      <c r="V1037" s="32"/>
      <c r="W1037" s="32"/>
      <c r="X1037" s="32"/>
      <c r="Y1037" s="32"/>
      <c r="Z1037" s="32"/>
      <c r="AA1037" s="32"/>
      <c r="AB1037" s="32"/>
      <c r="AC1037" s="32"/>
      <c r="AD1037" s="32"/>
      <c r="AE1037" s="32"/>
      <c r="AF1037" s="32"/>
      <c r="AG1037" s="32"/>
      <c r="AH1037" s="32"/>
      <c r="AI1037" s="32"/>
      <c r="AJ1037" s="32"/>
      <c r="AK1037" s="32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32"/>
      <c r="BB1037" s="32"/>
      <c r="BC1037" s="32"/>
      <c r="BD1037" s="32"/>
      <c r="BE1037" s="32"/>
      <c r="BF1037" s="32"/>
      <c r="BG1037" s="32"/>
      <c r="BH1037" s="32"/>
      <c r="BI1037" s="32"/>
      <c r="BJ1037" s="32"/>
      <c r="BK1037" s="32"/>
      <c r="BL1037" s="32"/>
      <c r="BM1037" s="32"/>
      <c r="BN1037" s="32"/>
      <c r="BO1037" s="32"/>
      <c r="BP1037" s="32"/>
      <c r="BQ1037" s="32"/>
      <c r="BR1037" s="32"/>
      <c r="BS1037" s="32"/>
      <c r="BT1037" s="32"/>
      <c r="BU1037" s="32"/>
      <c r="BV1037" s="32"/>
      <c r="BW1037" s="32"/>
      <c r="BX1037" s="32"/>
      <c r="BY1037" s="32"/>
      <c r="BZ1037" s="32"/>
      <c r="CA1037" s="32"/>
      <c r="CB1037" s="32"/>
      <c r="CC1037" s="32"/>
      <c r="CD1037" s="32"/>
      <c r="CE1037" s="32"/>
      <c r="CF1037" s="32"/>
      <c r="CG1037" s="32"/>
      <c r="CH1037" s="32"/>
      <c r="CI1037" s="32"/>
      <c r="CJ1037" s="32"/>
      <c r="CK1037" s="32"/>
      <c r="CL1037" s="32"/>
      <c r="CM1037" s="32"/>
      <c r="CN1037" s="32"/>
      <c r="CO1037" s="32"/>
      <c r="CP1037" s="32"/>
      <c r="CQ1037" s="32"/>
      <c r="CR1037" s="32"/>
      <c r="CS1037" s="32"/>
      <c r="CT1037" s="32"/>
      <c r="CU1037" s="32"/>
      <c r="CV1037" s="32"/>
      <c r="CW1037" s="32"/>
      <c r="CX1037" s="32"/>
      <c r="CY1037" s="32"/>
      <c r="CZ1037" s="32"/>
      <c r="DA1037" s="32"/>
      <c r="DB1037" s="32"/>
      <c r="DC1037" s="32"/>
      <c r="DD1037" s="32"/>
      <c r="DE1037" s="32"/>
      <c r="DF1037" s="32"/>
      <c r="DG1037" s="32"/>
      <c r="DH1037" s="32"/>
      <c r="DI1037" s="32"/>
      <c r="DJ1037" s="32"/>
      <c r="DK1037" s="32"/>
      <c r="DL1037" s="32"/>
      <c r="DM1037" s="32"/>
      <c r="DN1037" s="32"/>
      <c r="DO1037" s="32"/>
      <c r="DP1037" s="32"/>
      <c r="DQ1037" s="32"/>
      <c r="DR1037" s="32"/>
      <c r="DS1037" s="32"/>
      <c r="DT1037" s="32"/>
      <c r="DU1037" s="32"/>
      <c r="DV1037" s="32"/>
      <c r="DW1037" s="32"/>
      <c r="DX1037" s="32"/>
      <c r="DY1037" s="32"/>
      <c r="DZ1037" s="32"/>
      <c r="EA1037" s="32"/>
      <c r="EB1037" s="32"/>
      <c r="EC1037" s="32"/>
      <c r="ED1037" s="32"/>
      <c r="EE1037" s="32"/>
      <c r="EF1037" s="32"/>
      <c r="EG1037" s="32"/>
      <c r="EH1037" s="32"/>
      <c r="EI1037" s="32"/>
      <c r="EJ1037" s="32"/>
      <c r="EK1037" s="32"/>
      <c r="EL1037" s="32"/>
      <c r="EM1037" s="32"/>
      <c r="EN1037" s="32"/>
      <c r="EO1037" s="32"/>
      <c r="EP1037" s="32"/>
      <c r="EQ1037" s="32"/>
      <c r="ER1037" s="32"/>
      <c r="ES1037" s="32"/>
      <c r="ET1037" s="32"/>
      <c r="EU1037" s="32"/>
      <c r="EV1037" s="32"/>
      <c r="EW1037" s="32"/>
    </row>
    <row r="1038" spans="1:153" s="3" customFormat="1" ht="32.450000000000003" customHeight="1" x14ac:dyDescent="0.2">
      <c r="A1038" s="458" t="s">
        <v>27</v>
      </c>
      <c r="B1038" s="440" t="s">
        <v>26</v>
      </c>
      <c r="C1038" s="440" t="s">
        <v>25</v>
      </c>
      <c r="D1038" s="440" t="s">
        <v>24</v>
      </c>
      <c r="E1038" s="440" t="s">
        <v>23</v>
      </c>
      <c r="F1038" s="461" t="s">
        <v>22</v>
      </c>
      <c r="G1038" s="440" t="s">
        <v>1247</v>
      </c>
      <c r="H1038" s="172" t="s">
        <v>21</v>
      </c>
      <c r="I1038" s="172" t="s">
        <v>20</v>
      </c>
      <c r="J1038" s="172" t="s">
        <v>19</v>
      </c>
      <c r="K1038" s="172" t="s">
        <v>101</v>
      </c>
      <c r="L1038" s="440" t="s">
        <v>18</v>
      </c>
      <c r="M1038" s="442"/>
    </row>
    <row r="1039" spans="1:153" s="3" customFormat="1" ht="30" customHeight="1" thickBot="1" x14ac:dyDescent="0.25">
      <c r="A1039" s="459"/>
      <c r="B1039" s="460"/>
      <c r="C1039" s="460"/>
      <c r="D1039" s="460"/>
      <c r="E1039" s="460"/>
      <c r="F1039" s="462"/>
      <c r="G1039" s="460"/>
      <c r="H1039" s="68" t="s">
        <v>1163</v>
      </c>
      <c r="I1039" s="68" t="s">
        <v>1162</v>
      </c>
      <c r="J1039" s="68" t="s">
        <v>96</v>
      </c>
      <c r="K1039" s="68" t="s">
        <v>97</v>
      </c>
      <c r="L1039" s="173" t="s">
        <v>1083</v>
      </c>
      <c r="M1039" s="69" t="s">
        <v>17</v>
      </c>
    </row>
    <row r="1040" spans="1:153" s="12" customFormat="1" ht="25.9" customHeight="1" x14ac:dyDescent="0.25">
      <c r="A1040" s="347" t="s">
        <v>16</v>
      </c>
      <c r="B1040" s="463" t="s">
        <v>15</v>
      </c>
      <c r="C1040" s="464"/>
      <c r="D1040" s="464"/>
      <c r="E1040" s="464"/>
      <c r="F1040" s="465"/>
      <c r="G1040" s="66"/>
      <c r="H1040" s="66"/>
      <c r="I1040" s="66"/>
      <c r="J1040" s="66"/>
      <c r="K1040" s="66"/>
      <c r="L1040" s="66"/>
      <c r="M1040" s="67"/>
      <c r="N1040" s="33"/>
      <c r="O1040" s="33"/>
      <c r="P1040" s="33"/>
      <c r="Q1040" s="33"/>
      <c r="R1040" s="33"/>
      <c r="S1040" s="33"/>
      <c r="T1040" s="33"/>
      <c r="U1040" s="33"/>
      <c r="V1040" s="33"/>
      <c r="W1040" s="33"/>
      <c r="X1040" s="33"/>
      <c r="Y1040" s="33"/>
      <c r="Z1040" s="33"/>
      <c r="AA1040" s="33"/>
      <c r="AB1040" s="33"/>
      <c r="AC1040" s="33"/>
      <c r="AD1040" s="33"/>
      <c r="AE1040" s="33"/>
      <c r="AF1040" s="33"/>
      <c r="AG1040" s="33"/>
      <c r="AH1040" s="33"/>
      <c r="AI1040" s="33"/>
      <c r="AJ1040" s="33"/>
      <c r="AK1040" s="33"/>
      <c r="AL1040" s="33"/>
      <c r="AM1040" s="33"/>
      <c r="AN1040" s="33"/>
      <c r="AO1040" s="33"/>
      <c r="AP1040" s="33"/>
      <c r="AQ1040" s="33"/>
      <c r="AR1040" s="33"/>
      <c r="AS1040" s="33"/>
      <c r="AT1040" s="33"/>
      <c r="AU1040" s="33"/>
      <c r="AV1040" s="33"/>
      <c r="AW1040" s="33"/>
      <c r="AX1040" s="33"/>
      <c r="AY1040" s="33"/>
      <c r="AZ1040" s="33"/>
      <c r="BA1040" s="33"/>
      <c r="BB1040" s="33"/>
      <c r="BC1040" s="33"/>
      <c r="BD1040" s="33"/>
      <c r="BE1040" s="33"/>
      <c r="BF1040" s="33"/>
      <c r="BG1040" s="33"/>
      <c r="BH1040" s="33"/>
      <c r="BI1040" s="33"/>
      <c r="BJ1040" s="33"/>
      <c r="BK1040" s="33"/>
      <c r="BL1040" s="33"/>
      <c r="BM1040" s="33"/>
      <c r="BN1040" s="33"/>
      <c r="BO1040" s="33"/>
      <c r="BP1040" s="33"/>
      <c r="BQ1040" s="33"/>
      <c r="BR1040" s="33"/>
      <c r="BS1040" s="33"/>
      <c r="BT1040" s="33"/>
      <c r="BU1040" s="33"/>
      <c r="BV1040" s="33"/>
      <c r="BW1040" s="33"/>
      <c r="BX1040" s="33"/>
      <c r="BY1040" s="33"/>
      <c r="BZ1040" s="33"/>
      <c r="CA1040" s="33"/>
      <c r="CB1040" s="33"/>
      <c r="CC1040" s="33"/>
      <c r="CD1040" s="33"/>
      <c r="CE1040" s="33"/>
      <c r="CF1040" s="33"/>
      <c r="CG1040" s="33"/>
      <c r="CH1040" s="33"/>
      <c r="CI1040" s="33"/>
      <c r="CJ1040" s="33"/>
      <c r="CK1040" s="33"/>
      <c r="CL1040" s="33"/>
      <c r="CM1040" s="33"/>
      <c r="CN1040" s="33"/>
      <c r="CO1040" s="33"/>
      <c r="CP1040" s="33"/>
      <c r="CQ1040" s="33"/>
      <c r="CR1040" s="33"/>
      <c r="CS1040" s="33"/>
      <c r="CT1040" s="33"/>
      <c r="CU1040" s="33"/>
      <c r="CV1040" s="33"/>
      <c r="CW1040" s="33"/>
      <c r="CX1040" s="33"/>
      <c r="CY1040" s="33"/>
      <c r="CZ1040" s="33"/>
      <c r="DA1040" s="33"/>
      <c r="DB1040" s="33"/>
      <c r="DC1040" s="33"/>
      <c r="DD1040" s="33"/>
      <c r="DE1040" s="33"/>
      <c r="DF1040" s="33"/>
      <c r="DG1040" s="33"/>
      <c r="DH1040" s="33"/>
      <c r="DI1040" s="33"/>
      <c r="DJ1040" s="33"/>
      <c r="DK1040" s="33"/>
      <c r="DL1040" s="33"/>
      <c r="DM1040" s="33"/>
      <c r="DN1040" s="33"/>
      <c r="DO1040" s="33"/>
      <c r="DP1040" s="33"/>
      <c r="DQ1040" s="33"/>
      <c r="DR1040" s="33"/>
      <c r="DS1040" s="33"/>
      <c r="DT1040" s="33"/>
      <c r="DU1040" s="33"/>
      <c r="DV1040" s="33"/>
      <c r="DW1040" s="33"/>
      <c r="DX1040" s="33"/>
      <c r="DY1040" s="33"/>
      <c r="DZ1040" s="33"/>
      <c r="EA1040" s="33"/>
      <c r="EB1040" s="33"/>
      <c r="EC1040" s="33"/>
      <c r="ED1040" s="33"/>
      <c r="EE1040" s="33"/>
      <c r="EF1040" s="33"/>
      <c r="EG1040" s="33"/>
      <c r="EH1040" s="33"/>
      <c r="EI1040" s="33"/>
      <c r="EJ1040" s="33"/>
      <c r="EK1040" s="33"/>
      <c r="EL1040" s="33"/>
      <c r="EM1040" s="33"/>
      <c r="EN1040" s="33"/>
      <c r="EO1040" s="33"/>
      <c r="EP1040" s="33"/>
      <c r="EQ1040" s="33"/>
      <c r="ER1040" s="33"/>
      <c r="ES1040" s="33"/>
      <c r="ET1040" s="33"/>
      <c r="EU1040" s="33"/>
      <c r="EV1040" s="33"/>
      <c r="EW1040" s="33"/>
    </row>
    <row r="1041" spans="1:153" s="11" customFormat="1" ht="23.1" customHeight="1" x14ac:dyDescent="0.25">
      <c r="A1041" s="348" t="s">
        <v>14</v>
      </c>
      <c r="B1041" s="175" t="s">
        <v>13</v>
      </c>
      <c r="C1041" s="8" t="s">
        <v>1182</v>
      </c>
      <c r="D1041" s="9" t="s">
        <v>3</v>
      </c>
      <c r="E1041" s="40">
        <v>2</v>
      </c>
      <c r="F1041" s="210">
        <f>G1041/E1041</f>
        <v>60.9345</v>
      </c>
      <c r="G1041" s="379">
        <f>121869/1000</f>
        <v>121.869</v>
      </c>
      <c r="H1041" s="379">
        <f>G1041</f>
        <v>121.869</v>
      </c>
      <c r="I1041" s="379"/>
      <c r="J1041" s="385"/>
      <c r="K1041" s="385"/>
      <c r="L1041" s="379">
        <f>H1041</f>
        <v>121.869</v>
      </c>
      <c r="M1041" s="64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  <c r="CK1041" s="6"/>
      <c r="CL1041" s="6"/>
      <c r="CM1041" s="6"/>
      <c r="CN1041" s="6"/>
      <c r="CO1041" s="6"/>
      <c r="CP1041" s="6"/>
      <c r="CQ1041" s="6"/>
      <c r="CR1041" s="6"/>
      <c r="CS1041" s="6"/>
      <c r="CT1041" s="6"/>
      <c r="CU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  <c r="EB1041" s="6"/>
      <c r="EC1041" s="6"/>
      <c r="ED1041" s="6"/>
      <c r="EE1041" s="6"/>
      <c r="EF1041" s="6"/>
      <c r="EG1041" s="6"/>
      <c r="EH1041" s="6"/>
      <c r="EI1041" s="6"/>
      <c r="EJ1041" s="6"/>
      <c r="EK1041" s="6"/>
      <c r="EL1041" s="6"/>
      <c r="EM1041" s="6"/>
      <c r="EN1041" s="6"/>
      <c r="EO1041" s="6"/>
      <c r="EP1041" s="6"/>
      <c r="EQ1041" s="6"/>
      <c r="ER1041" s="6"/>
      <c r="ES1041" s="6"/>
      <c r="ET1041" s="6"/>
      <c r="EU1041" s="6"/>
      <c r="EV1041" s="6"/>
      <c r="EW1041" s="6"/>
    </row>
    <row r="1042" spans="1:153" s="10" customFormat="1" ht="23.1" customHeight="1" x14ac:dyDescent="0.25">
      <c r="A1042" s="348" t="s">
        <v>12</v>
      </c>
      <c r="B1042" s="175" t="s">
        <v>11</v>
      </c>
      <c r="C1042" s="8" t="s">
        <v>1183</v>
      </c>
      <c r="D1042" s="9" t="s">
        <v>3</v>
      </c>
      <c r="E1042" s="40">
        <v>1</v>
      </c>
      <c r="F1042" s="210">
        <f t="shared" ref="F1042:F1046" si="88">G1042/E1042</f>
        <v>194.666</v>
      </c>
      <c r="G1042" s="379">
        <f>194666/1000</f>
        <v>194.666</v>
      </c>
      <c r="H1042" s="379">
        <f t="shared" ref="H1042:H1046" si="89">G1042</f>
        <v>194.666</v>
      </c>
      <c r="I1042" s="379"/>
      <c r="J1042" s="382"/>
      <c r="K1042" s="382"/>
      <c r="L1042" s="379">
        <f t="shared" ref="L1042:L1046" si="90">H1042</f>
        <v>194.666</v>
      </c>
      <c r="M1042" s="62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  <c r="CK1042" s="6"/>
      <c r="CL1042" s="6"/>
      <c r="CM1042" s="6"/>
      <c r="CN1042" s="6"/>
      <c r="CO1042" s="6"/>
      <c r="CP1042" s="6"/>
      <c r="CQ1042" s="6"/>
      <c r="CR1042" s="6"/>
      <c r="CS1042" s="6"/>
      <c r="CT1042" s="6"/>
      <c r="CU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  <c r="EB1042" s="6"/>
      <c r="EC1042" s="6"/>
      <c r="ED1042" s="6"/>
      <c r="EE1042" s="6"/>
      <c r="EF1042" s="6"/>
      <c r="EG1042" s="6"/>
      <c r="EH1042" s="6"/>
      <c r="EI1042" s="6"/>
      <c r="EJ1042" s="6"/>
      <c r="EK1042" s="6"/>
      <c r="EL1042" s="6"/>
      <c r="EM1042" s="6"/>
      <c r="EN1042" s="6"/>
      <c r="EO1042" s="6"/>
      <c r="EP1042" s="6"/>
      <c r="EQ1042" s="6"/>
      <c r="ER1042" s="6"/>
      <c r="ES1042" s="6"/>
      <c r="ET1042" s="6"/>
      <c r="EU1042" s="6"/>
      <c r="EV1042" s="6"/>
      <c r="EW1042" s="6"/>
    </row>
    <row r="1043" spans="1:153" s="10" customFormat="1" ht="21.75" customHeight="1" x14ac:dyDescent="0.25">
      <c r="A1043" s="348" t="s">
        <v>10</v>
      </c>
      <c r="B1043" s="8" t="s">
        <v>9</v>
      </c>
      <c r="C1043" s="8" t="s">
        <v>1184</v>
      </c>
      <c r="D1043" s="9"/>
      <c r="E1043" s="40"/>
      <c r="F1043" s="210"/>
      <c r="G1043" s="379"/>
      <c r="H1043" s="379"/>
      <c r="I1043" s="379"/>
      <c r="J1043" s="382"/>
      <c r="K1043" s="382"/>
      <c r="L1043" s="379"/>
      <c r="M1043" s="62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  <c r="CK1043" s="6"/>
      <c r="CL1043" s="6"/>
      <c r="CM1043" s="6"/>
      <c r="CN1043" s="6"/>
      <c r="CO1043" s="6"/>
      <c r="CP1043" s="6"/>
      <c r="CQ1043" s="6"/>
      <c r="CR1043" s="6"/>
      <c r="CS1043" s="6"/>
      <c r="CT1043" s="6"/>
      <c r="CU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  <c r="EB1043" s="6"/>
      <c r="EC1043" s="6"/>
      <c r="ED1043" s="6"/>
      <c r="EE1043" s="6"/>
      <c r="EF1043" s="6"/>
      <c r="EG1043" s="6"/>
      <c r="EH1043" s="6"/>
      <c r="EI1043" s="6"/>
      <c r="EJ1043" s="6"/>
      <c r="EK1043" s="6"/>
      <c r="EL1043" s="6"/>
      <c r="EM1043" s="6"/>
      <c r="EN1043" s="6"/>
      <c r="EO1043" s="6"/>
      <c r="EP1043" s="6"/>
      <c r="EQ1043" s="6"/>
      <c r="ER1043" s="6"/>
      <c r="ES1043" s="6"/>
      <c r="ET1043" s="6"/>
      <c r="EU1043" s="6"/>
      <c r="EV1043" s="6"/>
      <c r="EW1043" s="6"/>
    </row>
    <row r="1044" spans="1:153" s="10" customFormat="1" ht="21.75" customHeight="1" x14ac:dyDescent="0.25">
      <c r="A1044" s="348" t="s">
        <v>8</v>
      </c>
      <c r="B1044" s="177" t="s">
        <v>4</v>
      </c>
      <c r="C1044" s="8" t="s">
        <v>1186</v>
      </c>
      <c r="D1044" s="9" t="s">
        <v>3</v>
      </c>
      <c r="E1044" s="40">
        <v>1</v>
      </c>
      <c r="F1044" s="210">
        <f t="shared" si="88"/>
        <v>48.87</v>
      </c>
      <c r="G1044" s="379">
        <f>48870/1000</f>
        <v>48.87</v>
      </c>
      <c r="H1044" s="379">
        <f t="shared" si="89"/>
        <v>48.87</v>
      </c>
      <c r="I1044" s="379"/>
      <c r="J1044" s="382"/>
      <c r="K1044" s="382"/>
      <c r="L1044" s="379">
        <f t="shared" si="90"/>
        <v>48.87</v>
      </c>
      <c r="M1044" s="62"/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  <c r="CK1044" s="6"/>
      <c r="CL1044" s="6"/>
      <c r="CM1044" s="6"/>
      <c r="CN1044" s="6"/>
      <c r="CO1044" s="6"/>
      <c r="CP1044" s="6"/>
      <c r="CQ1044" s="6"/>
      <c r="CR1044" s="6"/>
      <c r="CS1044" s="6"/>
      <c r="CT1044" s="6"/>
      <c r="CU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  <c r="EB1044" s="6"/>
      <c r="EC1044" s="6"/>
      <c r="ED1044" s="6"/>
      <c r="EE1044" s="6"/>
      <c r="EF1044" s="6"/>
      <c r="EG1044" s="6"/>
      <c r="EH1044" s="6"/>
      <c r="EI1044" s="6"/>
      <c r="EJ1044" s="6"/>
      <c r="EK1044" s="6"/>
      <c r="EL1044" s="6"/>
      <c r="EM1044" s="6"/>
      <c r="EN1044" s="6"/>
      <c r="EO1044" s="6"/>
      <c r="EP1044" s="6"/>
      <c r="EQ1044" s="6"/>
      <c r="ER1044" s="6"/>
      <c r="ES1044" s="6"/>
      <c r="ET1044" s="6"/>
      <c r="EU1044" s="6"/>
      <c r="EV1044" s="6"/>
      <c r="EW1044" s="6"/>
    </row>
    <row r="1045" spans="1:153" s="13" customFormat="1" ht="20.25" customHeight="1" x14ac:dyDescent="0.25">
      <c r="A1045" s="348" t="s">
        <v>7</v>
      </c>
      <c r="B1045" s="175" t="s">
        <v>6</v>
      </c>
      <c r="C1045" s="8" t="s">
        <v>988</v>
      </c>
      <c r="D1045" s="9" t="s">
        <v>2</v>
      </c>
      <c r="E1045" s="40">
        <v>14495</v>
      </c>
      <c r="F1045" s="210">
        <f t="shared" si="88"/>
        <v>0.19198399448085546</v>
      </c>
      <c r="G1045" s="379">
        <f>2782808/1000</f>
        <v>2782.808</v>
      </c>
      <c r="H1045" s="379">
        <f t="shared" si="89"/>
        <v>2782.808</v>
      </c>
      <c r="I1045" s="379"/>
      <c r="J1045" s="382"/>
      <c r="K1045" s="382"/>
      <c r="L1045" s="379">
        <f t="shared" si="90"/>
        <v>2782.808</v>
      </c>
      <c r="M1045" s="62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  <c r="CK1045" s="6"/>
      <c r="CL1045" s="6"/>
      <c r="CM1045" s="6"/>
      <c r="CN1045" s="6"/>
      <c r="CO1045" s="6"/>
      <c r="CP1045" s="6"/>
      <c r="CQ1045" s="6"/>
      <c r="CR1045" s="6"/>
      <c r="CS1045" s="6"/>
      <c r="CT1045" s="6"/>
      <c r="CU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  <c r="EB1045" s="6"/>
      <c r="EC1045" s="6"/>
      <c r="ED1045" s="6"/>
      <c r="EE1045" s="6"/>
      <c r="EF1045" s="6"/>
      <c r="EG1045" s="6"/>
      <c r="EH1045" s="6"/>
      <c r="EI1045" s="6"/>
      <c r="EJ1045" s="6"/>
      <c r="EK1045" s="6"/>
      <c r="EL1045" s="6"/>
      <c r="EM1045" s="6"/>
      <c r="EN1045" s="6"/>
      <c r="EO1045" s="6"/>
      <c r="EP1045" s="6"/>
      <c r="EQ1045" s="6"/>
      <c r="ER1045" s="6"/>
      <c r="ES1045" s="6"/>
      <c r="ET1045" s="6"/>
      <c r="EU1045" s="6"/>
      <c r="EV1045" s="6"/>
      <c r="EW1045" s="6"/>
    </row>
    <row r="1046" spans="1:153" s="6" customFormat="1" ht="23.25" customHeight="1" x14ac:dyDescent="0.25">
      <c r="A1046" s="355" t="s">
        <v>30</v>
      </c>
      <c r="B1046" s="175" t="s">
        <v>5</v>
      </c>
      <c r="C1046" s="8" t="s">
        <v>1185</v>
      </c>
      <c r="D1046" s="9" t="s">
        <v>3</v>
      </c>
      <c r="E1046" s="40">
        <v>1</v>
      </c>
      <c r="F1046" s="210">
        <f t="shared" si="88"/>
        <v>21.11</v>
      </c>
      <c r="G1046" s="379">
        <f>21110/1000</f>
        <v>21.11</v>
      </c>
      <c r="H1046" s="379">
        <f t="shared" si="89"/>
        <v>21.11</v>
      </c>
      <c r="I1046" s="379"/>
      <c r="J1046" s="379"/>
      <c r="K1046" s="379"/>
      <c r="L1046" s="379">
        <f t="shared" si="90"/>
        <v>21.11</v>
      </c>
      <c r="M1046" s="64"/>
    </row>
    <row r="1047" spans="1:153" ht="12" customHeight="1" thickBot="1" x14ac:dyDescent="0.25">
      <c r="A1047" s="349"/>
      <c r="B1047" s="24"/>
      <c r="C1047" s="24"/>
      <c r="D1047" s="23"/>
      <c r="E1047" s="23"/>
      <c r="F1047" s="211"/>
      <c r="G1047" s="386"/>
      <c r="H1047" s="386"/>
      <c r="I1047" s="386"/>
      <c r="J1047" s="382"/>
      <c r="K1047" s="386"/>
      <c r="L1047" s="386"/>
      <c r="M1047" s="62"/>
    </row>
    <row r="1048" spans="1:153" s="5" customFormat="1" ht="25.9" customHeight="1" thickBot="1" x14ac:dyDescent="0.25">
      <c r="A1048" s="350" t="s">
        <v>1</v>
      </c>
      <c r="B1048" s="451" t="s">
        <v>0</v>
      </c>
      <c r="C1048" s="451"/>
      <c r="D1048" s="451"/>
      <c r="E1048" s="71"/>
      <c r="F1048" s="212"/>
      <c r="G1048" s="381">
        <f t="shared" ref="G1048:M1048" si="91">SUM(G1041:G1046)</f>
        <v>3169.3229999999999</v>
      </c>
      <c r="H1048" s="381">
        <f t="shared" si="91"/>
        <v>3169.3229999999999</v>
      </c>
      <c r="I1048" s="381">
        <f t="shared" si="91"/>
        <v>0</v>
      </c>
      <c r="J1048" s="381">
        <f t="shared" si="91"/>
        <v>0</v>
      </c>
      <c r="K1048" s="381">
        <f t="shared" si="91"/>
        <v>0</v>
      </c>
      <c r="L1048" s="381">
        <f t="shared" si="91"/>
        <v>3169.3229999999999</v>
      </c>
      <c r="M1048" s="61">
        <f t="shared" si="91"/>
        <v>0</v>
      </c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</row>
    <row r="1050" spans="1:153" ht="18.75" thickBot="1" x14ac:dyDescent="0.25">
      <c r="A1050" s="346" t="str">
        <f>A19</f>
        <v>Costuri investitionale unitare pentru etapa 2014-2023</v>
      </c>
      <c r="F1050" s="52"/>
      <c r="L1050" s="1"/>
      <c r="M1050" s="1"/>
    </row>
    <row r="1051" spans="1:153" ht="40.5" customHeight="1" thickBot="1" x14ac:dyDescent="0.25">
      <c r="A1051" s="466" t="s">
        <v>1118</v>
      </c>
      <c r="B1051" s="263" t="s">
        <v>1119</v>
      </c>
      <c r="C1051" s="263" t="s">
        <v>1249</v>
      </c>
      <c r="D1051" s="468" t="s">
        <v>1120</v>
      </c>
      <c r="E1051" s="469"/>
      <c r="F1051" s="470" t="s">
        <v>1250</v>
      </c>
      <c r="G1051" s="470"/>
      <c r="H1051" s="471" t="s">
        <v>1251</v>
      </c>
      <c r="I1051" s="471"/>
      <c r="L1051" s="275" t="s">
        <v>1252</v>
      </c>
      <c r="N1051" s="27"/>
    </row>
    <row r="1052" spans="1:153" ht="16.5" thickBot="1" x14ac:dyDescent="0.25">
      <c r="A1052" s="467"/>
      <c r="B1052" s="265">
        <v>3154</v>
      </c>
      <c r="C1052" s="393">
        <f>SUM(G1041:G1042)/B1052</f>
        <v>0.10035986049461001</v>
      </c>
      <c r="D1052" s="472">
        <v>1703</v>
      </c>
      <c r="E1052" s="473"/>
      <c r="F1052" s="486">
        <f>SUM(G1043:G1046)/D1052</f>
        <v>1.6751544333529067</v>
      </c>
      <c r="G1052" s="486"/>
      <c r="H1052" s="488">
        <f>H1048/B1052</f>
        <v>1.0048582752060875</v>
      </c>
      <c r="I1052" s="488"/>
      <c r="L1052" s="394">
        <f>H1052*$O$2</f>
        <v>4.9760581788205451</v>
      </c>
      <c r="N1052" s="27"/>
    </row>
    <row r="1053" spans="1:153" s="22" customFormat="1" ht="10.15" customHeight="1" thickBot="1" x14ac:dyDescent="0.3">
      <c r="A1053" s="346"/>
      <c r="B1053" s="171"/>
      <c r="C1053" s="171"/>
      <c r="E1053" s="55"/>
      <c r="F1053" s="206"/>
      <c r="G1053" s="41"/>
      <c r="H1053" s="41"/>
      <c r="I1053" s="41"/>
      <c r="J1053" s="41"/>
      <c r="K1053" s="41"/>
      <c r="L1053" s="41"/>
      <c r="M1053" s="41"/>
      <c r="N1053" s="31"/>
      <c r="O1053" s="31"/>
      <c r="P1053" s="31"/>
      <c r="Q1053" s="31"/>
      <c r="R1053" s="31"/>
      <c r="S1053" s="31"/>
      <c r="T1053" s="31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F1053" s="31"/>
      <c r="AG1053" s="31"/>
      <c r="AH1053" s="31"/>
      <c r="AI1053" s="31"/>
      <c r="AJ1053" s="31"/>
      <c r="AK1053" s="31"/>
      <c r="AL1053" s="31"/>
      <c r="AM1053" s="31"/>
      <c r="AN1053" s="31"/>
      <c r="AO1053" s="31"/>
      <c r="AP1053" s="31"/>
      <c r="AQ1053" s="31"/>
      <c r="AR1053" s="31"/>
      <c r="AS1053" s="31"/>
      <c r="AT1053" s="31"/>
      <c r="AU1053" s="31"/>
      <c r="AV1053" s="31"/>
      <c r="AW1053" s="31"/>
      <c r="AX1053" s="31"/>
      <c r="AY1053" s="31"/>
      <c r="AZ1053" s="31"/>
      <c r="BA1053" s="31"/>
      <c r="BB1053" s="31"/>
      <c r="BC1053" s="31"/>
      <c r="BD1053" s="31"/>
      <c r="BE1053" s="31"/>
      <c r="BF1053" s="31"/>
      <c r="BG1053" s="31"/>
      <c r="BH1053" s="31"/>
      <c r="BI1053" s="31"/>
      <c r="BJ1053" s="31"/>
      <c r="BK1053" s="31"/>
      <c r="BL1053" s="31"/>
      <c r="BM1053" s="31"/>
      <c r="BN1053" s="31"/>
      <c r="BO1053" s="31"/>
      <c r="BP1053" s="31"/>
      <c r="BQ1053" s="31"/>
      <c r="BR1053" s="31"/>
      <c r="BS1053" s="31"/>
      <c r="BT1053" s="31"/>
      <c r="BU1053" s="31"/>
      <c r="BV1053" s="31"/>
      <c r="BW1053" s="31"/>
      <c r="BX1053" s="31"/>
      <c r="BY1053" s="31"/>
      <c r="BZ1053" s="31"/>
      <c r="CA1053" s="31"/>
      <c r="CB1053" s="31"/>
      <c r="CC1053" s="31"/>
      <c r="CD1053" s="31"/>
      <c r="CE1053" s="31"/>
      <c r="CF1053" s="31"/>
      <c r="CG1053" s="31"/>
      <c r="CH1053" s="31"/>
      <c r="CI1053" s="31"/>
      <c r="CJ1053" s="31"/>
      <c r="CK1053" s="31"/>
      <c r="CL1053" s="31"/>
      <c r="CM1053" s="31"/>
      <c r="CN1053" s="31"/>
      <c r="CO1053" s="31"/>
      <c r="CP1053" s="31"/>
      <c r="CQ1053" s="31"/>
      <c r="CR1053" s="31"/>
      <c r="CS1053" s="31"/>
      <c r="CT1053" s="31"/>
      <c r="CU1053" s="31"/>
      <c r="CV1053" s="31"/>
      <c r="CW1053" s="31"/>
      <c r="CX1053" s="31"/>
      <c r="CY1053" s="31"/>
      <c r="CZ1053" s="31"/>
      <c r="DA1053" s="31"/>
      <c r="DB1053" s="31"/>
      <c r="DC1053" s="31"/>
      <c r="DD1053" s="31"/>
      <c r="DE1053" s="31"/>
      <c r="DF1053" s="31"/>
      <c r="DG1053" s="31"/>
      <c r="DH1053" s="31"/>
      <c r="DI1053" s="31"/>
      <c r="DJ1053" s="31"/>
      <c r="DK1053" s="31"/>
      <c r="DL1053" s="31"/>
      <c r="DM1053" s="31"/>
      <c r="DN1053" s="31"/>
      <c r="DO1053" s="31"/>
      <c r="DP1053" s="31"/>
      <c r="DQ1053" s="31"/>
      <c r="DR1053" s="31"/>
      <c r="DS1053" s="31"/>
      <c r="DT1053" s="31"/>
      <c r="DU1053" s="31"/>
      <c r="DV1053" s="31"/>
      <c r="DW1053" s="31"/>
      <c r="DX1053" s="31"/>
      <c r="DY1053" s="31"/>
      <c r="DZ1053" s="31"/>
      <c r="EA1053" s="31"/>
      <c r="EB1053" s="31"/>
      <c r="EC1053" s="31"/>
      <c r="ED1053" s="31"/>
      <c r="EE1053" s="31"/>
      <c r="EF1053" s="31"/>
      <c r="EG1053" s="31"/>
      <c r="EH1053" s="31"/>
      <c r="EI1053" s="31"/>
      <c r="EJ1053" s="31"/>
      <c r="EK1053" s="31"/>
      <c r="EL1053" s="31"/>
      <c r="EM1053" s="31"/>
      <c r="EN1053" s="31"/>
      <c r="EO1053" s="31"/>
      <c r="EP1053" s="31"/>
      <c r="EQ1053" s="31"/>
      <c r="ER1053" s="31"/>
      <c r="ES1053" s="31"/>
      <c r="ET1053" s="31"/>
      <c r="EU1053" s="31"/>
      <c r="EV1053" s="31"/>
      <c r="EW1053" s="31"/>
    </row>
    <row r="1054" spans="1:153" s="22" customFormat="1" ht="25.9" customHeight="1" thickBot="1" x14ac:dyDescent="0.3">
      <c r="A1054" s="346" t="s">
        <v>29</v>
      </c>
      <c r="B1054" s="171"/>
      <c r="C1054" s="171"/>
      <c r="D1054" s="452" t="s">
        <v>104</v>
      </c>
      <c r="E1054" s="453"/>
      <c r="F1054" s="453"/>
      <c r="G1054" s="454"/>
      <c r="H1054" s="41"/>
      <c r="I1054" s="41"/>
      <c r="J1054" s="41"/>
      <c r="K1054" s="41"/>
      <c r="L1054" s="41"/>
      <c r="M1054" s="41"/>
      <c r="N1054" s="31"/>
      <c r="O1054" s="31"/>
      <c r="P1054" s="31"/>
      <c r="Q1054" s="31"/>
      <c r="R1054" s="31"/>
      <c r="S1054" s="31"/>
      <c r="T1054" s="31"/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F1054" s="31"/>
      <c r="AG1054" s="31"/>
      <c r="AH1054" s="31"/>
      <c r="AI1054" s="31"/>
      <c r="AJ1054" s="31"/>
      <c r="AK1054" s="31"/>
      <c r="AL1054" s="31"/>
      <c r="AM1054" s="31"/>
      <c r="AN1054" s="31"/>
      <c r="AO1054" s="31"/>
      <c r="AP1054" s="31"/>
      <c r="AQ1054" s="31"/>
      <c r="AR1054" s="31"/>
      <c r="AS1054" s="31"/>
      <c r="AT1054" s="31"/>
      <c r="AU1054" s="31"/>
      <c r="AV1054" s="31"/>
      <c r="AW1054" s="31"/>
      <c r="AX1054" s="31"/>
      <c r="AY1054" s="31"/>
      <c r="AZ1054" s="31"/>
      <c r="BA1054" s="31"/>
      <c r="BB1054" s="31"/>
      <c r="BC1054" s="31"/>
      <c r="BD1054" s="31"/>
      <c r="BE1054" s="31"/>
      <c r="BF1054" s="31"/>
      <c r="BG1054" s="31"/>
      <c r="BH1054" s="31"/>
      <c r="BI1054" s="31"/>
      <c r="BJ1054" s="31"/>
      <c r="BK1054" s="31"/>
      <c r="BL1054" s="31"/>
      <c r="BM1054" s="31"/>
      <c r="BN1054" s="31"/>
      <c r="BO1054" s="31"/>
      <c r="BP1054" s="31"/>
      <c r="BQ1054" s="31"/>
      <c r="BR1054" s="31"/>
      <c r="BS1054" s="31"/>
      <c r="BT1054" s="31"/>
      <c r="BU1054" s="31"/>
      <c r="BV1054" s="31"/>
      <c r="BW1054" s="31"/>
      <c r="BX1054" s="31"/>
      <c r="BY1054" s="31"/>
      <c r="BZ1054" s="31"/>
      <c r="CA1054" s="31"/>
      <c r="CB1054" s="31"/>
      <c r="CC1054" s="31"/>
      <c r="CD1054" s="31"/>
      <c r="CE1054" s="31"/>
      <c r="CF1054" s="31"/>
      <c r="CG1054" s="31"/>
      <c r="CH1054" s="31"/>
      <c r="CI1054" s="31"/>
      <c r="CJ1054" s="31"/>
      <c r="CK1054" s="31"/>
      <c r="CL1054" s="31"/>
      <c r="CM1054" s="31"/>
      <c r="CN1054" s="31"/>
      <c r="CO1054" s="31"/>
      <c r="CP1054" s="31"/>
      <c r="CQ1054" s="31"/>
      <c r="CR1054" s="31"/>
      <c r="CS1054" s="31"/>
      <c r="CT1054" s="31"/>
      <c r="CU1054" s="31"/>
      <c r="CV1054" s="31"/>
      <c r="CW1054" s="31"/>
      <c r="CX1054" s="31"/>
      <c r="CY1054" s="31"/>
      <c r="CZ1054" s="31"/>
      <c r="DA1054" s="31"/>
      <c r="DB1054" s="31"/>
      <c r="DC1054" s="31"/>
      <c r="DD1054" s="31"/>
      <c r="DE1054" s="31"/>
      <c r="DF1054" s="31"/>
      <c r="DG1054" s="31"/>
      <c r="DH1054" s="31"/>
      <c r="DI1054" s="31"/>
      <c r="DJ1054" s="31"/>
      <c r="DK1054" s="31"/>
      <c r="DL1054" s="31"/>
      <c r="DM1054" s="31"/>
      <c r="DN1054" s="31"/>
      <c r="DO1054" s="31"/>
      <c r="DP1054" s="31"/>
      <c r="DQ1054" s="31"/>
      <c r="DR1054" s="31"/>
      <c r="DS1054" s="31"/>
      <c r="DT1054" s="31"/>
      <c r="DU1054" s="31"/>
      <c r="DV1054" s="31"/>
      <c r="DW1054" s="31"/>
      <c r="DX1054" s="31"/>
      <c r="DY1054" s="31"/>
      <c r="DZ1054" s="31"/>
      <c r="EA1054" s="31"/>
      <c r="EB1054" s="31"/>
      <c r="EC1054" s="31"/>
      <c r="ED1054" s="31"/>
      <c r="EE1054" s="31"/>
      <c r="EF1054" s="31"/>
      <c r="EG1054" s="31"/>
      <c r="EH1054" s="31"/>
      <c r="EI1054" s="31"/>
      <c r="EJ1054" s="31"/>
      <c r="EK1054" s="31"/>
      <c r="EL1054" s="31"/>
      <c r="EM1054" s="31"/>
      <c r="EN1054" s="31"/>
      <c r="EO1054" s="31"/>
      <c r="EP1054" s="31"/>
      <c r="EQ1054" s="31"/>
      <c r="ER1054" s="31"/>
      <c r="ES1054" s="31"/>
      <c r="ET1054" s="31"/>
      <c r="EU1054" s="31"/>
      <c r="EV1054" s="31"/>
      <c r="EW1054" s="31"/>
    </row>
    <row r="1055" spans="1:153" s="14" customFormat="1" ht="13.5" thickBot="1" x14ac:dyDescent="0.25">
      <c r="A1055" s="352"/>
      <c r="B1055" s="18"/>
      <c r="C1055" s="18"/>
      <c r="E1055" s="37"/>
      <c r="F1055" s="213"/>
      <c r="G1055" s="43"/>
      <c r="H1055" s="43"/>
      <c r="I1055" s="43"/>
      <c r="J1055" s="43"/>
      <c r="K1055" s="43"/>
      <c r="L1055" s="43"/>
      <c r="M1055" s="43"/>
      <c r="N1055" s="32"/>
      <c r="O1055" s="32"/>
      <c r="P1055" s="32"/>
      <c r="Q1055" s="32"/>
      <c r="R1055" s="32"/>
      <c r="S1055" s="32"/>
      <c r="T1055" s="32"/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F1055" s="32"/>
      <c r="AG1055" s="32"/>
      <c r="AH1055" s="32"/>
      <c r="AI1055" s="32"/>
      <c r="AJ1055" s="32"/>
      <c r="AK1055" s="32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32"/>
      <c r="BB1055" s="32"/>
      <c r="BC1055" s="32"/>
      <c r="BD1055" s="32"/>
      <c r="BE1055" s="32"/>
      <c r="BF1055" s="32"/>
      <c r="BG1055" s="32"/>
      <c r="BH1055" s="32"/>
      <c r="BI1055" s="32"/>
      <c r="BJ1055" s="32"/>
      <c r="BK1055" s="32"/>
      <c r="BL1055" s="32"/>
      <c r="BM1055" s="32"/>
      <c r="BN1055" s="32"/>
      <c r="BO1055" s="32"/>
      <c r="BP1055" s="32"/>
      <c r="BQ1055" s="32"/>
      <c r="BR1055" s="32"/>
      <c r="BS1055" s="32"/>
      <c r="BT1055" s="32"/>
      <c r="BU1055" s="32"/>
      <c r="BV1055" s="32"/>
      <c r="BW1055" s="32"/>
      <c r="BX1055" s="32"/>
      <c r="BY1055" s="32"/>
      <c r="BZ1055" s="32"/>
      <c r="CA1055" s="32"/>
      <c r="CB1055" s="32"/>
      <c r="CC1055" s="32"/>
      <c r="CD1055" s="32"/>
      <c r="CE1055" s="32"/>
      <c r="CF1055" s="32"/>
      <c r="CG1055" s="32"/>
      <c r="CH1055" s="32"/>
      <c r="CI1055" s="32"/>
      <c r="CJ1055" s="32"/>
      <c r="CK1055" s="32"/>
      <c r="CL1055" s="32"/>
      <c r="CM1055" s="32"/>
      <c r="CN1055" s="32"/>
      <c r="CO1055" s="32"/>
      <c r="CP1055" s="32"/>
      <c r="CQ1055" s="32"/>
      <c r="CR1055" s="32"/>
      <c r="CS1055" s="32"/>
      <c r="CT1055" s="32"/>
      <c r="CU1055" s="32"/>
      <c r="CV1055" s="32"/>
      <c r="CW1055" s="32"/>
      <c r="CX1055" s="32"/>
      <c r="CY1055" s="32"/>
      <c r="CZ1055" s="32"/>
      <c r="DA1055" s="32"/>
      <c r="DB1055" s="32"/>
      <c r="DC1055" s="32"/>
      <c r="DD1055" s="32"/>
      <c r="DE1055" s="32"/>
      <c r="DF1055" s="32"/>
      <c r="DG1055" s="32"/>
      <c r="DH1055" s="32"/>
      <c r="DI1055" s="32"/>
      <c r="DJ1055" s="32"/>
      <c r="DK1055" s="32"/>
      <c r="DL1055" s="32"/>
      <c r="DM1055" s="32"/>
      <c r="DN1055" s="32"/>
      <c r="DO1055" s="32"/>
      <c r="DP1055" s="32"/>
      <c r="DQ1055" s="32"/>
      <c r="DR1055" s="32"/>
      <c r="DS1055" s="32"/>
      <c r="DT1055" s="32"/>
      <c r="DU1055" s="32"/>
      <c r="DV1055" s="32"/>
      <c r="DW1055" s="32"/>
      <c r="DX1055" s="32"/>
      <c r="DY1055" s="32"/>
      <c r="DZ1055" s="32"/>
      <c r="EA1055" s="32"/>
      <c r="EB1055" s="32"/>
      <c r="EC1055" s="32"/>
      <c r="ED1055" s="32"/>
      <c r="EE1055" s="32"/>
      <c r="EF1055" s="32"/>
      <c r="EG1055" s="32"/>
      <c r="EH1055" s="32"/>
      <c r="EI1055" s="32"/>
      <c r="EJ1055" s="32"/>
      <c r="EK1055" s="32"/>
      <c r="EL1055" s="32"/>
      <c r="EM1055" s="32"/>
      <c r="EN1055" s="32"/>
      <c r="EO1055" s="32"/>
      <c r="EP1055" s="32"/>
      <c r="EQ1055" s="32"/>
      <c r="ER1055" s="32"/>
      <c r="ES1055" s="32"/>
      <c r="ET1055" s="32"/>
      <c r="EU1055" s="32"/>
      <c r="EV1055" s="32"/>
      <c r="EW1055" s="32"/>
    </row>
    <row r="1056" spans="1:153" s="22" customFormat="1" ht="55.5" customHeight="1" thickBot="1" x14ac:dyDescent="0.3">
      <c r="A1056" s="346" t="s">
        <v>102</v>
      </c>
      <c r="B1056" s="171"/>
      <c r="C1056" s="139"/>
      <c r="D1056" s="455" t="s">
        <v>132</v>
      </c>
      <c r="E1056" s="456"/>
      <c r="F1056" s="456"/>
      <c r="G1056" s="456"/>
      <c r="H1056" s="456"/>
      <c r="I1056" s="456"/>
      <c r="J1056" s="457"/>
      <c r="K1056" s="112"/>
      <c r="L1056" s="227"/>
      <c r="M1056" s="41"/>
      <c r="N1056" s="31"/>
      <c r="O1056" s="31"/>
      <c r="P1056" s="31"/>
      <c r="Q1056" s="31"/>
      <c r="R1056" s="31"/>
      <c r="S1056" s="31"/>
      <c r="T1056" s="31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F1056" s="31"/>
      <c r="AG1056" s="31"/>
      <c r="AH1056" s="31"/>
      <c r="AI1056" s="31"/>
      <c r="AJ1056" s="31"/>
      <c r="AK1056" s="31"/>
      <c r="AL1056" s="31"/>
      <c r="AM1056" s="31"/>
      <c r="AN1056" s="31"/>
      <c r="AO1056" s="31"/>
      <c r="AP1056" s="31"/>
      <c r="AQ1056" s="31"/>
      <c r="AR1056" s="31"/>
      <c r="AS1056" s="31"/>
      <c r="AT1056" s="31"/>
      <c r="AU1056" s="31"/>
      <c r="AV1056" s="31"/>
      <c r="AW1056" s="31"/>
      <c r="AX1056" s="31"/>
      <c r="AY1056" s="31"/>
      <c r="AZ1056" s="31"/>
      <c r="BA1056" s="31"/>
      <c r="BB1056" s="31"/>
      <c r="BC1056" s="31"/>
      <c r="BD1056" s="31"/>
      <c r="BE1056" s="31"/>
      <c r="BF1056" s="31"/>
      <c r="BG1056" s="31"/>
      <c r="BH1056" s="31"/>
      <c r="BI1056" s="31"/>
      <c r="BJ1056" s="31"/>
      <c r="BK1056" s="31"/>
      <c r="BL1056" s="31"/>
      <c r="BM1056" s="31"/>
      <c r="BN1056" s="31"/>
      <c r="BO1056" s="31"/>
      <c r="BP1056" s="31"/>
      <c r="BQ1056" s="31"/>
      <c r="BR1056" s="31"/>
      <c r="BS1056" s="31"/>
      <c r="BT1056" s="31"/>
      <c r="BU1056" s="31"/>
      <c r="BV1056" s="31"/>
      <c r="BW1056" s="31"/>
      <c r="BX1056" s="31"/>
      <c r="BY1056" s="31"/>
      <c r="BZ1056" s="31"/>
      <c r="CA1056" s="31"/>
      <c r="CB1056" s="31"/>
      <c r="CC1056" s="31"/>
      <c r="CD1056" s="31"/>
      <c r="CE1056" s="31"/>
      <c r="CF1056" s="31"/>
      <c r="CG1056" s="31"/>
      <c r="CH1056" s="31"/>
      <c r="CI1056" s="31"/>
      <c r="CJ1056" s="31"/>
      <c r="CK1056" s="31"/>
      <c r="CL1056" s="31"/>
      <c r="CM1056" s="31"/>
      <c r="CN1056" s="31"/>
      <c r="CO1056" s="31"/>
      <c r="CP1056" s="31"/>
      <c r="CQ1056" s="31"/>
      <c r="CR1056" s="31"/>
      <c r="CS1056" s="31"/>
      <c r="CT1056" s="31"/>
      <c r="CU1056" s="31"/>
      <c r="CV1056" s="31"/>
      <c r="CW1056" s="31"/>
      <c r="CX1056" s="31"/>
      <c r="CY1056" s="31"/>
      <c r="CZ1056" s="31"/>
      <c r="DA1056" s="31"/>
      <c r="DB1056" s="31"/>
      <c r="DC1056" s="31"/>
      <c r="DD1056" s="31"/>
      <c r="DE1056" s="31"/>
      <c r="DF1056" s="31"/>
      <c r="DG1056" s="31"/>
      <c r="DH1056" s="31"/>
      <c r="DI1056" s="31"/>
      <c r="DJ1056" s="31"/>
      <c r="DK1056" s="31"/>
      <c r="DL1056" s="31"/>
      <c r="DM1056" s="31"/>
      <c r="DN1056" s="31"/>
      <c r="DO1056" s="31"/>
      <c r="DP1056" s="31"/>
      <c r="DQ1056" s="31"/>
      <c r="DR1056" s="31"/>
      <c r="DS1056" s="31"/>
      <c r="DT1056" s="31"/>
      <c r="DU1056" s="31"/>
      <c r="DV1056" s="31"/>
      <c r="DW1056" s="31"/>
      <c r="DX1056" s="31"/>
      <c r="DY1056" s="31"/>
      <c r="DZ1056" s="31"/>
      <c r="EA1056" s="31"/>
      <c r="EB1056" s="31"/>
      <c r="EC1056" s="31"/>
      <c r="ED1056" s="31"/>
      <c r="EE1056" s="31"/>
      <c r="EF1056" s="31"/>
      <c r="EG1056" s="31"/>
      <c r="EH1056" s="31"/>
      <c r="EI1056" s="31"/>
      <c r="EJ1056" s="31"/>
      <c r="EK1056" s="31"/>
      <c r="EL1056" s="31"/>
      <c r="EM1056" s="31"/>
      <c r="EN1056" s="31"/>
      <c r="EO1056" s="31"/>
      <c r="EP1056" s="31"/>
      <c r="EQ1056" s="31"/>
      <c r="ER1056" s="31"/>
      <c r="ES1056" s="31"/>
      <c r="ET1056" s="31"/>
      <c r="EU1056" s="31"/>
      <c r="EV1056" s="31"/>
      <c r="EW1056" s="31"/>
    </row>
    <row r="1057" spans="1:153" s="19" customFormat="1" ht="15.75" customHeight="1" x14ac:dyDescent="0.25">
      <c r="A1057" s="353"/>
      <c r="B1057" s="21"/>
      <c r="C1057" s="21"/>
      <c r="D1057" s="20"/>
      <c r="E1057" s="174"/>
      <c r="F1057" s="214"/>
      <c r="G1057" s="174"/>
      <c r="H1057" s="174"/>
      <c r="I1057" s="174"/>
      <c r="J1057" s="49"/>
      <c r="K1057" s="49"/>
      <c r="L1057" s="49"/>
      <c r="M1057" s="4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</row>
    <row r="1058" spans="1:153" s="14" customFormat="1" ht="18" x14ac:dyDescent="0.2">
      <c r="A1058" s="346" t="s">
        <v>998</v>
      </c>
      <c r="B1058" s="18"/>
      <c r="C1058" s="18"/>
      <c r="D1058" s="18"/>
      <c r="E1058" s="56"/>
      <c r="F1058" s="207"/>
      <c r="G1058" s="43"/>
      <c r="H1058" s="43"/>
      <c r="I1058" s="43"/>
      <c r="J1058" s="43"/>
      <c r="K1058" s="43"/>
      <c r="L1058" s="43"/>
      <c r="M1058" s="43"/>
      <c r="N1058" s="32"/>
      <c r="O1058" s="32"/>
      <c r="P1058" s="32"/>
      <c r="Q1058" s="32"/>
      <c r="R1058" s="32"/>
      <c r="S1058" s="32"/>
      <c r="T1058" s="32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F1058" s="32"/>
      <c r="AG1058" s="32"/>
      <c r="AH1058" s="32"/>
      <c r="AI1058" s="32"/>
      <c r="AJ1058" s="32"/>
      <c r="AK1058" s="32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32"/>
      <c r="BB1058" s="32"/>
      <c r="BC1058" s="32"/>
      <c r="BD1058" s="32"/>
      <c r="BE1058" s="32"/>
      <c r="BF1058" s="32"/>
      <c r="BG1058" s="32"/>
      <c r="BH1058" s="32"/>
      <c r="BI1058" s="32"/>
      <c r="BJ1058" s="32"/>
      <c r="BK1058" s="32"/>
      <c r="BL1058" s="32"/>
      <c r="BM1058" s="32"/>
      <c r="BN1058" s="32"/>
      <c r="BO1058" s="32"/>
      <c r="BP1058" s="32"/>
      <c r="BQ1058" s="32"/>
      <c r="BR1058" s="32"/>
      <c r="BS1058" s="32"/>
      <c r="BT1058" s="32"/>
      <c r="BU1058" s="32"/>
      <c r="BV1058" s="32"/>
      <c r="BW1058" s="32"/>
      <c r="BX1058" s="32"/>
      <c r="BY1058" s="32"/>
      <c r="BZ1058" s="32"/>
      <c r="CA1058" s="32"/>
      <c r="CB1058" s="32"/>
      <c r="CC1058" s="32"/>
      <c r="CD1058" s="32"/>
      <c r="CE1058" s="32"/>
      <c r="CF1058" s="32"/>
      <c r="CG1058" s="32"/>
      <c r="CH1058" s="32"/>
      <c r="CI1058" s="32"/>
      <c r="CJ1058" s="32"/>
      <c r="CK1058" s="32"/>
      <c r="CL1058" s="32"/>
      <c r="CM1058" s="32"/>
      <c r="CN1058" s="32"/>
      <c r="CO1058" s="32"/>
      <c r="CP1058" s="32"/>
      <c r="CQ1058" s="32"/>
      <c r="CR1058" s="32"/>
      <c r="CS1058" s="32"/>
      <c r="CT1058" s="32"/>
      <c r="CU1058" s="32"/>
      <c r="CV1058" s="32"/>
      <c r="CW1058" s="32"/>
      <c r="CX1058" s="32"/>
      <c r="CY1058" s="32"/>
      <c r="CZ1058" s="32"/>
      <c r="DA1058" s="32"/>
      <c r="DB1058" s="32"/>
      <c r="DC1058" s="32"/>
      <c r="DD1058" s="32"/>
      <c r="DE1058" s="32"/>
      <c r="DF1058" s="32"/>
      <c r="DG1058" s="32"/>
      <c r="DH1058" s="32"/>
      <c r="DI1058" s="32"/>
      <c r="DJ1058" s="32"/>
      <c r="DK1058" s="32"/>
      <c r="DL1058" s="32"/>
      <c r="DM1058" s="32"/>
      <c r="DN1058" s="32"/>
      <c r="DO1058" s="32"/>
      <c r="DP1058" s="32"/>
      <c r="DQ1058" s="32"/>
      <c r="DR1058" s="32"/>
      <c r="DS1058" s="32"/>
      <c r="DT1058" s="32"/>
      <c r="DU1058" s="32"/>
      <c r="DV1058" s="32"/>
      <c r="DW1058" s="32"/>
      <c r="DX1058" s="32"/>
      <c r="DY1058" s="32"/>
      <c r="DZ1058" s="32"/>
      <c r="EA1058" s="32"/>
      <c r="EB1058" s="32"/>
      <c r="EC1058" s="32"/>
      <c r="ED1058" s="32"/>
      <c r="EE1058" s="32"/>
      <c r="EF1058" s="32"/>
      <c r="EG1058" s="32"/>
      <c r="EH1058" s="32"/>
      <c r="EI1058" s="32"/>
      <c r="EJ1058" s="32"/>
      <c r="EK1058" s="32"/>
      <c r="EL1058" s="32"/>
      <c r="EM1058" s="32"/>
      <c r="EN1058" s="32"/>
      <c r="EO1058" s="32"/>
      <c r="EP1058" s="32"/>
      <c r="EQ1058" s="32"/>
      <c r="ER1058" s="32"/>
      <c r="ES1058" s="32"/>
      <c r="ET1058" s="32"/>
      <c r="EU1058" s="32"/>
      <c r="EV1058" s="32"/>
      <c r="EW1058" s="32"/>
    </row>
    <row r="1059" spans="1:153" s="14" customFormat="1" ht="18" x14ac:dyDescent="0.25">
      <c r="A1059" s="346" t="s">
        <v>28</v>
      </c>
      <c r="B1059" s="16"/>
      <c r="C1059" s="16"/>
      <c r="D1059" s="15"/>
      <c r="E1059" s="56"/>
      <c r="F1059" s="207"/>
      <c r="G1059" s="43"/>
      <c r="H1059" s="43"/>
      <c r="I1059" s="43"/>
      <c r="J1059" s="43"/>
      <c r="K1059" s="43"/>
      <c r="L1059" s="43"/>
      <c r="M1059" s="43"/>
      <c r="N1059" s="32"/>
      <c r="O1059" s="32"/>
      <c r="P1059" s="32"/>
      <c r="Q1059" s="32"/>
      <c r="R1059" s="32"/>
      <c r="S1059" s="32"/>
      <c r="T1059" s="32"/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F1059" s="32"/>
      <c r="AG1059" s="32"/>
      <c r="AH1059" s="32"/>
      <c r="AI1059" s="32"/>
      <c r="AJ1059" s="32"/>
      <c r="AK1059" s="32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32"/>
      <c r="BB1059" s="32"/>
      <c r="BC1059" s="32"/>
      <c r="BD1059" s="32"/>
      <c r="BE1059" s="32"/>
      <c r="BF1059" s="32"/>
      <c r="BG1059" s="32"/>
      <c r="BH1059" s="32"/>
      <c r="BI1059" s="32"/>
      <c r="BJ1059" s="32"/>
      <c r="BK1059" s="32"/>
      <c r="BL1059" s="32"/>
      <c r="BM1059" s="32"/>
      <c r="BN1059" s="32"/>
      <c r="BO1059" s="32"/>
      <c r="BP1059" s="32"/>
      <c r="BQ1059" s="32"/>
      <c r="BR1059" s="32"/>
      <c r="BS1059" s="32"/>
      <c r="BT1059" s="32"/>
      <c r="BU1059" s="32"/>
      <c r="BV1059" s="32"/>
      <c r="BW1059" s="32"/>
      <c r="BX1059" s="32"/>
      <c r="BY1059" s="32"/>
      <c r="BZ1059" s="32"/>
      <c r="CA1059" s="32"/>
      <c r="CB1059" s="32"/>
      <c r="CC1059" s="32"/>
      <c r="CD1059" s="32"/>
      <c r="CE1059" s="32"/>
      <c r="CF1059" s="32"/>
      <c r="CG1059" s="32"/>
      <c r="CH1059" s="32"/>
      <c r="CI1059" s="32"/>
      <c r="CJ1059" s="32"/>
      <c r="CK1059" s="32"/>
      <c r="CL1059" s="32"/>
      <c r="CM1059" s="32"/>
      <c r="CN1059" s="32"/>
      <c r="CO1059" s="32"/>
      <c r="CP1059" s="32"/>
      <c r="CQ1059" s="32"/>
      <c r="CR1059" s="32"/>
      <c r="CS1059" s="32"/>
      <c r="CT1059" s="32"/>
      <c r="CU1059" s="32"/>
      <c r="CV1059" s="32"/>
      <c r="CW1059" s="32"/>
      <c r="CX1059" s="32"/>
      <c r="CY1059" s="32"/>
      <c r="CZ1059" s="32"/>
      <c r="DA1059" s="32"/>
      <c r="DB1059" s="32"/>
      <c r="DC1059" s="32"/>
      <c r="DD1059" s="32"/>
      <c r="DE1059" s="32"/>
      <c r="DF1059" s="32"/>
      <c r="DG1059" s="32"/>
      <c r="DH1059" s="32"/>
      <c r="DI1059" s="32"/>
      <c r="DJ1059" s="32"/>
      <c r="DK1059" s="32"/>
      <c r="DL1059" s="32"/>
      <c r="DM1059" s="32"/>
      <c r="DN1059" s="32"/>
      <c r="DO1059" s="32"/>
      <c r="DP1059" s="32"/>
      <c r="DQ1059" s="32"/>
      <c r="DR1059" s="32"/>
      <c r="DS1059" s="32"/>
      <c r="DT1059" s="32"/>
      <c r="DU1059" s="32"/>
      <c r="DV1059" s="32"/>
      <c r="DW1059" s="32"/>
      <c r="DX1059" s="32"/>
      <c r="DY1059" s="32"/>
      <c r="DZ1059" s="32"/>
      <c r="EA1059" s="32"/>
      <c r="EB1059" s="32"/>
      <c r="EC1059" s="32"/>
      <c r="ED1059" s="32"/>
      <c r="EE1059" s="32"/>
      <c r="EF1059" s="32"/>
      <c r="EG1059" s="32"/>
      <c r="EH1059" s="32"/>
      <c r="EI1059" s="32"/>
      <c r="EJ1059" s="32"/>
      <c r="EK1059" s="32"/>
      <c r="EL1059" s="32"/>
      <c r="EM1059" s="32"/>
      <c r="EN1059" s="32"/>
      <c r="EO1059" s="32"/>
      <c r="EP1059" s="32"/>
      <c r="EQ1059" s="32"/>
      <c r="ER1059" s="32"/>
      <c r="ES1059" s="32"/>
      <c r="ET1059" s="32"/>
      <c r="EU1059" s="32"/>
      <c r="EV1059" s="32"/>
      <c r="EW1059" s="32"/>
    </row>
    <row r="1060" spans="1:153" s="14" customFormat="1" ht="12.6" customHeight="1" x14ac:dyDescent="0.25">
      <c r="A1060" s="346"/>
      <c r="B1060" s="16"/>
      <c r="C1060" s="16"/>
      <c r="D1060" s="15"/>
      <c r="E1060" s="56"/>
      <c r="F1060" s="207"/>
      <c r="G1060" s="43"/>
      <c r="H1060" s="43"/>
      <c r="I1060" s="43"/>
      <c r="J1060" s="43"/>
      <c r="K1060" s="43"/>
      <c r="L1060" s="43"/>
      <c r="M1060" s="43"/>
      <c r="N1060" s="32"/>
      <c r="O1060" s="32"/>
      <c r="P1060" s="32"/>
      <c r="Q1060" s="32"/>
      <c r="R1060" s="32"/>
      <c r="S1060" s="32"/>
      <c r="T1060" s="32"/>
      <c r="U1060" s="32"/>
      <c r="V1060" s="32"/>
      <c r="W1060" s="32"/>
      <c r="X1060" s="32"/>
      <c r="Y1060" s="32"/>
      <c r="Z1060" s="32"/>
      <c r="AA1060" s="32"/>
      <c r="AB1060" s="32"/>
      <c r="AC1060" s="32"/>
      <c r="AD1060" s="32"/>
      <c r="AE1060" s="32"/>
      <c r="AF1060" s="32"/>
      <c r="AG1060" s="32"/>
      <c r="AH1060" s="32"/>
      <c r="AI1060" s="32"/>
      <c r="AJ1060" s="32"/>
      <c r="AK1060" s="32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32"/>
      <c r="BB1060" s="32"/>
      <c r="BC1060" s="32"/>
      <c r="BD1060" s="32"/>
      <c r="BE1060" s="32"/>
      <c r="BF1060" s="32"/>
      <c r="BG1060" s="32"/>
      <c r="BH1060" s="32"/>
      <c r="BI1060" s="32"/>
      <c r="BJ1060" s="32"/>
      <c r="BK1060" s="32"/>
      <c r="BL1060" s="32"/>
      <c r="BM1060" s="32"/>
      <c r="BN1060" s="32"/>
      <c r="BO1060" s="32"/>
      <c r="BP1060" s="32"/>
      <c r="BQ1060" s="32"/>
      <c r="BR1060" s="32"/>
      <c r="BS1060" s="32"/>
      <c r="BT1060" s="32"/>
      <c r="BU1060" s="32"/>
      <c r="BV1060" s="32"/>
      <c r="BW1060" s="32"/>
      <c r="BX1060" s="32"/>
      <c r="BY1060" s="32"/>
      <c r="BZ1060" s="32"/>
      <c r="CA1060" s="32"/>
      <c r="CB1060" s="32"/>
      <c r="CC1060" s="32"/>
      <c r="CD1060" s="32"/>
      <c r="CE1060" s="32"/>
      <c r="CF1060" s="32"/>
      <c r="CG1060" s="32"/>
      <c r="CH1060" s="32"/>
      <c r="CI1060" s="32"/>
      <c r="CJ1060" s="32"/>
      <c r="CK1060" s="32"/>
      <c r="CL1060" s="32"/>
      <c r="CM1060" s="32"/>
      <c r="CN1060" s="32"/>
      <c r="CO1060" s="32"/>
      <c r="CP1060" s="32"/>
      <c r="CQ1060" s="32"/>
      <c r="CR1060" s="32"/>
      <c r="CS1060" s="32"/>
      <c r="CT1060" s="32"/>
      <c r="CU1060" s="32"/>
      <c r="CV1060" s="32"/>
      <c r="CW1060" s="32"/>
      <c r="CX1060" s="32"/>
      <c r="CY1060" s="32"/>
      <c r="CZ1060" s="32"/>
      <c r="DA1060" s="32"/>
      <c r="DB1060" s="32"/>
      <c r="DC1060" s="32"/>
      <c r="DD1060" s="32"/>
      <c r="DE1060" s="32"/>
      <c r="DF1060" s="32"/>
      <c r="DG1060" s="32"/>
      <c r="DH1060" s="32"/>
      <c r="DI1060" s="32"/>
      <c r="DJ1060" s="32"/>
      <c r="DK1060" s="32"/>
      <c r="DL1060" s="32"/>
      <c r="DM1060" s="32"/>
      <c r="DN1060" s="32"/>
      <c r="DO1060" s="32"/>
      <c r="DP1060" s="32"/>
      <c r="DQ1060" s="32"/>
      <c r="DR1060" s="32"/>
      <c r="DS1060" s="32"/>
      <c r="DT1060" s="32"/>
      <c r="DU1060" s="32"/>
      <c r="DV1060" s="32"/>
      <c r="DW1060" s="32"/>
      <c r="DX1060" s="32"/>
      <c r="DY1060" s="32"/>
      <c r="DZ1060" s="32"/>
      <c r="EA1060" s="32"/>
      <c r="EB1060" s="32"/>
      <c r="EC1060" s="32"/>
      <c r="ED1060" s="32"/>
      <c r="EE1060" s="32"/>
      <c r="EF1060" s="32"/>
      <c r="EG1060" s="32"/>
      <c r="EH1060" s="32"/>
      <c r="EI1060" s="32"/>
      <c r="EJ1060" s="32"/>
      <c r="EK1060" s="32"/>
      <c r="EL1060" s="32"/>
      <c r="EM1060" s="32"/>
      <c r="EN1060" s="32"/>
      <c r="EO1060" s="32"/>
      <c r="EP1060" s="32"/>
      <c r="EQ1060" s="32"/>
      <c r="ER1060" s="32"/>
      <c r="ES1060" s="32"/>
      <c r="ET1060" s="32"/>
      <c r="EU1060" s="32"/>
      <c r="EV1060" s="32"/>
      <c r="EW1060" s="32"/>
    </row>
    <row r="1061" spans="1:153" s="14" customFormat="1" ht="18.75" thickBot="1" x14ac:dyDescent="0.3">
      <c r="A1061" s="354"/>
      <c r="B1061" s="16"/>
      <c r="C1061" s="16"/>
      <c r="D1061" s="15"/>
      <c r="E1061" s="56"/>
      <c r="F1061" s="207"/>
      <c r="G1061" s="43"/>
      <c r="H1061" s="43"/>
      <c r="I1061" s="43"/>
      <c r="J1061" s="43"/>
      <c r="K1061" s="43"/>
      <c r="L1061" s="43"/>
      <c r="M1061" s="43"/>
      <c r="N1061" s="32"/>
      <c r="O1061" s="32"/>
      <c r="P1061" s="32"/>
      <c r="Q1061" s="32"/>
      <c r="R1061" s="32"/>
      <c r="S1061" s="32"/>
      <c r="T1061" s="32"/>
      <c r="U1061" s="32"/>
      <c r="V1061" s="32"/>
      <c r="W1061" s="32"/>
      <c r="X1061" s="32"/>
      <c r="Y1061" s="32"/>
      <c r="Z1061" s="32"/>
      <c r="AA1061" s="32"/>
      <c r="AB1061" s="32"/>
      <c r="AC1061" s="32"/>
      <c r="AD1061" s="32"/>
      <c r="AE1061" s="32"/>
      <c r="AF1061" s="32"/>
      <c r="AG1061" s="32"/>
      <c r="AH1061" s="32"/>
      <c r="AI1061" s="32"/>
      <c r="AJ1061" s="32"/>
      <c r="AK1061" s="32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32"/>
      <c r="BB1061" s="32"/>
      <c r="BC1061" s="32"/>
      <c r="BD1061" s="32"/>
      <c r="BE1061" s="32"/>
      <c r="BF1061" s="32"/>
      <c r="BG1061" s="32"/>
      <c r="BH1061" s="32"/>
      <c r="BI1061" s="32"/>
      <c r="BJ1061" s="32"/>
      <c r="BK1061" s="32"/>
      <c r="BL1061" s="32"/>
      <c r="BM1061" s="32"/>
      <c r="BN1061" s="32"/>
      <c r="BO1061" s="32"/>
      <c r="BP1061" s="32"/>
      <c r="BQ1061" s="32"/>
      <c r="BR1061" s="32"/>
      <c r="BS1061" s="32"/>
      <c r="BT1061" s="32"/>
      <c r="BU1061" s="32"/>
      <c r="BV1061" s="32"/>
      <c r="BW1061" s="32"/>
      <c r="BX1061" s="32"/>
      <c r="BY1061" s="32"/>
      <c r="BZ1061" s="32"/>
      <c r="CA1061" s="32"/>
      <c r="CB1061" s="32"/>
      <c r="CC1061" s="32"/>
      <c r="CD1061" s="32"/>
      <c r="CE1061" s="32"/>
      <c r="CF1061" s="32"/>
      <c r="CG1061" s="32"/>
      <c r="CH1061" s="32"/>
      <c r="CI1061" s="32"/>
      <c r="CJ1061" s="32"/>
      <c r="CK1061" s="32"/>
      <c r="CL1061" s="32"/>
      <c r="CM1061" s="32"/>
      <c r="CN1061" s="32"/>
      <c r="CO1061" s="32"/>
      <c r="CP1061" s="32"/>
      <c r="CQ1061" s="32"/>
      <c r="CR1061" s="32"/>
      <c r="CS1061" s="32"/>
      <c r="CT1061" s="32"/>
      <c r="CU1061" s="32"/>
      <c r="CV1061" s="32"/>
      <c r="CW1061" s="32"/>
      <c r="CX1061" s="32"/>
      <c r="CY1061" s="32"/>
      <c r="CZ1061" s="32"/>
      <c r="DA1061" s="32"/>
      <c r="DB1061" s="32"/>
      <c r="DC1061" s="32"/>
      <c r="DD1061" s="32"/>
      <c r="DE1061" s="32"/>
      <c r="DF1061" s="32"/>
      <c r="DG1061" s="32"/>
      <c r="DH1061" s="32"/>
      <c r="DI1061" s="32"/>
      <c r="DJ1061" s="32"/>
      <c r="DK1061" s="32"/>
      <c r="DL1061" s="32"/>
      <c r="DM1061" s="32"/>
      <c r="DN1061" s="32"/>
      <c r="DO1061" s="32"/>
      <c r="DP1061" s="32"/>
      <c r="DQ1061" s="32"/>
      <c r="DR1061" s="32"/>
      <c r="DS1061" s="32"/>
      <c r="DT1061" s="32"/>
      <c r="DU1061" s="32"/>
      <c r="DV1061" s="32"/>
      <c r="DW1061" s="32"/>
      <c r="DX1061" s="32"/>
      <c r="DY1061" s="32"/>
      <c r="DZ1061" s="32"/>
      <c r="EA1061" s="32"/>
      <c r="EB1061" s="32"/>
      <c r="EC1061" s="32"/>
      <c r="ED1061" s="32"/>
      <c r="EE1061" s="32"/>
      <c r="EF1061" s="32"/>
      <c r="EG1061" s="32"/>
      <c r="EH1061" s="32"/>
      <c r="EI1061" s="32"/>
      <c r="EJ1061" s="32"/>
      <c r="EK1061" s="32"/>
      <c r="EL1061" s="32"/>
      <c r="EM1061" s="32"/>
      <c r="EN1061" s="32"/>
      <c r="EO1061" s="32"/>
      <c r="EP1061" s="32"/>
      <c r="EQ1061" s="32"/>
      <c r="ER1061" s="32"/>
      <c r="ES1061" s="32"/>
      <c r="ET1061" s="32"/>
      <c r="EU1061" s="32"/>
      <c r="EV1061" s="32"/>
      <c r="EW1061" s="32"/>
    </row>
    <row r="1062" spans="1:153" s="3" customFormat="1" ht="32.450000000000003" customHeight="1" x14ac:dyDescent="0.2">
      <c r="A1062" s="458" t="s">
        <v>27</v>
      </c>
      <c r="B1062" s="440" t="s">
        <v>26</v>
      </c>
      <c r="C1062" s="440" t="s">
        <v>25</v>
      </c>
      <c r="D1062" s="440" t="s">
        <v>24</v>
      </c>
      <c r="E1062" s="440" t="s">
        <v>23</v>
      </c>
      <c r="F1062" s="461" t="s">
        <v>22</v>
      </c>
      <c r="G1062" s="440" t="s">
        <v>1247</v>
      </c>
      <c r="H1062" s="172" t="s">
        <v>21</v>
      </c>
      <c r="I1062" s="172" t="s">
        <v>20</v>
      </c>
      <c r="J1062" s="172" t="s">
        <v>19</v>
      </c>
      <c r="K1062" s="172" t="s">
        <v>101</v>
      </c>
      <c r="L1062" s="440" t="s">
        <v>18</v>
      </c>
      <c r="M1062" s="442"/>
    </row>
    <row r="1063" spans="1:153" s="3" customFormat="1" ht="30" customHeight="1" thickBot="1" x14ac:dyDescent="0.25">
      <c r="A1063" s="459"/>
      <c r="B1063" s="460"/>
      <c r="C1063" s="460"/>
      <c r="D1063" s="460"/>
      <c r="E1063" s="460"/>
      <c r="F1063" s="462"/>
      <c r="G1063" s="460"/>
      <c r="H1063" s="68" t="s">
        <v>94</v>
      </c>
      <c r="I1063" s="68" t="s">
        <v>1056</v>
      </c>
      <c r="J1063" s="68" t="s">
        <v>96</v>
      </c>
      <c r="K1063" s="68" t="s">
        <v>97</v>
      </c>
      <c r="L1063" s="173" t="s">
        <v>1083</v>
      </c>
      <c r="M1063" s="69" t="s">
        <v>17</v>
      </c>
    </row>
    <row r="1064" spans="1:153" s="12" customFormat="1" ht="25.9" customHeight="1" x14ac:dyDescent="0.25">
      <c r="A1064" s="347" t="s">
        <v>16</v>
      </c>
      <c r="B1064" s="463" t="s">
        <v>15</v>
      </c>
      <c r="C1064" s="464"/>
      <c r="D1064" s="464"/>
      <c r="E1064" s="464"/>
      <c r="F1064" s="465"/>
      <c r="G1064" s="66"/>
      <c r="H1064" s="66"/>
      <c r="I1064" s="66"/>
      <c r="J1064" s="66"/>
      <c r="K1064" s="66"/>
      <c r="L1064" s="66"/>
      <c r="M1064" s="67"/>
      <c r="N1064" s="33"/>
      <c r="O1064" s="33"/>
      <c r="P1064" s="33"/>
      <c r="Q1064" s="33"/>
      <c r="R1064" s="33"/>
      <c r="S1064" s="33"/>
      <c r="T1064" s="33"/>
      <c r="U1064" s="33"/>
      <c r="V1064" s="33"/>
      <c r="W1064" s="33"/>
      <c r="X1064" s="33"/>
      <c r="Y1064" s="33"/>
      <c r="Z1064" s="33"/>
      <c r="AA1064" s="33"/>
      <c r="AB1064" s="33"/>
      <c r="AC1064" s="33"/>
      <c r="AD1064" s="33"/>
      <c r="AE1064" s="33"/>
      <c r="AF1064" s="33"/>
      <c r="AG1064" s="33"/>
      <c r="AH1064" s="33"/>
      <c r="AI1064" s="33"/>
      <c r="AJ1064" s="33"/>
      <c r="AK1064" s="33"/>
      <c r="AL1064" s="33"/>
      <c r="AM1064" s="33"/>
      <c r="AN1064" s="33"/>
      <c r="AO1064" s="33"/>
      <c r="AP1064" s="33"/>
      <c r="AQ1064" s="33"/>
      <c r="AR1064" s="33"/>
      <c r="AS1064" s="33"/>
      <c r="AT1064" s="33"/>
      <c r="AU1064" s="33"/>
      <c r="AV1064" s="33"/>
      <c r="AW1064" s="33"/>
      <c r="AX1064" s="33"/>
      <c r="AY1064" s="33"/>
      <c r="AZ1064" s="33"/>
      <c r="BA1064" s="33"/>
      <c r="BB1064" s="33"/>
      <c r="BC1064" s="33"/>
      <c r="BD1064" s="33"/>
      <c r="BE1064" s="33"/>
      <c r="BF1064" s="33"/>
      <c r="BG1064" s="33"/>
      <c r="BH1064" s="33"/>
      <c r="BI1064" s="33"/>
      <c r="BJ1064" s="33"/>
      <c r="BK1064" s="33"/>
      <c r="BL1064" s="33"/>
      <c r="BM1064" s="33"/>
      <c r="BN1064" s="33"/>
      <c r="BO1064" s="33"/>
      <c r="BP1064" s="33"/>
      <c r="BQ1064" s="33"/>
      <c r="BR1064" s="33"/>
      <c r="BS1064" s="33"/>
      <c r="BT1064" s="33"/>
      <c r="BU1064" s="33"/>
      <c r="BV1064" s="33"/>
      <c r="BW1064" s="33"/>
      <c r="BX1064" s="33"/>
      <c r="BY1064" s="33"/>
      <c r="BZ1064" s="33"/>
      <c r="CA1064" s="33"/>
      <c r="CB1064" s="33"/>
      <c r="CC1064" s="33"/>
      <c r="CD1064" s="33"/>
      <c r="CE1064" s="33"/>
      <c r="CF1064" s="33"/>
      <c r="CG1064" s="33"/>
      <c r="CH1064" s="33"/>
      <c r="CI1064" s="33"/>
      <c r="CJ1064" s="33"/>
      <c r="CK1064" s="33"/>
      <c r="CL1064" s="33"/>
      <c r="CM1064" s="33"/>
      <c r="CN1064" s="33"/>
      <c r="CO1064" s="33"/>
      <c r="CP1064" s="33"/>
      <c r="CQ1064" s="33"/>
      <c r="CR1064" s="33"/>
      <c r="CS1064" s="33"/>
      <c r="CT1064" s="33"/>
      <c r="CU1064" s="33"/>
      <c r="CV1064" s="33"/>
      <c r="CW1064" s="33"/>
      <c r="CX1064" s="33"/>
      <c r="CY1064" s="33"/>
      <c r="CZ1064" s="33"/>
      <c r="DA1064" s="33"/>
      <c r="DB1064" s="33"/>
      <c r="DC1064" s="33"/>
      <c r="DD1064" s="33"/>
      <c r="DE1064" s="33"/>
      <c r="DF1064" s="33"/>
      <c r="DG1064" s="33"/>
      <c r="DH1064" s="33"/>
      <c r="DI1064" s="33"/>
      <c r="DJ1064" s="33"/>
      <c r="DK1064" s="33"/>
      <c r="DL1064" s="33"/>
      <c r="DM1064" s="33"/>
      <c r="DN1064" s="33"/>
      <c r="DO1064" s="33"/>
      <c r="DP1064" s="33"/>
      <c r="DQ1064" s="33"/>
      <c r="DR1064" s="33"/>
      <c r="DS1064" s="33"/>
      <c r="DT1064" s="33"/>
      <c r="DU1064" s="33"/>
      <c r="DV1064" s="33"/>
      <c r="DW1064" s="33"/>
      <c r="DX1064" s="33"/>
      <c r="DY1064" s="33"/>
      <c r="DZ1064" s="33"/>
      <c r="EA1064" s="33"/>
      <c r="EB1064" s="33"/>
      <c r="EC1064" s="33"/>
      <c r="ED1064" s="33"/>
      <c r="EE1064" s="33"/>
      <c r="EF1064" s="33"/>
      <c r="EG1064" s="33"/>
      <c r="EH1064" s="33"/>
      <c r="EI1064" s="33"/>
      <c r="EJ1064" s="33"/>
      <c r="EK1064" s="33"/>
      <c r="EL1064" s="33"/>
      <c r="EM1064" s="33"/>
      <c r="EN1064" s="33"/>
      <c r="EO1064" s="33"/>
      <c r="EP1064" s="33"/>
      <c r="EQ1064" s="33"/>
      <c r="ER1064" s="33"/>
      <c r="ES1064" s="33"/>
      <c r="ET1064" s="33"/>
      <c r="EU1064" s="33"/>
      <c r="EV1064" s="33"/>
      <c r="EW1064" s="33"/>
    </row>
    <row r="1065" spans="1:153" s="11" customFormat="1" ht="23.1" customHeight="1" x14ac:dyDescent="0.25">
      <c r="A1065" s="348" t="s">
        <v>14</v>
      </c>
      <c r="B1065" s="76" t="s">
        <v>13</v>
      </c>
      <c r="C1065" s="76" t="s">
        <v>960</v>
      </c>
      <c r="D1065" s="96" t="s">
        <v>3</v>
      </c>
      <c r="E1065" s="40">
        <v>1</v>
      </c>
      <c r="F1065" s="209">
        <f>'Costuri unitare (2)'!Q35</f>
        <v>41938.200000000012</v>
      </c>
      <c r="G1065" s="40">
        <f>E1065*F1065/1000</f>
        <v>41.938200000000009</v>
      </c>
      <c r="H1065" s="40">
        <f>G1065</f>
        <v>41.938200000000009</v>
      </c>
      <c r="I1065" s="44"/>
      <c r="J1065" s="47"/>
      <c r="K1065" s="47"/>
      <c r="L1065" s="40"/>
      <c r="M1065" s="64">
        <f>H1065</f>
        <v>41.938200000000009</v>
      </c>
      <c r="N1065" s="6"/>
      <c r="O1065" s="6"/>
      <c r="P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  <c r="CK1065" s="6"/>
      <c r="CL1065" s="6"/>
      <c r="CM1065" s="6"/>
      <c r="CN1065" s="6"/>
      <c r="CO1065" s="6"/>
      <c r="CP1065" s="6"/>
      <c r="CQ1065" s="6"/>
      <c r="CR1065" s="6"/>
      <c r="CS1065" s="6"/>
      <c r="CT1065" s="6"/>
      <c r="CU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  <c r="EB1065" s="6"/>
      <c r="EC1065" s="6"/>
      <c r="ED1065" s="6"/>
      <c r="EE1065" s="6"/>
      <c r="EF1065" s="6"/>
      <c r="EG1065" s="6"/>
      <c r="EH1065" s="6"/>
      <c r="EI1065" s="6"/>
      <c r="EJ1065" s="6"/>
      <c r="EK1065" s="6"/>
      <c r="EL1065" s="6"/>
      <c r="EM1065" s="6"/>
      <c r="EN1065" s="6"/>
      <c r="EO1065" s="6"/>
      <c r="EP1065" s="6"/>
      <c r="EQ1065" s="6"/>
      <c r="ER1065" s="6"/>
      <c r="ES1065" s="6"/>
      <c r="ET1065" s="6"/>
      <c r="EU1065" s="6"/>
      <c r="EV1065" s="6"/>
      <c r="EW1065" s="6"/>
    </row>
    <row r="1066" spans="1:153" s="10" customFormat="1" ht="23.1" customHeight="1" x14ac:dyDescent="0.25">
      <c r="A1066" s="348" t="s">
        <v>12</v>
      </c>
      <c r="B1066" s="76" t="s">
        <v>11</v>
      </c>
      <c r="C1066" s="76" t="s">
        <v>990</v>
      </c>
      <c r="D1066" s="9" t="s">
        <v>3</v>
      </c>
      <c r="E1066" s="40">
        <v>1</v>
      </c>
      <c r="F1066" s="210">
        <f>'Costuri unitare (2)'!Q30</f>
        <v>35025.300000000003</v>
      </c>
      <c r="G1066" s="40">
        <f>E1066*F1066/1000</f>
        <v>35.025300000000001</v>
      </c>
      <c r="H1066" s="40">
        <f>G1066</f>
        <v>35.025300000000001</v>
      </c>
      <c r="I1066" s="40"/>
      <c r="J1066" s="44"/>
      <c r="K1066" s="44"/>
      <c r="L1066" s="40"/>
      <c r="M1066" s="64">
        <f t="shared" ref="M1066:M1069" si="92">H1066</f>
        <v>35.025300000000001</v>
      </c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  <c r="CK1066" s="6"/>
      <c r="CL1066" s="6"/>
      <c r="CM1066" s="6"/>
      <c r="CN1066" s="6"/>
      <c r="CO1066" s="6"/>
      <c r="CP1066" s="6"/>
      <c r="CQ1066" s="6"/>
      <c r="CR1066" s="6"/>
      <c r="CS1066" s="6"/>
      <c r="CT1066" s="6"/>
      <c r="CU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  <c r="EB1066" s="6"/>
      <c r="EC1066" s="6"/>
      <c r="ED1066" s="6"/>
      <c r="EE1066" s="6"/>
      <c r="EF1066" s="6"/>
      <c r="EG1066" s="6"/>
      <c r="EH1066" s="6"/>
      <c r="EI1066" s="6"/>
      <c r="EJ1066" s="6"/>
      <c r="EK1066" s="6"/>
      <c r="EL1066" s="6"/>
      <c r="EM1066" s="6"/>
      <c r="EN1066" s="6"/>
      <c r="EO1066" s="6"/>
      <c r="EP1066" s="6"/>
      <c r="EQ1066" s="6"/>
      <c r="ER1066" s="6"/>
      <c r="ES1066" s="6"/>
      <c r="ET1066" s="6"/>
      <c r="EU1066" s="6"/>
      <c r="EV1066" s="6"/>
      <c r="EW1066" s="6"/>
    </row>
    <row r="1067" spans="1:153" s="10" customFormat="1" ht="23.1" customHeight="1" x14ac:dyDescent="0.25">
      <c r="A1067" s="348" t="s">
        <v>10</v>
      </c>
      <c r="B1067" s="76" t="s">
        <v>9</v>
      </c>
      <c r="C1067" s="76"/>
      <c r="D1067" s="7"/>
      <c r="E1067" s="44"/>
      <c r="F1067" s="208"/>
      <c r="G1067" s="44"/>
      <c r="H1067" s="44"/>
      <c r="I1067" s="44"/>
      <c r="J1067" s="44"/>
      <c r="K1067" s="44"/>
      <c r="L1067" s="40"/>
      <c r="M1067" s="64"/>
      <c r="N1067" s="6"/>
      <c r="O1067" s="6"/>
      <c r="P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  <c r="CK1067" s="6"/>
      <c r="CL1067" s="6"/>
      <c r="CM1067" s="6"/>
      <c r="CN1067" s="6"/>
      <c r="CO1067" s="6"/>
      <c r="CP1067" s="6"/>
      <c r="CQ1067" s="6"/>
      <c r="CR1067" s="6"/>
      <c r="CS1067" s="6"/>
      <c r="CT1067" s="6"/>
      <c r="CU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  <c r="EB1067" s="6"/>
      <c r="EC1067" s="6"/>
      <c r="ED1067" s="6"/>
      <c r="EE1067" s="6"/>
      <c r="EF1067" s="6"/>
      <c r="EG1067" s="6"/>
      <c r="EH1067" s="6"/>
      <c r="EI1067" s="6"/>
      <c r="EJ1067" s="6"/>
      <c r="EK1067" s="6"/>
      <c r="EL1067" s="6"/>
      <c r="EM1067" s="6"/>
      <c r="EN1067" s="6"/>
      <c r="EO1067" s="6"/>
      <c r="EP1067" s="6"/>
      <c r="EQ1067" s="6"/>
      <c r="ER1067" s="6"/>
      <c r="ES1067" s="6"/>
      <c r="ET1067" s="6"/>
      <c r="EU1067" s="6"/>
      <c r="EV1067" s="6"/>
      <c r="EW1067" s="6"/>
    </row>
    <row r="1068" spans="1:153" s="10" customFormat="1" ht="23.1" customHeight="1" x14ac:dyDescent="0.25">
      <c r="A1068" s="348" t="s">
        <v>8</v>
      </c>
      <c r="B1068" s="76" t="s">
        <v>4</v>
      </c>
      <c r="C1068" s="76" t="s">
        <v>986</v>
      </c>
      <c r="D1068" s="9" t="s">
        <v>3</v>
      </c>
      <c r="E1068" s="40">
        <v>1</v>
      </c>
      <c r="F1068" s="209">
        <f>'Costuri unitare (2)'!Q28</f>
        <v>33182.1</v>
      </c>
      <c r="G1068" s="40">
        <f>E1068*F1068/1000</f>
        <v>33.182099999999998</v>
      </c>
      <c r="H1068" s="40">
        <f>G1068</f>
        <v>33.182099999999998</v>
      </c>
      <c r="I1068" s="44"/>
      <c r="J1068" s="44"/>
      <c r="K1068" s="44"/>
      <c r="L1068" s="40"/>
      <c r="M1068" s="64">
        <f t="shared" si="92"/>
        <v>33.182099999999998</v>
      </c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  <c r="CK1068" s="6"/>
      <c r="CL1068" s="6"/>
      <c r="CM1068" s="6"/>
      <c r="CN1068" s="6"/>
      <c r="CO1068" s="6"/>
      <c r="CP1068" s="6"/>
      <c r="CQ1068" s="6"/>
      <c r="CR1068" s="6"/>
      <c r="CS1068" s="6"/>
      <c r="CT1068" s="6"/>
      <c r="CU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  <c r="EB1068" s="6"/>
      <c r="EC1068" s="6"/>
      <c r="ED1068" s="6"/>
      <c r="EE1068" s="6"/>
      <c r="EF1068" s="6"/>
      <c r="EG1068" s="6"/>
      <c r="EH1068" s="6"/>
      <c r="EI1068" s="6"/>
      <c r="EJ1068" s="6"/>
      <c r="EK1068" s="6"/>
      <c r="EL1068" s="6"/>
      <c r="EM1068" s="6"/>
      <c r="EN1068" s="6"/>
      <c r="EO1068" s="6"/>
      <c r="EP1068" s="6"/>
      <c r="EQ1068" s="6"/>
      <c r="ER1068" s="6"/>
      <c r="ES1068" s="6"/>
      <c r="ET1068" s="6"/>
      <c r="EU1068" s="6"/>
      <c r="EV1068" s="6"/>
      <c r="EW1068" s="6"/>
    </row>
    <row r="1069" spans="1:153" s="13" customFormat="1" ht="19.5" customHeight="1" x14ac:dyDescent="0.25">
      <c r="A1069" s="348" t="s">
        <v>7</v>
      </c>
      <c r="B1069" s="179" t="s">
        <v>6</v>
      </c>
      <c r="C1069" s="76" t="s">
        <v>964</v>
      </c>
      <c r="D1069" s="9" t="s">
        <v>2</v>
      </c>
      <c r="E1069" s="40">
        <v>7000</v>
      </c>
      <c r="F1069" s="210">
        <f>'Costuri unitare (2)'!Q25</f>
        <v>181.09740000000002</v>
      </c>
      <c r="G1069" s="40">
        <f>E1069*F1069/1000</f>
        <v>1267.6818000000001</v>
      </c>
      <c r="H1069" s="40">
        <f>G1069</f>
        <v>1267.6818000000001</v>
      </c>
      <c r="I1069" s="40"/>
      <c r="J1069" s="44"/>
      <c r="K1069" s="44"/>
      <c r="L1069" s="40"/>
      <c r="M1069" s="64">
        <f t="shared" si="92"/>
        <v>1267.6818000000001</v>
      </c>
      <c r="N1069" s="6"/>
      <c r="O1069" s="6"/>
      <c r="P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  <c r="CK1069" s="6"/>
      <c r="CL1069" s="6"/>
      <c r="CM1069" s="6"/>
      <c r="CN1069" s="6"/>
      <c r="CO1069" s="6"/>
      <c r="CP1069" s="6"/>
      <c r="CQ1069" s="6"/>
      <c r="CR1069" s="6"/>
      <c r="CS1069" s="6"/>
      <c r="CT1069" s="6"/>
      <c r="CU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  <c r="EB1069" s="6"/>
      <c r="EC1069" s="6"/>
      <c r="ED1069" s="6"/>
      <c r="EE1069" s="6"/>
      <c r="EF1069" s="6"/>
      <c r="EG1069" s="6"/>
      <c r="EH1069" s="6"/>
      <c r="EI1069" s="6"/>
      <c r="EJ1069" s="6"/>
      <c r="EK1069" s="6"/>
      <c r="EL1069" s="6"/>
      <c r="EM1069" s="6"/>
      <c r="EN1069" s="6"/>
      <c r="EO1069" s="6"/>
      <c r="EP1069" s="6"/>
      <c r="EQ1069" s="6"/>
      <c r="ER1069" s="6"/>
      <c r="ES1069" s="6"/>
      <c r="ET1069" s="6"/>
      <c r="EU1069" s="6"/>
      <c r="EV1069" s="6"/>
      <c r="EW1069" s="6"/>
    </row>
    <row r="1070" spans="1:153" s="6" customFormat="1" ht="18" customHeight="1" x14ac:dyDescent="0.25">
      <c r="A1070" s="355" t="s">
        <v>30</v>
      </c>
      <c r="B1070" s="81" t="s">
        <v>5</v>
      </c>
      <c r="C1070" s="76"/>
      <c r="D1070" s="9"/>
      <c r="E1070" s="40"/>
      <c r="F1070" s="210"/>
      <c r="G1070" s="40"/>
      <c r="H1070" s="40"/>
      <c r="I1070" s="40"/>
      <c r="J1070" s="40"/>
      <c r="K1070" s="40"/>
      <c r="L1070" s="40"/>
      <c r="M1070" s="64"/>
    </row>
    <row r="1071" spans="1:153" ht="12" customHeight="1" thickBot="1" x14ac:dyDescent="0.25">
      <c r="A1071" s="349"/>
      <c r="B1071" s="82"/>
      <c r="C1071" s="82"/>
      <c r="D1071" s="83"/>
      <c r="E1071" s="83"/>
      <c r="F1071" s="215"/>
      <c r="G1071" s="84"/>
      <c r="H1071" s="84"/>
      <c r="I1071" s="84"/>
      <c r="J1071" s="44"/>
      <c r="K1071" s="48"/>
      <c r="L1071" s="48"/>
      <c r="M1071" s="65"/>
    </row>
    <row r="1072" spans="1:153" s="5" customFormat="1" ht="25.9" customHeight="1" thickBot="1" x14ac:dyDescent="0.25">
      <c r="A1072" s="350" t="s">
        <v>1</v>
      </c>
      <c r="B1072" s="451" t="s">
        <v>0</v>
      </c>
      <c r="C1072" s="451"/>
      <c r="D1072" s="451"/>
      <c r="E1072" s="71"/>
      <c r="F1072" s="212"/>
      <c r="G1072" s="61">
        <f>SUM(G1065:G1070)</f>
        <v>1377.8274000000001</v>
      </c>
      <c r="H1072" s="61">
        <f t="shared" ref="H1072:M1072" si="93">SUM(H1065:H1070)</f>
        <v>1377.8274000000001</v>
      </c>
      <c r="I1072" s="61">
        <f t="shared" si="93"/>
        <v>0</v>
      </c>
      <c r="J1072" s="61">
        <f t="shared" si="93"/>
        <v>0</v>
      </c>
      <c r="K1072" s="61">
        <f t="shared" si="93"/>
        <v>0</v>
      </c>
      <c r="L1072" s="61">
        <f t="shared" si="93"/>
        <v>0</v>
      </c>
      <c r="M1072" s="61">
        <f t="shared" si="93"/>
        <v>1377.8274000000001</v>
      </c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</row>
    <row r="1073" spans="1:153" s="22" customFormat="1" ht="18" customHeight="1" x14ac:dyDescent="0.2">
      <c r="A1073" s="489"/>
      <c r="B1073" s="489"/>
      <c r="C1073" s="489"/>
      <c r="D1073" s="489"/>
      <c r="E1073" s="489"/>
      <c r="F1073" s="489"/>
      <c r="G1073" s="489"/>
      <c r="H1073" s="489"/>
      <c r="I1073" s="86"/>
      <c r="J1073" s="86"/>
      <c r="K1073" s="86"/>
      <c r="L1073" s="86"/>
      <c r="M1073" s="86"/>
      <c r="N1073" s="31"/>
      <c r="O1073" s="31"/>
      <c r="P1073" s="31"/>
      <c r="Q1073" s="31"/>
      <c r="R1073" s="31"/>
      <c r="S1073" s="31"/>
      <c r="T1073" s="31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F1073" s="31"/>
      <c r="AG1073" s="31"/>
      <c r="AH1073" s="31"/>
      <c r="AI1073" s="31"/>
      <c r="AJ1073" s="31"/>
      <c r="AK1073" s="31"/>
      <c r="AL1073" s="31"/>
      <c r="AM1073" s="31"/>
      <c r="AN1073" s="31"/>
      <c r="AO1073" s="31"/>
      <c r="AP1073" s="31"/>
      <c r="AQ1073" s="31"/>
      <c r="AR1073" s="31"/>
      <c r="AS1073" s="31"/>
      <c r="AT1073" s="31"/>
      <c r="AU1073" s="31"/>
      <c r="AV1073" s="31"/>
      <c r="AW1073" s="31"/>
      <c r="AX1073" s="31"/>
      <c r="AY1073" s="31"/>
      <c r="AZ1073" s="31"/>
      <c r="BA1073" s="31"/>
      <c r="BB1073" s="31"/>
      <c r="BC1073" s="31"/>
      <c r="BD1073" s="31"/>
      <c r="BE1073" s="31"/>
      <c r="BF1073" s="31"/>
      <c r="BG1073" s="31"/>
      <c r="BH1073" s="31"/>
      <c r="BI1073" s="31"/>
      <c r="BJ1073" s="31"/>
      <c r="BK1073" s="31"/>
      <c r="BL1073" s="31"/>
      <c r="BM1073" s="31"/>
      <c r="BN1073" s="31"/>
      <c r="BO1073" s="31"/>
      <c r="BP1073" s="31"/>
      <c r="BQ1073" s="31"/>
      <c r="BR1073" s="31"/>
      <c r="BS1073" s="31"/>
      <c r="BT1073" s="31"/>
      <c r="BU1073" s="31"/>
      <c r="BV1073" s="31"/>
      <c r="BW1073" s="31"/>
      <c r="BX1073" s="31"/>
      <c r="BY1073" s="31"/>
      <c r="BZ1073" s="31"/>
      <c r="CA1073" s="31"/>
      <c r="CB1073" s="31"/>
      <c r="CC1073" s="31"/>
      <c r="CD1073" s="31"/>
      <c r="CE1073" s="31"/>
      <c r="CF1073" s="31"/>
      <c r="CG1073" s="31"/>
      <c r="CH1073" s="31"/>
      <c r="CI1073" s="31"/>
      <c r="CJ1073" s="31"/>
      <c r="CK1073" s="31"/>
      <c r="CL1073" s="31"/>
      <c r="CM1073" s="31"/>
      <c r="CN1073" s="31"/>
      <c r="CO1073" s="31"/>
      <c r="CP1073" s="31"/>
      <c r="CQ1073" s="31"/>
      <c r="CR1073" s="31"/>
      <c r="CS1073" s="31"/>
      <c r="CT1073" s="31"/>
      <c r="CU1073" s="31"/>
      <c r="CV1073" s="31"/>
      <c r="CW1073" s="31"/>
      <c r="CX1073" s="31"/>
      <c r="CY1073" s="31"/>
      <c r="CZ1073" s="31"/>
      <c r="DA1073" s="31"/>
      <c r="DB1073" s="31"/>
      <c r="DC1073" s="31"/>
      <c r="DD1073" s="31"/>
      <c r="DE1073" s="31"/>
      <c r="DF1073" s="31"/>
      <c r="DG1073" s="31"/>
      <c r="DH1073" s="31"/>
      <c r="DI1073" s="31"/>
      <c r="DJ1073" s="31"/>
      <c r="DK1073" s="31"/>
      <c r="DL1073" s="31"/>
      <c r="DM1073" s="31"/>
      <c r="DN1073" s="31"/>
      <c r="DO1073" s="31"/>
      <c r="DP1073" s="31"/>
      <c r="DQ1073" s="31"/>
      <c r="DR1073" s="31"/>
      <c r="DS1073" s="31"/>
      <c r="DT1073" s="31"/>
      <c r="DU1073" s="31"/>
      <c r="DV1073" s="31"/>
      <c r="DW1073" s="31"/>
      <c r="DX1073" s="31"/>
      <c r="DY1073" s="31"/>
      <c r="DZ1073" s="31"/>
      <c r="EA1073" s="31"/>
      <c r="EB1073" s="31"/>
      <c r="EC1073" s="31"/>
      <c r="ED1073" s="31"/>
      <c r="EE1073" s="31"/>
      <c r="EF1073" s="31"/>
      <c r="EG1073" s="31"/>
      <c r="EH1073" s="31"/>
      <c r="EI1073" s="31"/>
      <c r="EJ1073" s="31"/>
      <c r="EK1073" s="31"/>
      <c r="EL1073" s="31"/>
      <c r="EM1073" s="31"/>
      <c r="EN1073" s="31"/>
      <c r="EO1073" s="31"/>
      <c r="EP1073" s="31"/>
      <c r="EQ1073" s="31"/>
      <c r="ER1073" s="31"/>
      <c r="ES1073" s="31"/>
      <c r="ET1073" s="31"/>
      <c r="EU1073" s="31"/>
      <c r="EV1073" s="31"/>
      <c r="EW1073" s="31"/>
    </row>
    <row r="1074" spans="1:153" ht="18.75" thickBot="1" x14ac:dyDescent="0.25">
      <c r="A1074" s="346" t="str">
        <f>A19</f>
        <v>Costuri investitionale unitare pentru etapa 2014-2023</v>
      </c>
      <c r="F1074" s="52"/>
      <c r="L1074" s="1"/>
      <c r="M1074" s="1"/>
    </row>
    <row r="1075" spans="1:153" ht="40.5" customHeight="1" thickBot="1" x14ac:dyDescent="0.25">
      <c r="A1075" s="466" t="s">
        <v>1118</v>
      </c>
      <c r="B1075" s="263" t="s">
        <v>1119</v>
      </c>
      <c r="C1075" s="263" t="s">
        <v>1249</v>
      </c>
      <c r="D1075" s="468" t="s">
        <v>1120</v>
      </c>
      <c r="E1075" s="469"/>
      <c r="F1075" s="470" t="s">
        <v>1250</v>
      </c>
      <c r="G1075" s="470"/>
      <c r="H1075" s="471" t="s">
        <v>1251</v>
      </c>
      <c r="I1075" s="471"/>
      <c r="L1075" s="275" t="s">
        <v>1252</v>
      </c>
      <c r="N1075" s="27"/>
    </row>
    <row r="1076" spans="1:153" ht="16.5" thickBot="1" x14ac:dyDescent="0.25">
      <c r="A1076" s="467"/>
      <c r="B1076" s="265">
        <v>763</v>
      </c>
      <c r="C1076" s="266">
        <v>0</v>
      </c>
      <c r="D1076" s="472">
        <v>763</v>
      </c>
      <c r="E1076" s="473"/>
      <c r="F1076" s="482">
        <v>0</v>
      </c>
      <c r="G1076" s="482"/>
      <c r="H1076" s="483">
        <f>F1076+C1076</f>
        <v>0</v>
      </c>
      <c r="I1076" s="483"/>
      <c r="L1076" s="268">
        <f>H1076*$O$2</f>
        <v>0</v>
      </c>
      <c r="N1076" s="27"/>
    </row>
    <row r="1077" spans="1:153" s="22" customFormat="1" ht="10.15" customHeight="1" thickBot="1" x14ac:dyDescent="0.3">
      <c r="A1077" s="346"/>
      <c r="B1077" s="171"/>
      <c r="C1077" s="171"/>
      <c r="E1077" s="55"/>
      <c r="F1077" s="206"/>
      <c r="G1077" s="41"/>
      <c r="H1077" s="41"/>
      <c r="I1077" s="41"/>
      <c r="J1077" s="41"/>
      <c r="K1077" s="41"/>
      <c r="L1077" s="41"/>
      <c r="M1077" s="41"/>
      <c r="N1077" s="31"/>
      <c r="O1077" s="31"/>
      <c r="P1077" s="31"/>
      <c r="Q1077" s="31"/>
      <c r="R1077" s="31"/>
      <c r="S1077" s="31"/>
      <c r="T1077" s="31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F1077" s="31"/>
      <c r="AG1077" s="31"/>
      <c r="AH1077" s="31"/>
      <c r="AI1077" s="31"/>
      <c r="AJ1077" s="31"/>
      <c r="AK1077" s="31"/>
      <c r="AL1077" s="31"/>
      <c r="AM1077" s="31"/>
      <c r="AN1077" s="31"/>
      <c r="AO1077" s="31"/>
      <c r="AP1077" s="31"/>
      <c r="AQ1077" s="31"/>
      <c r="AR1077" s="31"/>
      <c r="AS1077" s="31"/>
      <c r="AT1077" s="31"/>
      <c r="AU1077" s="31"/>
      <c r="AV1077" s="31"/>
      <c r="AW1077" s="31"/>
      <c r="AX1077" s="31"/>
      <c r="AY1077" s="31"/>
      <c r="AZ1077" s="31"/>
      <c r="BA1077" s="31"/>
      <c r="BB1077" s="31"/>
      <c r="BC1077" s="31"/>
      <c r="BD1077" s="31"/>
      <c r="BE1077" s="31"/>
      <c r="BF1077" s="31"/>
      <c r="BG1077" s="31"/>
      <c r="BH1077" s="31"/>
      <c r="BI1077" s="31"/>
      <c r="BJ1077" s="31"/>
      <c r="BK1077" s="31"/>
      <c r="BL1077" s="31"/>
      <c r="BM1077" s="31"/>
      <c r="BN1077" s="31"/>
      <c r="BO1077" s="31"/>
      <c r="BP1077" s="31"/>
      <c r="BQ1077" s="31"/>
      <c r="BR1077" s="31"/>
      <c r="BS1077" s="31"/>
      <c r="BT1077" s="31"/>
      <c r="BU1077" s="31"/>
      <c r="BV1077" s="31"/>
      <c r="BW1077" s="31"/>
      <c r="BX1077" s="31"/>
      <c r="BY1077" s="31"/>
      <c r="BZ1077" s="31"/>
      <c r="CA1077" s="31"/>
      <c r="CB1077" s="31"/>
      <c r="CC1077" s="31"/>
      <c r="CD1077" s="31"/>
      <c r="CE1077" s="31"/>
      <c r="CF1077" s="31"/>
      <c r="CG1077" s="31"/>
      <c r="CH1077" s="31"/>
      <c r="CI1077" s="31"/>
      <c r="CJ1077" s="31"/>
      <c r="CK1077" s="31"/>
      <c r="CL1077" s="31"/>
      <c r="CM1077" s="31"/>
      <c r="CN1077" s="31"/>
      <c r="CO1077" s="31"/>
      <c r="CP1077" s="31"/>
      <c r="CQ1077" s="31"/>
      <c r="CR1077" s="31"/>
      <c r="CS1077" s="31"/>
      <c r="CT1077" s="31"/>
      <c r="CU1077" s="31"/>
      <c r="CV1077" s="31"/>
      <c r="CW1077" s="31"/>
      <c r="CX1077" s="31"/>
      <c r="CY1077" s="31"/>
      <c r="CZ1077" s="31"/>
      <c r="DA1077" s="31"/>
      <c r="DB1077" s="31"/>
      <c r="DC1077" s="31"/>
      <c r="DD1077" s="31"/>
      <c r="DE1077" s="31"/>
      <c r="DF1077" s="31"/>
      <c r="DG1077" s="31"/>
      <c r="DH1077" s="31"/>
      <c r="DI1077" s="31"/>
      <c r="DJ1077" s="31"/>
      <c r="DK1077" s="31"/>
      <c r="DL1077" s="31"/>
      <c r="DM1077" s="31"/>
      <c r="DN1077" s="31"/>
      <c r="DO1077" s="31"/>
      <c r="DP1077" s="31"/>
      <c r="DQ1077" s="31"/>
      <c r="DR1077" s="31"/>
      <c r="DS1077" s="31"/>
      <c r="DT1077" s="31"/>
      <c r="DU1077" s="31"/>
      <c r="DV1077" s="31"/>
      <c r="DW1077" s="31"/>
      <c r="DX1077" s="31"/>
      <c r="DY1077" s="31"/>
      <c r="DZ1077" s="31"/>
      <c r="EA1077" s="31"/>
      <c r="EB1077" s="31"/>
      <c r="EC1077" s="31"/>
      <c r="ED1077" s="31"/>
      <c r="EE1077" s="31"/>
      <c r="EF1077" s="31"/>
      <c r="EG1077" s="31"/>
      <c r="EH1077" s="31"/>
      <c r="EI1077" s="31"/>
      <c r="EJ1077" s="31"/>
      <c r="EK1077" s="31"/>
      <c r="EL1077" s="31"/>
      <c r="EM1077" s="31"/>
      <c r="EN1077" s="31"/>
      <c r="EO1077" s="31"/>
      <c r="EP1077" s="31"/>
      <c r="EQ1077" s="31"/>
      <c r="ER1077" s="31"/>
      <c r="ES1077" s="31"/>
      <c r="ET1077" s="31"/>
      <c r="EU1077" s="31"/>
      <c r="EV1077" s="31"/>
      <c r="EW1077" s="31"/>
    </row>
    <row r="1078" spans="1:153" s="22" customFormat="1" ht="25.9" customHeight="1" thickBot="1" x14ac:dyDescent="0.3">
      <c r="A1078" s="346" t="s">
        <v>29</v>
      </c>
      <c r="B1078" s="171"/>
      <c r="C1078" s="171"/>
      <c r="D1078" s="452" t="s">
        <v>104</v>
      </c>
      <c r="E1078" s="453"/>
      <c r="F1078" s="453"/>
      <c r="G1078" s="454"/>
      <c r="H1078" s="41"/>
      <c r="I1078" s="41"/>
      <c r="J1078" s="41"/>
      <c r="K1078" s="41"/>
      <c r="L1078" s="41"/>
      <c r="M1078" s="41"/>
      <c r="N1078" s="31"/>
      <c r="O1078" s="31"/>
      <c r="P1078" s="31"/>
      <c r="Q1078" s="31"/>
      <c r="R1078" s="31"/>
      <c r="S1078" s="31"/>
      <c r="T1078" s="31"/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F1078" s="31"/>
      <c r="AG1078" s="31"/>
      <c r="AH1078" s="31"/>
      <c r="AI1078" s="31"/>
      <c r="AJ1078" s="31"/>
      <c r="AK1078" s="31"/>
      <c r="AL1078" s="31"/>
      <c r="AM1078" s="31"/>
      <c r="AN1078" s="31"/>
      <c r="AO1078" s="31"/>
      <c r="AP1078" s="31"/>
      <c r="AQ1078" s="31"/>
      <c r="AR1078" s="31"/>
      <c r="AS1078" s="31"/>
      <c r="AT1078" s="31"/>
      <c r="AU1078" s="31"/>
      <c r="AV1078" s="31"/>
      <c r="AW1078" s="31"/>
      <c r="AX1078" s="31"/>
      <c r="AY1078" s="31"/>
      <c r="AZ1078" s="31"/>
      <c r="BA1078" s="31"/>
      <c r="BB1078" s="31"/>
      <c r="BC1078" s="31"/>
      <c r="BD1078" s="31"/>
      <c r="BE1078" s="31"/>
      <c r="BF1078" s="31"/>
      <c r="BG1078" s="31"/>
      <c r="BH1078" s="31"/>
      <c r="BI1078" s="31"/>
      <c r="BJ1078" s="31"/>
      <c r="BK1078" s="31"/>
      <c r="BL1078" s="31"/>
      <c r="BM1078" s="31"/>
      <c r="BN1078" s="31"/>
      <c r="BO1078" s="31"/>
      <c r="BP1078" s="31"/>
      <c r="BQ1078" s="31"/>
      <c r="BR1078" s="31"/>
      <c r="BS1078" s="31"/>
      <c r="BT1078" s="31"/>
      <c r="BU1078" s="31"/>
      <c r="BV1078" s="31"/>
      <c r="BW1078" s="31"/>
      <c r="BX1078" s="31"/>
      <c r="BY1078" s="31"/>
      <c r="BZ1078" s="31"/>
      <c r="CA1078" s="31"/>
      <c r="CB1078" s="31"/>
      <c r="CC1078" s="31"/>
      <c r="CD1078" s="31"/>
      <c r="CE1078" s="31"/>
      <c r="CF1078" s="31"/>
      <c r="CG1078" s="31"/>
      <c r="CH1078" s="31"/>
      <c r="CI1078" s="31"/>
      <c r="CJ1078" s="31"/>
      <c r="CK1078" s="31"/>
      <c r="CL1078" s="31"/>
      <c r="CM1078" s="31"/>
      <c r="CN1078" s="31"/>
      <c r="CO1078" s="31"/>
      <c r="CP1078" s="31"/>
      <c r="CQ1078" s="31"/>
      <c r="CR1078" s="31"/>
      <c r="CS1078" s="31"/>
      <c r="CT1078" s="31"/>
      <c r="CU1078" s="31"/>
      <c r="CV1078" s="31"/>
      <c r="CW1078" s="31"/>
      <c r="CX1078" s="31"/>
      <c r="CY1078" s="31"/>
      <c r="CZ1078" s="31"/>
      <c r="DA1078" s="31"/>
      <c r="DB1078" s="31"/>
      <c r="DC1078" s="31"/>
      <c r="DD1078" s="31"/>
      <c r="DE1078" s="31"/>
      <c r="DF1078" s="31"/>
      <c r="DG1078" s="31"/>
      <c r="DH1078" s="31"/>
      <c r="DI1078" s="31"/>
      <c r="DJ1078" s="31"/>
      <c r="DK1078" s="31"/>
      <c r="DL1078" s="31"/>
      <c r="DM1078" s="31"/>
      <c r="DN1078" s="31"/>
      <c r="DO1078" s="31"/>
      <c r="DP1078" s="31"/>
      <c r="DQ1078" s="31"/>
      <c r="DR1078" s="31"/>
      <c r="DS1078" s="31"/>
      <c r="DT1078" s="31"/>
      <c r="DU1078" s="31"/>
      <c r="DV1078" s="31"/>
      <c r="DW1078" s="31"/>
      <c r="DX1078" s="31"/>
      <c r="DY1078" s="31"/>
      <c r="DZ1078" s="31"/>
      <c r="EA1078" s="31"/>
      <c r="EB1078" s="31"/>
      <c r="EC1078" s="31"/>
      <c r="ED1078" s="31"/>
      <c r="EE1078" s="31"/>
      <c r="EF1078" s="31"/>
      <c r="EG1078" s="31"/>
      <c r="EH1078" s="31"/>
      <c r="EI1078" s="31"/>
      <c r="EJ1078" s="31"/>
      <c r="EK1078" s="31"/>
      <c r="EL1078" s="31"/>
      <c r="EM1078" s="31"/>
      <c r="EN1078" s="31"/>
      <c r="EO1078" s="31"/>
      <c r="EP1078" s="31"/>
      <c r="EQ1078" s="31"/>
      <c r="ER1078" s="31"/>
      <c r="ES1078" s="31"/>
      <c r="ET1078" s="31"/>
      <c r="EU1078" s="31"/>
      <c r="EV1078" s="31"/>
      <c r="EW1078" s="31"/>
    </row>
    <row r="1079" spans="1:153" s="14" customFormat="1" ht="13.5" thickBot="1" x14ac:dyDescent="0.25">
      <c r="A1079" s="352"/>
      <c r="B1079" s="18"/>
      <c r="C1079" s="18"/>
      <c r="E1079" s="37"/>
      <c r="F1079" s="213"/>
      <c r="G1079" s="43"/>
      <c r="H1079" s="43"/>
      <c r="I1079" s="43"/>
      <c r="J1079" s="43"/>
      <c r="K1079" s="43"/>
      <c r="L1079" s="43"/>
      <c r="M1079" s="43"/>
      <c r="N1079" s="32"/>
      <c r="O1079" s="32"/>
      <c r="P1079" s="32"/>
      <c r="Q1079" s="32"/>
      <c r="R1079" s="32"/>
      <c r="S1079" s="32"/>
      <c r="T1079" s="32"/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F1079" s="32"/>
      <c r="AG1079" s="32"/>
      <c r="AH1079" s="32"/>
      <c r="AI1079" s="32"/>
      <c r="AJ1079" s="32"/>
      <c r="AK1079" s="32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32"/>
      <c r="BB1079" s="32"/>
      <c r="BC1079" s="32"/>
      <c r="BD1079" s="32"/>
      <c r="BE1079" s="32"/>
      <c r="BF1079" s="32"/>
      <c r="BG1079" s="32"/>
      <c r="BH1079" s="32"/>
      <c r="BI1079" s="32"/>
      <c r="BJ1079" s="32"/>
      <c r="BK1079" s="32"/>
      <c r="BL1079" s="32"/>
      <c r="BM1079" s="32"/>
      <c r="BN1079" s="32"/>
      <c r="BO1079" s="32"/>
      <c r="BP1079" s="32"/>
      <c r="BQ1079" s="32"/>
      <c r="BR1079" s="32"/>
      <c r="BS1079" s="32"/>
      <c r="BT1079" s="32"/>
      <c r="BU1079" s="32"/>
      <c r="BV1079" s="32"/>
      <c r="BW1079" s="32"/>
      <c r="BX1079" s="32"/>
      <c r="BY1079" s="32"/>
      <c r="BZ1079" s="32"/>
      <c r="CA1079" s="32"/>
      <c r="CB1079" s="32"/>
      <c r="CC1079" s="32"/>
      <c r="CD1079" s="32"/>
      <c r="CE1079" s="32"/>
      <c r="CF1079" s="32"/>
      <c r="CG1079" s="32"/>
      <c r="CH1079" s="32"/>
      <c r="CI1079" s="32"/>
      <c r="CJ1079" s="32"/>
      <c r="CK1079" s="32"/>
      <c r="CL1079" s="32"/>
      <c r="CM1079" s="32"/>
      <c r="CN1079" s="32"/>
      <c r="CO1079" s="32"/>
      <c r="CP1079" s="32"/>
      <c r="CQ1079" s="32"/>
      <c r="CR1079" s="32"/>
      <c r="CS1079" s="32"/>
      <c r="CT1079" s="32"/>
      <c r="CU1079" s="32"/>
      <c r="CV1079" s="32"/>
      <c r="CW1079" s="32"/>
      <c r="CX1079" s="32"/>
      <c r="CY1079" s="32"/>
      <c r="CZ1079" s="32"/>
      <c r="DA1079" s="32"/>
      <c r="DB1079" s="32"/>
      <c r="DC1079" s="32"/>
      <c r="DD1079" s="32"/>
      <c r="DE1079" s="32"/>
      <c r="DF1079" s="32"/>
      <c r="DG1079" s="32"/>
      <c r="DH1079" s="32"/>
      <c r="DI1079" s="32"/>
      <c r="DJ1079" s="32"/>
      <c r="DK1079" s="32"/>
      <c r="DL1079" s="32"/>
      <c r="DM1079" s="32"/>
      <c r="DN1079" s="32"/>
      <c r="DO1079" s="32"/>
      <c r="DP1079" s="32"/>
      <c r="DQ1079" s="32"/>
      <c r="DR1079" s="32"/>
      <c r="DS1079" s="32"/>
      <c r="DT1079" s="32"/>
      <c r="DU1079" s="32"/>
      <c r="DV1079" s="32"/>
      <c r="DW1079" s="32"/>
      <c r="DX1079" s="32"/>
      <c r="DY1079" s="32"/>
      <c r="DZ1079" s="32"/>
      <c r="EA1079" s="32"/>
      <c r="EB1079" s="32"/>
      <c r="EC1079" s="32"/>
      <c r="ED1079" s="32"/>
      <c r="EE1079" s="32"/>
      <c r="EF1079" s="32"/>
      <c r="EG1079" s="32"/>
      <c r="EH1079" s="32"/>
      <c r="EI1079" s="32"/>
      <c r="EJ1079" s="32"/>
      <c r="EK1079" s="32"/>
      <c r="EL1079" s="32"/>
      <c r="EM1079" s="32"/>
      <c r="EN1079" s="32"/>
      <c r="EO1079" s="32"/>
      <c r="EP1079" s="32"/>
      <c r="EQ1079" s="32"/>
      <c r="ER1079" s="32"/>
      <c r="ES1079" s="32"/>
      <c r="ET1079" s="32"/>
      <c r="EU1079" s="32"/>
      <c r="EV1079" s="32"/>
      <c r="EW1079" s="32"/>
    </row>
    <row r="1080" spans="1:153" s="22" customFormat="1" ht="40.5" customHeight="1" thickBot="1" x14ac:dyDescent="0.3">
      <c r="A1080" s="346" t="s">
        <v>102</v>
      </c>
      <c r="B1080" s="171"/>
      <c r="C1080" s="139"/>
      <c r="D1080" s="455" t="s">
        <v>133</v>
      </c>
      <c r="E1080" s="456"/>
      <c r="F1080" s="456"/>
      <c r="G1080" s="456"/>
      <c r="H1080" s="456"/>
      <c r="I1080" s="457"/>
      <c r="J1080" s="112"/>
      <c r="K1080" s="41"/>
      <c r="L1080" s="41"/>
      <c r="M1080" s="41"/>
      <c r="N1080" s="31"/>
      <c r="O1080" s="31"/>
      <c r="P1080" s="31"/>
      <c r="Q1080" s="31"/>
      <c r="R1080" s="31"/>
      <c r="S1080" s="31"/>
      <c r="T1080" s="31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F1080" s="31"/>
      <c r="AG1080" s="31"/>
      <c r="AH1080" s="31"/>
      <c r="AI1080" s="31"/>
      <c r="AJ1080" s="31"/>
      <c r="AK1080" s="31"/>
      <c r="AL1080" s="31"/>
      <c r="AM1080" s="31"/>
      <c r="AN1080" s="31"/>
      <c r="AO1080" s="31"/>
      <c r="AP1080" s="31"/>
      <c r="AQ1080" s="31"/>
      <c r="AR1080" s="31"/>
      <c r="AS1080" s="31"/>
      <c r="AT1080" s="31"/>
      <c r="AU1080" s="31"/>
      <c r="AV1080" s="31"/>
      <c r="AW1080" s="31"/>
      <c r="AX1080" s="31"/>
      <c r="AY1080" s="31"/>
      <c r="AZ1080" s="31"/>
      <c r="BA1080" s="31"/>
      <c r="BB1080" s="31"/>
      <c r="BC1080" s="31"/>
      <c r="BD1080" s="31"/>
      <c r="BE1080" s="31"/>
      <c r="BF1080" s="31"/>
      <c r="BG1080" s="31"/>
      <c r="BH1080" s="31"/>
      <c r="BI1080" s="31"/>
      <c r="BJ1080" s="31"/>
      <c r="BK1080" s="31"/>
      <c r="BL1080" s="31"/>
      <c r="BM1080" s="31"/>
      <c r="BN1080" s="31"/>
      <c r="BO1080" s="31"/>
      <c r="BP1080" s="31"/>
      <c r="BQ1080" s="31"/>
      <c r="BR1080" s="31"/>
      <c r="BS1080" s="31"/>
      <c r="BT1080" s="31"/>
      <c r="BU1080" s="31"/>
      <c r="BV1080" s="31"/>
      <c r="BW1080" s="31"/>
      <c r="BX1080" s="31"/>
      <c r="BY1080" s="31"/>
      <c r="BZ1080" s="31"/>
      <c r="CA1080" s="31"/>
      <c r="CB1080" s="31"/>
      <c r="CC1080" s="31"/>
      <c r="CD1080" s="31"/>
      <c r="CE1080" s="31"/>
      <c r="CF1080" s="31"/>
      <c r="CG1080" s="31"/>
      <c r="CH1080" s="31"/>
      <c r="CI1080" s="31"/>
      <c r="CJ1080" s="31"/>
      <c r="CK1080" s="31"/>
      <c r="CL1080" s="31"/>
      <c r="CM1080" s="31"/>
      <c r="CN1080" s="31"/>
      <c r="CO1080" s="31"/>
      <c r="CP1080" s="31"/>
      <c r="CQ1080" s="31"/>
      <c r="CR1080" s="31"/>
      <c r="CS1080" s="31"/>
      <c r="CT1080" s="31"/>
      <c r="CU1080" s="31"/>
      <c r="CV1080" s="31"/>
      <c r="CW1080" s="31"/>
      <c r="CX1080" s="31"/>
      <c r="CY1080" s="31"/>
      <c r="CZ1080" s="31"/>
      <c r="DA1080" s="31"/>
      <c r="DB1080" s="31"/>
      <c r="DC1080" s="31"/>
      <c r="DD1080" s="31"/>
      <c r="DE1080" s="31"/>
      <c r="DF1080" s="31"/>
      <c r="DG1080" s="31"/>
      <c r="DH1080" s="31"/>
      <c r="DI1080" s="31"/>
      <c r="DJ1080" s="31"/>
      <c r="DK1080" s="31"/>
      <c r="DL1080" s="31"/>
      <c r="DM1080" s="31"/>
      <c r="DN1080" s="31"/>
      <c r="DO1080" s="31"/>
      <c r="DP1080" s="31"/>
      <c r="DQ1080" s="31"/>
      <c r="DR1080" s="31"/>
      <c r="DS1080" s="31"/>
      <c r="DT1080" s="31"/>
      <c r="DU1080" s="31"/>
      <c r="DV1080" s="31"/>
      <c r="DW1080" s="31"/>
      <c r="DX1080" s="31"/>
      <c r="DY1080" s="31"/>
      <c r="DZ1080" s="31"/>
      <c r="EA1080" s="31"/>
      <c r="EB1080" s="31"/>
      <c r="EC1080" s="31"/>
      <c r="ED1080" s="31"/>
      <c r="EE1080" s="31"/>
      <c r="EF1080" s="31"/>
      <c r="EG1080" s="31"/>
      <c r="EH1080" s="31"/>
      <c r="EI1080" s="31"/>
      <c r="EJ1080" s="31"/>
      <c r="EK1080" s="31"/>
      <c r="EL1080" s="31"/>
      <c r="EM1080" s="31"/>
      <c r="EN1080" s="31"/>
      <c r="EO1080" s="31"/>
      <c r="EP1080" s="31"/>
      <c r="EQ1080" s="31"/>
      <c r="ER1080" s="31"/>
      <c r="ES1080" s="31"/>
      <c r="ET1080" s="31"/>
      <c r="EU1080" s="31"/>
      <c r="EV1080" s="31"/>
      <c r="EW1080" s="31"/>
    </row>
    <row r="1081" spans="1:153" s="19" customFormat="1" ht="15.75" customHeight="1" x14ac:dyDescent="0.25">
      <c r="A1081" s="353"/>
      <c r="B1081" s="21"/>
      <c r="C1081" s="21"/>
      <c r="D1081" s="20"/>
      <c r="E1081" s="174"/>
      <c r="F1081" s="214"/>
      <c r="G1081" s="174"/>
      <c r="H1081" s="174"/>
      <c r="I1081" s="174"/>
      <c r="J1081" s="49"/>
      <c r="K1081" s="49"/>
      <c r="L1081" s="49"/>
      <c r="M1081" s="4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</row>
    <row r="1082" spans="1:153" s="14" customFormat="1" ht="18" x14ac:dyDescent="0.2">
      <c r="A1082" s="346" t="s">
        <v>999</v>
      </c>
      <c r="B1082" s="18"/>
      <c r="C1082" s="18"/>
      <c r="D1082" s="18"/>
      <c r="E1082" s="56"/>
      <c r="F1082" s="207"/>
      <c r="G1082" s="43"/>
      <c r="H1082" s="43"/>
      <c r="I1082" s="43"/>
      <c r="J1082" s="43"/>
      <c r="K1082" s="43"/>
      <c r="L1082" s="43"/>
      <c r="M1082" s="43"/>
      <c r="N1082" s="32"/>
      <c r="O1082" s="32"/>
      <c r="P1082" s="32"/>
      <c r="Q1082" s="32"/>
      <c r="R1082" s="32"/>
      <c r="S1082" s="32"/>
      <c r="T1082" s="32"/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F1082" s="32"/>
      <c r="AG1082" s="32"/>
      <c r="AH1082" s="32"/>
      <c r="AI1082" s="32"/>
      <c r="AJ1082" s="32"/>
      <c r="AK1082" s="32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32"/>
      <c r="BB1082" s="32"/>
      <c r="BC1082" s="32"/>
      <c r="BD1082" s="32"/>
      <c r="BE1082" s="32"/>
      <c r="BF1082" s="32"/>
      <c r="BG1082" s="32"/>
      <c r="BH1082" s="32"/>
      <c r="BI1082" s="32"/>
      <c r="BJ1082" s="32"/>
      <c r="BK1082" s="32"/>
      <c r="BL1082" s="32"/>
      <c r="BM1082" s="32"/>
      <c r="BN1082" s="32"/>
      <c r="BO1082" s="32"/>
      <c r="BP1082" s="32"/>
      <c r="BQ1082" s="32"/>
      <c r="BR1082" s="32"/>
      <c r="BS1082" s="32"/>
      <c r="BT1082" s="32"/>
      <c r="BU1082" s="32"/>
      <c r="BV1082" s="32"/>
      <c r="BW1082" s="32"/>
      <c r="BX1082" s="32"/>
      <c r="BY1082" s="32"/>
      <c r="BZ1082" s="32"/>
      <c r="CA1082" s="32"/>
      <c r="CB1082" s="32"/>
      <c r="CC1082" s="32"/>
      <c r="CD1082" s="32"/>
      <c r="CE1082" s="32"/>
      <c r="CF1082" s="32"/>
      <c r="CG1082" s="32"/>
      <c r="CH1082" s="32"/>
      <c r="CI1082" s="32"/>
      <c r="CJ1082" s="32"/>
      <c r="CK1082" s="32"/>
      <c r="CL1082" s="32"/>
      <c r="CM1082" s="32"/>
      <c r="CN1082" s="32"/>
      <c r="CO1082" s="32"/>
      <c r="CP1082" s="32"/>
      <c r="CQ1082" s="32"/>
      <c r="CR1082" s="32"/>
      <c r="CS1082" s="32"/>
      <c r="CT1082" s="32"/>
      <c r="CU1082" s="32"/>
      <c r="CV1082" s="32"/>
      <c r="CW1082" s="32"/>
      <c r="CX1082" s="32"/>
      <c r="CY1082" s="32"/>
      <c r="CZ1082" s="32"/>
      <c r="DA1082" s="32"/>
      <c r="DB1082" s="32"/>
      <c r="DC1082" s="32"/>
      <c r="DD1082" s="32"/>
      <c r="DE1082" s="32"/>
      <c r="DF1082" s="32"/>
      <c r="DG1082" s="32"/>
      <c r="DH1082" s="32"/>
      <c r="DI1082" s="32"/>
      <c r="DJ1082" s="32"/>
      <c r="DK1082" s="32"/>
      <c r="DL1082" s="32"/>
      <c r="DM1082" s="32"/>
      <c r="DN1082" s="32"/>
      <c r="DO1082" s="32"/>
      <c r="DP1082" s="32"/>
      <c r="DQ1082" s="32"/>
      <c r="DR1082" s="32"/>
      <c r="DS1082" s="32"/>
      <c r="DT1082" s="32"/>
      <c r="DU1082" s="32"/>
      <c r="DV1082" s="32"/>
      <c r="DW1082" s="32"/>
      <c r="DX1082" s="32"/>
      <c r="DY1082" s="32"/>
      <c r="DZ1082" s="32"/>
      <c r="EA1082" s="32"/>
      <c r="EB1082" s="32"/>
      <c r="EC1082" s="32"/>
      <c r="ED1082" s="32"/>
      <c r="EE1082" s="32"/>
      <c r="EF1082" s="32"/>
      <c r="EG1082" s="32"/>
      <c r="EH1082" s="32"/>
      <c r="EI1082" s="32"/>
      <c r="EJ1082" s="32"/>
      <c r="EK1082" s="32"/>
      <c r="EL1082" s="32"/>
      <c r="EM1082" s="32"/>
      <c r="EN1082" s="32"/>
      <c r="EO1082" s="32"/>
      <c r="EP1082" s="32"/>
      <c r="EQ1082" s="32"/>
      <c r="ER1082" s="32"/>
      <c r="ES1082" s="32"/>
      <c r="ET1082" s="32"/>
      <c r="EU1082" s="32"/>
      <c r="EV1082" s="32"/>
      <c r="EW1082" s="32"/>
    </row>
    <row r="1083" spans="1:153" s="14" customFormat="1" ht="18" x14ac:dyDescent="0.25">
      <c r="A1083" s="346" t="s">
        <v>28</v>
      </c>
      <c r="B1083" s="16"/>
      <c r="C1083" s="16"/>
      <c r="D1083" s="15"/>
      <c r="E1083" s="56"/>
      <c r="F1083" s="207"/>
      <c r="G1083" s="43"/>
      <c r="H1083" s="43"/>
      <c r="I1083" s="43"/>
      <c r="J1083" s="43"/>
      <c r="K1083" s="43"/>
      <c r="L1083" s="43"/>
      <c r="M1083" s="43"/>
      <c r="N1083" s="32"/>
      <c r="O1083" s="32"/>
      <c r="P1083" s="32"/>
      <c r="Q1083" s="32"/>
      <c r="R1083" s="32"/>
      <c r="S1083" s="32"/>
      <c r="T1083" s="32"/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F1083" s="32"/>
      <c r="AG1083" s="32"/>
      <c r="AH1083" s="32"/>
      <c r="AI1083" s="32"/>
      <c r="AJ1083" s="32"/>
      <c r="AK1083" s="32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32"/>
      <c r="BB1083" s="32"/>
      <c r="BC1083" s="32"/>
      <c r="BD1083" s="32"/>
      <c r="BE1083" s="32"/>
      <c r="BF1083" s="32"/>
      <c r="BG1083" s="32"/>
      <c r="BH1083" s="32"/>
      <c r="BI1083" s="32"/>
      <c r="BJ1083" s="32"/>
      <c r="BK1083" s="32"/>
      <c r="BL1083" s="32"/>
      <c r="BM1083" s="32"/>
      <c r="BN1083" s="32"/>
      <c r="BO1083" s="32"/>
      <c r="BP1083" s="32"/>
      <c r="BQ1083" s="32"/>
      <c r="BR1083" s="32"/>
      <c r="BS1083" s="32"/>
      <c r="BT1083" s="32"/>
      <c r="BU1083" s="32"/>
      <c r="BV1083" s="32"/>
      <c r="BW1083" s="32"/>
      <c r="BX1083" s="32"/>
      <c r="BY1083" s="32"/>
      <c r="BZ1083" s="32"/>
      <c r="CA1083" s="32"/>
      <c r="CB1083" s="32"/>
      <c r="CC1083" s="32"/>
      <c r="CD1083" s="32"/>
      <c r="CE1083" s="32"/>
      <c r="CF1083" s="32"/>
      <c r="CG1083" s="32"/>
      <c r="CH1083" s="32"/>
      <c r="CI1083" s="32"/>
      <c r="CJ1083" s="32"/>
      <c r="CK1083" s="32"/>
      <c r="CL1083" s="32"/>
      <c r="CM1083" s="32"/>
      <c r="CN1083" s="32"/>
      <c r="CO1083" s="32"/>
      <c r="CP1083" s="32"/>
      <c r="CQ1083" s="32"/>
      <c r="CR1083" s="32"/>
      <c r="CS1083" s="32"/>
      <c r="CT1083" s="32"/>
      <c r="CU1083" s="32"/>
      <c r="CV1083" s="32"/>
      <c r="CW1083" s="32"/>
      <c r="CX1083" s="32"/>
      <c r="CY1083" s="32"/>
      <c r="CZ1083" s="32"/>
      <c r="DA1083" s="32"/>
      <c r="DB1083" s="32"/>
      <c r="DC1083" s="32"/>
      <c r="DD1083" s="32"/>
      <c r="DE1083" s="32"/>
      <c r="DF1083" s="32"/>
      <c r="DG1083" s="32"/>
      <c r="DH1083" s="32"/>
      <c r="DI1083" s="32"/>
      <c r="DJ1083" s="32"/>
      <c r="DK1083" s="32"/>
      <c r="DL1083" s="32"/>
      <c r="DM1083" s="32"/>
      <c r="DN1083" s="32"/>
      <c r="DO1083" s="32"/>
      <c r="DP1083" s="32"/>
      <c r="DQ1083" s="32"/>
      <c r="DR1083" s="32"/>
      <c r="DS1083" s="32"/>
      <c r="DT1083" s="32"/>
      <c r="DU1083" s="32"/>
      <c r="DV1083" s="32"/>
      <c r="DW1083" s="32"/>
      <c r="DX1083" s="32"/>
      <c r="DY1083" s="32"/>
      <c r="DZ1083" s="32"/>
      <c r="EA1083" s="32"/>
      <c r="EB1083" s="32"/>
      <c r="EC1083" s="32"/>
      <c r="ED1083" s="32"/>
      <c r="EE1083" s="32"/>
      <c r="EF1083" s="32"/>
      <c r="EG1083" s="32"/>
      <c r="EH1083" s="32"/>
      <c r="EI1083" s="32"/>
      <c r="EJ1083" s="32"/>
      <c r="EK1083" s="32"/>
      <c r="EL1083" s="32"/>
      <c r="EM1083" s="32"/>
      <c r="EN1083" s="32"/>
      <c r="EO1083" s="32"/>
      <c r="EP1083" s="32"/>
      <c r="EQ1083" s="32"/>
      <c r="ER1083" s="32"/>
      <c r="ES1083" s="32"/>
      <c r="ET1083" s="32"/>
      <c r="EU1083" s="32"/>
      <c r="EV1083" s="32"/>
      <c r="EW1083" s="32"/>
    </row>
    <row r="1084" spans="1:153" s="14" customFormat="1" ht="12.6" customHeight="1" x14ac:dyDescent="0.25">
      <c r="A1084" s="346"/>
      <c r="B1084" s="16"/>
      <c r="C1084" s="16"/>
      <c r="D1084" s="15"/>
      <c r="E1084" s="56"/>
      <c r="F1084" s="207"/>
      <c r="G1084" s="43"/>
      <c r="H1084" s="43"/>
      <c r="I1084" s="43"/>
      <c r="J1084" s="43"/>
      <c r="K1084" s="43"/>
      <c r="L1084" s="43"/>
      <c r="M1084" s="43"/>
      <c r="N1084" s="32"/>
      <c r="O1084" s="32"/>
      <c r="P1084" s="32"/>
      <c r="Q1084" s="32"/>
      <c r="R1084" s="32"/>
      <c r="S1084" s="32"/>
      <c r="T1084" s="32"/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F1084" s="32"/>
      <c r="AG1084" s="32"/>
      <c r="AH1084" s="32"/>
      <c r="AI1084" s="32"/>
      <c r="AJ1084" s="32"/>
      <c r="AK1084" s="32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32"/>
      <c r="BB1084" s="32"/>
      <c r="BC1084" s="32"/>
      <c r="BD1084" s="32"/>
      <c r="BE1084" s="32"/>
      <c r="BF1084" s="32"/>
      <c r="BG1084" s="32"/>
      <c r="BH1084" s="32"/>
      <c r="BI1084" s="32"/>
      <c r="BJ1084" s="32"/>
      <c r="BK1084" s="32"/>
      <c r="BL1084" s="32"/>
      <c r="BM1084" s="32"/>
      <c r="BN1084" s="32"/>
      <c r="BO1084" s="32"/>
      <c r="BP1084" s="32"/>
      <c r="BQ1084" s="32"/>
      <c r="BR1084" s="32"/>
      <c r="BS1084" s="32"/>
      <c r="BT1084" s="32"/>
      <c r="BU1084" s="32"/>
      <c r="BV1084" s="32"/>
      <c r="BW1084" s="32"/>
      <c r="BX1084" s="32"/>
      <c r="BY1084" s="32"/>
      <c r="BZ1084" s="32"/>
      <c r="CA1084" s="32"/>
      <c r="CB1084" s="32"/>
      <c r="CC1084" s="32"/>
      <c r="CD1084" s="32"/>
      <c r="CE1084" s="32"/>
      <c r="CF1084" s="32"/>
      <c r="CG1084" s="32"/>
      <c r="CH1084" s="32"/>
      <c r="CI1084" s="32"/>
      <c r="CJ1084" s="32"/>
      <c r="CK1084" s="32"/>
      <c r="CL1084" s="32"/>
      <c r="CM1084" s="32"/>
      <c r="CN1084" s="32"/>
      <c r="CO1084" s="32"/>
      <c r="CP1084" s="32"/>
      <c r="CQ1084" s="32"/>
      <c r="CR1084" s="32"/>
      <c r="CS1084" s="32"/>
      <c r="CT1084" s="32"/>
      <c r="CU1084" s="32"/>
      <c r="CV1084" s="32"/>
      <c r="CW1084" s="32"/>
      <c r="CX1084" s="32"/>
      <c r="CY1084" s="32"/>
      <c r="CZ1084" s="32"/>
      <c r="DA1084" s="32"/>
      <c r="DB1084" s="32"/>
      <c r="DC1084" s="32"/>
      <c r="DD1084" s="32"/>
      <c r="DE1084" s="32"/>
      <c r="DF1084" s="32"/>
      <c r="DG1084" s="32"/>
      <c r="DH1084" s="32"/>
      <c r="DI1084" s="32"/>
      <c r="DJ1084" s="32"/>
      <c r="DK1084" s="32"/>
      <c r="DL1084" s="32"/>
      <c r="DM1084" s="32"/>
      <c r="DN1084" s="32"/>
      <c r="DO1084" s="32"/>
      <c r="DP1084" s="32"/>
      <c r="DQ1084" s="32"/>
      <c r="DR1084" s="32"/>
      <c r="DS1084" s="32"/>
      <c r="DT1084" s="32"/>
      <c r="DU1084" s="32"/>
      <c r="DV1084" s="32"/>
      <c r="DW1084" s="32"/>
      <c r="DX1084" s="32"/>
      <c r="DY1084" s="32"/>
      <c r="DZ1084" s="32"/>
      <c r="EA1084" s="32"/>
      <c r="EB1084" s="32"/>
      <c r="EC1084" s="32"/>
      <c r="ED1084" s="32"/>
      <c r="EE1084" s="32"/>
      <c r="EF1084" s="32"/>
      <c r="EG1084" s="32"/>
      <c r="EH1084" s="32"/>
      <c r="EI1084" s="32"/>
      <c r="EJ1084" s="32"/>
      <c r="EK1084" s="32"/>
      <c r="EL1084" s="32"/>
      <c r="EM1084" s="32"/>
      <c r="EN1084" s="32"/>
      <c r="EO1084" s="32"/>
      <c r="EP1084" s="32"/>
      <c r="EQ1084" s="32"/>
      <c r="ER1084" s="32"/>
      <c r="ES1084" s="32"/>
      <c r="ET1084" s="32"/>
      <c r="EU1084" s="32"/>
      <c r="EV1084" s="32"/>
      <c r="EW1084" s="32"/>
    </row>
    <row r="1085" spans="1:153" s="14" customFormat="1" ht="18.75" thickBot="1" x14ac:dyDescent="0.3">
      <c r="A1085" s="354"/>
      <c r="B1085" s="16"/>
      <c r="C1085" s="16"/>
      <c r="D1085" s="15"/>
      <c r="E1085" s="56"/>
      <c r="F1085" s="207"/>
      <c r="G1085" s="43"/>
      <c r="H1085" s="43"/>
      <c r="I1085" s="43"/>
      <c r="J1085" s="43"/>
      <c r="K1085" s="43"/>
      <c r="L1085" s="43"/>
      <c r="M1085" s="43"/>
      <c r="N1085" s="32"/>
      <c r="O1085" s="32"/>
      <c r="P1085" s="32"/>
      <c r="Q1085" s="32"/>
      <c r="R1085" s="32"/>
      <c r="S1085" s="32"/>
      <c r="T1085" s="32"/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F1085" s="32"/>
      <c r="AG1085" s="32"/>
      <c r="AH1085" s="32"/>
      <c r="AI1085" s="32"/>
      <c r="AJ1085" s="32"/>
      <c r="AK1085" s="32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32"/>
      <c r="BB1085" s="32"/>
      <c r="BC1085" s="32"/>
      <c r="BD1085" s="32"/>
      <c r="BE1085" s="32"/>
      <c r="BF1085" s="32"/>
      <c r="BG1085" s="32"/>
      <c r="BH1085" s="32"/>
      <c r="BI1085" s="32"/>
      <c r="BJ1085" s="32"/>
      <c r="BK1085" s="32"/>
      <c r="BL1085" s="32"/>
      <c r="BM1085" s="32"/>
      <c r="BN1085" s="32"/>
      <c r="BO1085" s="32"/>
      <c r="BP1085" s="32"/>
      <c r="BQ1085" s="32"/>
      <c r="BR1085" s="32"/>
      <c r="BS1085" s="32"/>
      <c r="BT1085" s="32"/>
      <c r="BU1085" s="32"/>
      <c r="BV1085" s="32"/>
      <c r="BW1085" s="32"/>
      <c r="BX1085" s="32"/>
      <c r="BY1085" s="32"/>
      <c r="BZ1085" s="32"/>
      <c r="CA1085" s="32"/>
      <c r="CB1085" s="32"/>
      <c r="CC1085" s="32"/>
      <c r="CD1085" s="32"/>
      <c r="CE1085" s="32"/>
      <c r="CF1085" s="32"/>
      <c r="CG1085" s="32"/>
      <c r="CH1085" s="32"/>
      <c r="CI1085" s="32"/>
      <c r="CJ1085" s="32"/>
      <c r="CK1085" s="32"/>
      <c r="CL1085" s="32"/>
      <c r="CM1085" s="32"/>
      <c r="CN1085" s="32"/>
      <c r="CO1085" s="32"/>
      <c r="CP1085" s="32"/>
      <c r="CQ1085" s="32"/>
      <c r="CR1085" s="32"/>
      <c r="CS1085" s="32"/>
      <c r="CT1085" s="32"/>
      <c r="CU1085" s="32"/>
      <c r="CV1085" s="32"/>
      <c r="CW1085" s="32"/>
      <c r="CX1085" s="32"/>
      <c r="CY1085" s="32"/>
      <c r="CZ1085" s="32"/>
      <c r="DA1085" s="32"/>
      <c r="DB1085" s="32"/>
      <c r="DC1085" s="32"/>
      <c r="DD1085" s="32"/>
      <c r="DE1085" s="32"/>
      <c r="DF1085" s="32"/>
      <c r="DG1085" s="32"/>
      <c r="DH1085" s="32"/>
      <c r="DI1085" s="32"/>
      <c r="DJ1085" s="32"/>
      <c r="DK1085" s="32"/>
      <c r="DL1085" s="32"/>
      <c r="DM1085" s="32"/>
      <c r="DN1085" s="32"/>
      <c r="DO1085" s="32"/>
      <c r="DP1085" s="32"/>
      <c r="DQ1085" s="32"/>
      <c r="DR1085" s="32"/>
      <c r="DS1085" s="32"/>
      <c r="DT1085" s="32"/>
      <c r="DU1085" s="32"/>
      <c r="DV1085" s="32"/>
      <c r="DW1085" s="32"/>
      <c r="DX1085" s="32"/>
      <c r="DY1085" s="32"/>
      <c r="DZ1085" s="32"/>
      <c r="EA1085" s="32"/>
      <c r="EB1085" s="32"/>
      <c r="EC1085" s="32"/>
      <c r="ED1085" s="32"/>
      <c r="EE1085" s="32"/>
      <c r="EF1085" s="32"/>
      <c r="EG1085" s="32"/>
      <c r="EH1085" s="32"/>
      <c r="EI1085" s="32"/>
      <c r="EJ1085" s="32"/>
      <c r="EK1085" s="32"/>
      <c r="EL1085" s="32"/>
      <c r="EM1085" s="32"/>
      <c r="EN1085" s="32"/>
      <c r="EO1085" s="32"/>
      <c r="EP1085" s="32"/>
      <c r="EQ1085" s="32"/>
      <c r="ER1085" s="32"/>
      <c r="ES1085" s="32"/>
      <c r="ET1085" s="32"/>
      <c r="EU1085" s="32"/>
      <c r="EV1085" s="32"/>
      <c r="EW1085" s="32"/>
    </row>
    <row r="1086" spans="1:153" s="3" customFormat="1" ht="32.450000000000003" customHeight="1" x14ac:dyDescent="0.2">
      <c r="A1086" s="458" t="s">
        <v>27</v>
      </c>
      <c r="B1086" s="440" t="s">
        <v>26</v>
      </c>
      <c r="C1086" s="440" t="s">
        <v>25</v>
      </c>
      <c r="D1086" s="440" t="s">
        <v>24</v>
      </c>
      <c r="E1086" s="440" t="s">
        <v>23</v>
      </c>
      <c r="F1086" s="461" t="s">
        <v>22</v>
      </c>
      <c r="G1086" s="440" t="s">
        <v>1247</v>
      </c>
      <c r="H1086" s="172" t="s">
        <v>21</v>
      </c>
      <c r="I1086" s="172" t="s">
        <v>20</v>
      </c>
      <c r="J1086" s="172" t="s">
        <v>19</v>
      </c>
      <c r="K1086" s="172" t="s">
        <v>101</v>
      </c>
      <c r="L1086" s="440" t="s">
        <v>18</v>
      </c>
      <c r="M1086" s="442"/>
    </row>
    <row r="1087" spans="1:153" s="3" customFormat="1" ht="30" customHeight="1" thickBot="1" x14ac:dyDescent="0.25">
      <c r="A1087" s="459"/>
      <c r="B1087" s="460"/>
      <c r="C1087" s="460"/>
      <c r="D1087" s="460"/>
      <c r="E1087" s="460"/>
      <c r="F1087" s="462"/>
      <c r="G1087" s="460"/>
      <c r="H1087" s="68" t="s">
        <v>1163</v>
      </c>
      <c r="I1087" s="68" t="s">
        <v>1162</v>
      </c>
      <c r="J1087" s="68" t="s">
        <v>96</v>
      </c>
      <c r="K1087" s="68" t="s">
        <v>97</v>
      </c>
      <c r="L1087" s="173" t="s">
        <v>1083</v>
      </c>
      <c r="M1087" s="69" t="s">
        <v>17</v>
      </c>
    </row>
    <row r="1088" spans="1:153" s="12" customFormat="1" ht="24.95" customHeight="1" x14ac:dyDescent="0.25">
      <c r="A1088" s="347" t="s">
        <v>16</v>
      </c>
      <c r="B1088" s="463" t="s">
        <v>15</v>
      </c>
      <c r="C1088" s="464"/>
      <c r="D1088" s="464"/>
      <c r="E1088" s="464"/>
      <c r="F1088" s="465"/>
      <c r="G1088" s="66"/>
      <c r="H1088" s="66"/>
      <c r="I1088" s="66"/>
      <c r="J1088" s="66"/>
      <c r="K1088" s="66"/>
      <c r="L1088" s="66"/>
      <c r="M1088" s="67"/>
      <c r="N1088" s="33"/>
      <c r="O1088" s="33"/>
      <c r="P1088" s="33"/>
      <c r="Q1088" s="33"/>
      <c r="R1088" s="33"/>
      <c r="S1088" s="33"/>
      <c r="T1088" s="33"/>
      <c r="U1088" s="33"/>
      <c r="V1088" s="33"/>
      <c r="W1088" s="33"/>
      <c r="X1088" s="33"/>
      <c r="Y1088" s="33"/>
      <c r="Z1088" s="33"/>
      <c r="AA1088" s="33"/>
      <c r="AB1088" s="33"/>
      <c r="AC1088" s="33"/>
      <c r="AD1088" s="33"/>
      <c r="AE1088" s="33"/>
      <c r="AF1088" s="33"/>
      <c r="AG1088" s="33"/>
      <c r="AH1088" s="33"/>
      <c r="AI1088" s="33"/>
      <c r="AJ1088" s="33"/>
      <c r="AK1088" s="33"/>
      <c r="AL1088" s="33"/>
      <c r="AM1088" s="33"/>
      <c r="AN1088" s="33"/>
      <c r="AO1088" s="33"/>
      <c r="AP1088" s="33"/>
      <c r="AQ1088" s="33"/>
      <c r="AR1088" s="33"/>
      <c r="AS1088" s="33"/>
      <c r="AT1088" s="33"/>
      <c r="AU1088" s="33"/>
      <c r="AV1088" s="33"/>
      <c r="AW1088" s="33"/>
      <c r="AX1088" s="33"/>
      <c r="AY1088" s="33"/>
      <c r="AZ1088" s="33"/>
      <c r="BA1088" s="33"/>
      <c r="BB1088" s="33"/>
      <c r="BC1088" s="33"/>
      <c r="BD1088" s="33"/>
      <c r="BE1088" s="33"/>
      <c r="BF1088" s="33"/>
      <c r="BG1088" s="33"/>
      <c r="BH1088" s="33"/>
      <c r="BI1088" s="33"/>
      <c r="BJ1088" s="33"/>
      <c r="BK1088" s="33"/>
      <c r="BL1088" s="33"/>
      <c r="BM1088" s="33"/>
      <c r="BN1088" s="33"/>
      <c r="BO1088" s="33"/>
      <c r="BP1088" s="33"/>
      <c r="BQ1088" s="33"/>
      <c r="BR1088" s="33"/>
      <c r="BS1088" s="33"/>
      <c r="BT1088" s="33"/>
      <c r="BU1088" s="33"/>
      <c r="BV1088" s="33"/>
      <c r="BW1088" s="33"/>
      <c r="BX1088" s="33"/>
      <c r="BY1088" s="33"/>
      <c r="BZ1088" s="33"/>
      <c r="CA1088" s="33"/>
      <c r="CB1088" s="33"/>
      <c r="CC1088" s="33"/>
      <c r="CD1088" s="33"/>
      <c r="CE1088" s="33"/>
      <c r="CF1088" s="33"/>
      <c r="CG1088" s="33"/>
      <c r="CH1088" s="33"/>
      <c r="CI1088" s="33"/>
      <c r="CJ1088" s="33"/>
      <c r="CK1088" s="33"/>
      <c r="CL1088" s="33"/>
      <c r="CM1088" s="33"/>
      <c r="CN1088" s="33"/>
      <c r="CO1088" s="33"/>
      <c r="CP1088" s="33"/>
      <c r="CQ1088" s="33"/>
      <c r="CR1088" s="33"/>
      <c r="CS1088" s="33"/>
      <c r="CT1088" s="33"/>
      <c r="CU1088" s="33"/>
      <c r="CV1088" s="33"/>
      <c r="CW1088" s="33"/>
      <c r="CX1088" s="33"/>
      <c r="CY1088" s="33"/>
      <c r="CZ1088" s="33"/>
      <c r="DA1088" s="33"/>
      <c r="DB1088" s="33"/>
      <c r="DC1088" s="33"/>
      <c r="DD1088" s="33"/>
      <c r="DE1088" s="33"/>
      <c r="DF1088" s="33"/>
      <c r="DG1088" s="33"/>
      <c r="DH1088" s="33"/>
      <c r="DI1088" s="33"/>
      <c r="DJ1088" s="33"/>
      <c r="DK1088" s="33"/>
      <c r="DL1088" s="33"/>
      <c r="DM1088" s="33"/>
      <c r="DN1088" s="33"/>
      <c r="DO1088" s="33"/>
      <c r="DP1088" s="33"/>
      <c r="DQ1088" s="33"/>
      <c r="DR1088" s="33"/>
      <c r="DS1088" s="33"/>
      <c r="DT1088" s="33"/>
      <c r="DU1088" s="33"/>
      <c r="DV1088" s="33"/>
      <c r="DW1088" s="33"/>
      <c r="DX1088" s="33"/>
      <c r="DY1088" s="33"/>
      <c r="DZ1088" s="33"/>
      <c r="EA1088" s="33"/>
      <c r="EB1088" s="33"/>
      <c r="EC1088" s="33"/>
      <c r="ED1088" s="33"/>
      <c r="EE1088" s="33"/>
      <c r="EF1088" s="33"/>
      <c r="EG1088" s="33"/>
      <c r="EH1088" s="33"/>
      <c r="EI1088" s="33"/>
      <c r="EJ1088" s="33"/>
      <c r="EK1088" s="33"/>
      <c r="EL1088" s="33"/>
      <c r="EM1088" s="33"/>
      <c r="EN1088" s="33"/>
      <c r="EO1088" s="33"/>
      <c r="EP1088" s="33"/>
      <c r="EQ1088" s="33"/>
      <c r="ER1088" s="33"/>
      <c r="ES1088" s="33"/>
      <c r="ET1088" s="33"/>
      <c r="EU1088" s="33"/>
      <c r="EV1088" s="33"/>
      <c r="EW1088" s="33"/>
    </row>
    <row r="1089" spans="1:153" s="11" customFormat="1" ht="23.1" customHeight="1" x14ac:dyDescent="0.25">
      <c r="A1089" s="348" t="s">
        <v>14</v>
      </c>
      <c r="B1089" s="8" t="s">
        <v>13</v>
      </c>
      <c r="C1089" s="8" t="s">
        <v>1187</v>
      </c>
      <c r="D1089" s="9" t="s">
        <v>3</v>
      </c>
      <c r="E1089" s="40">
        <v>1</v>
      </c>
      <c r="F1089" s="210">
        <f>G1089/E1089</f>
        <v>399.81099999999998</v>
      </c>
      <c r="G1089" s="379">
        <f>399811/1000</f>
        <v>399.81099999999998</v>
      </c>
      <c r="H1089" s="379">
        <f>G1089</f>
        <v>399.81099999999998</v>
      </c>
      <c r="I1089" s="379"/>
      <c r="J1089" s="385"/>
      <c r="K1089" s="385"/>
      <c r="L1089" s="379">
        <f>H1089</f>
        <v>399.81099999999998</v>
      </c>
      <c r="M1089" s="380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  <c r="CK1089" s="6"/>
      <c r="CL1089" s="6"/>
      <c r="CM1089" s="6"/>
      <c r="CN1089" s="6"/>
      <c r="CO1089" s="6"/>
      <c r="CP1089" s="6"/>
      <c r="CQ1089" s="6"/>
      <c r="CR1089" s="6"/>
      <c r="CS1089" s="6"/>
      <c r="CT1089" s="6"/>
      <c r="CU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  <c r="EB1089" s="6"/>
      <c r="EC1089" s="6"/>
      <c r="ED1089" s="6"/>
      <c r="EE1089" s="6"/>
      <c r="EF1089" s="6"/>
      <c r="EG1089" s="6"/>
      <c r="EH1089" s="6"/>
      <c r="EI1089" s="6"/>
      <c r="EJ1089" s="6"/>
      <c r="EK1089" s="6"/>
      <c r="EL1089" s="6"/>
      <c r="EM1089" s="6"/>
      <c r="EN1089" s="6"/>
      <c r="EO1089" s="6"/>
      <c r="EP1089" s="6"/>
      <c r="EQ1089" s="6"/>
      <c r="ER1089" s="6"/>
      <c r="ES1089" s="6"/>
      <c r="ET1089" s="6"/>
      <c r="EU1089" s="6"/>
      <c r="EV1089" s="6"/>
      <c r="EW1089" s="6"/>
    </row>
    <row r="1090" spans="1:153" s="10" customFormat="1" ht="23.1" customHeight="1" x14ac:dyDescent="0.25">
      <c r="A1090" s="348" t="s">
        <v>12</v>
      </c>
      <c r="B1090" s="8" t="s">
        <v>11</v>
      </c>
      <c r="C1090" s="8" t="s">
        <v>1188</v>
      </c>
      <c r="D1090" s="9" t="s">
        <v>3</v>
      </c>
      <c r="E1090" s="40">
        <v>1</v>
      </c>
      <c r="F1090" s="210">
        <f t="shared" ref="F1090:F1098" si="94">G1090/E1090</f>
        <v>1176.2619999999999</v>
      </c>
      <c r="G1090" s="379">
        <f>1176262/1000</f>
        <v>1176.2619999999999</v>
      </c>
      <c r="H1090" s="379">
        <f>G1090</f>
        <v>1176.2619999999999</v>
      </c>
      <c r="I1090" s="379"/>
      <c r="J1090" s="379"/>
      <c r="K1090" s="379"/>
      <c r="L1090" s="379">
        <f>H1090</f>
        <v>1176.2619999999999</v>
      </c>
      <c r="M1090" s="380"/>
      <c r="N1090" s="6"/>
      <c r="O1090" s="6"/>
      <c r="P1090" s="6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  <c r="CK1090" s="6"/>
      <c r="CL1090" s="6"/>
      <c r="CM1090" s="6"/>
      <c r="CN1090" s="6"/>
      <c r="CO1090" s="6"/>
      <c r="CP1090" s="6"/>
      <c r="CQ1090" s="6"/>
      <c r="CR1090" s="6"/>
      <c r="CS1090" s="6"/>
      <c r="CT1090" s="6"/>
      <c r="CU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  <c r="EB1090" s="6"/>
      <c r="EC1090" s="6"/>
      <c r="ED1090" s="6"/>
      <c r="EE1090" s="6"/>
      <c r="EF1090" s="6"/>
      <c r="EG1090" s="6"/>
      <c r="EH1090" s="6"/>
      <c r="EI1090" s="6"/>
      <c r="EJ1090" s="6"/>
      <c r="EK1090" s="6"/>
      <c r="EL1090" s="6"/>
      <c r="EM1090" s="6"/>
      <c r="EN1090" s="6"/>
      <c r="EO1090" s="6"/>
      <c r="EP1090" s="6"/>
      <c r="EQ1090" s="6"/>
      <c r="ER1090" s="6"/>
      <c r="ES1090" s="6"/>
      <c r="ET1090" s="6"/>
      <c r="EU1090" s="6"/>
      <c r="EV1090" s="6"/>
      <c r="EW1090" s="6"/>
    </row>
    <row r="1091" spans="1:153" s="10" customFormat="1" ht="23.1" customHeight="1" x14ac:dyDescent="0.25">
      <c r="A1091" s="348" t="s">
        <v>82</v>
      </c>
      <c r="B1091" s="446" t="s">
        <v>9</v>
      </c>
      <c r="C1091" s="76" t="s">
        <v>1191</v>
      </c>
      <c r="D1091" s="9" t="s">
        <v>2</v>
      </c>
      <c r="E1091" s="40">
        <v>6255</v>
      </c>
      <c r="F1091" s="210">
        <f t="shared" si="94"/>
        <v>0.16278976818545163</v>
      </c>
      <c r="G1091" s="379">
        <f>1018250/1000</f>
        <v>1018.25</v>
      </c>
      <c r="H1091" s="379">
        <f>G1091</f>
        <v>1018.25</v>
      </c>
      <c r="I1091" s="379"/>
      <c r="J1091" s="379"/>
      <c r="K1091" s="379"/>
      <c r="L1091" s="379">
        <f>H1091</f>
        <v>1018.25</v>
      </c>
      <c r="M1091" s="380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  <c r="CK1091" s="6"/>
      <c r="CL1091" s="6"/>
      <c r="CM1091" s="6"/>
      <c r="CN1091" s="6"/>
      <c r="CO1091" s="6"/>
      <c r="CP1091" s="6"/>
      <c r="CQ1091" s="6"/>
      <c r="CR1091" s="6"/>
      <c r="CS1091" s="6"/>
      <c r="CT1091" s="6"/>
      <c r="CU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  <c r="EB1091" s="6"/>
      <c r="EC1091" s="6"/>
      <c r="ED1091" s="6"/>
      <c r="EE1091" s="6"/>
      <c r="EF1091" s="6"/>
      <c r="EG1091" s="6"/>
      <c r="EH1091" s="6"/>
      <c r="EI1091" s="6"/>
      <c r="EJ1091" s="6"/>
      <c r="EK1091" s="6"/>
      <c r="EL1091" s="6"/>
      <c r="EM1091" s="6"/>
      <c r="EN1091" s="6"/>
      <c r="EO1091" s="6"/>
      <c r="EP1091" s="6"/>
      <c r="EQ1091" s="6"/>
      <c r="ER1091" s="6"/>
      <c r="ES1091" s="6"/>
      <c r="ET1091" s="6"/>
      <c r="EU1091" s="6"/>
      <c r="EV1091" s="6"/>
      <c r="EW1091" s="6"/>
    </row>
    <row r="1092" spans="1:153" s="10" customFormat="1" ht="27.75" hidden="1" customHeight="1" x14ac:dyDescent="0.25">
      <c r="A1092" s="348" t="s">
        <v>237</v>
      </c>
      <c r="B1092" s="448"/>
      <c r="C1092" s="76"/>
      <c r="D1092" s="9"/>
      <c r="E1092" s="40"/>
      <c r="F1092" s="210" t="e">
        <f t="shared" si="94"/>
        <v>#DIV/0!</v>
      </c>
      <c r="G1092" s="379"/>
      <c r="H1092" s="379"/>
      <c r="I1092" s="379"/>
      <c r="J1092" s="379"/>
      <c r="K1092" s="379"/>
      <c r="L1092" s="379"/>
      <c r="M1092" s="380"/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  <c r="CK1092" s="6"/>
      <c r="CL1092" s="6"/>
      <c r="CM1092" s="6"/>
      <c r="CN1092" s="6"/>
      <c r="CO1092" s="6"/>
      <c r="CP1092" s="6"/>
      <c r="CQ1092" s="6"/>
      <c r="CR1092" s="6"/>
      <c r="CS1092" s="6"/>
      <c r="CT1092" s="6"/>
      <c r="CU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  <c r="EB1092" s="6"/>
      <c r="EC1092" s="6"/>
      <c r="ED1092" s="6"/>
      <c r="EE1092" s="6"/>
      <c r="EF1092" s="6"/>
      <c r="EG1092" s="6"/>
      <c r="EH1092" s="6"/>
      <c r="EI1092" s="6"/>
      <c r="EJ1092" s="6"/>
      <c r="EK1092" s="6"/>
      <c r="EL1092" s="6"/>
      <c r="EM1092" s="6"/>
      <c r="EN1092" s="6"/>
      <c r="EO1092" s="6"/>
      <c r="EP1092" s="6"/>
      <c r="EQ1092" s="6"/>
      <c r="ER1092" s="6"/>
      <c r="ES1092" s="6"/>
      <c r="ET1092" s="6"/>
      <c r="EU1092" s="6"/>
      <c r="EV1092" s="6"/>
      <c r="EW1092" s="6"/>
    </row>
    <row r="1093" spans="1:153" s="10" customFormat="1" ht="23.1" customHeight="1" x14ac:dyDescent="0.25">
      <c r="A1093" s="348" t="s">
        <v>8</v>
      </c>
      <c r="B1093" s="8" t="s">
        <v>4</v>
      </c>
      <c r="C1093" s="76"/>
      <c r="D1093" s="9"/>
      <c r="E1093" s="40"/>
      <c r="F1093" s="210"/>
      <c r="G1093" s="379"/>
      <c r="H1093" s="379"/>
      <c r="I1093" s="379"/>
      <c r="J1093" s="379"/>
      <c r="K1093" s="379"/>
      <c r="L1093" s="379"/>
      <c r="M1093" s="380"/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  <c r="CK1093" s="6"/>
      <c r="CL1093" s="6"/>
      <c r="CM1093" s="6"/>
      <c r="CN1093" s="6"/>
      <c r="CO1093" s="6"/>
      <c r="CP1093" s="6"/>
      <c r="CQ1093" s="6"/>
      <c r="CR1093" s="6"/>
      <c r="CS1093" s="6"/>
      <c r="CT1093" s="6"/>
      <c r="CU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  <c r="EB1093" s="6"/>
      <c r="EC1093" s="6"/>
      <c r="ED1093" s="6"/>
      <c r="EE1093" s="6"/>
      <c r="EF1093" s="6"/>
      <c r="EG1093" s="6"/>
      <c r="EH1093" s="6"/>
      <c r="EI1093" s="6"/>
      <c r="EJ1093" s="6"/>
      <c r="EK1093" s="6"/>
      <c r="EL1093" s="6"/>
      <c r="EM1093" s="6"/>
      <c r="EN1093" s="6"/>
      <c r="EO1093" s="6"/>
      <c r="EP1093" s="6"/>
      <c r="EQ1093" s="6"/>
      <c r="ER1093" s="6"/>
      <c r="ES1093" s="6"/>
      <c r="ET1093" s="6"/>
      <c r="EU1093" s="6"/>
      <c r="EV1093" s="6"/>
      <c r="EW1093" s="6"/>
    </row>
    <row r="1094" spans="1:153" s="13" customFormat="1" ht="23.1" customHeight="1" x14ac:dyDescent="0.25">
      <c r="A1094" s="348" t="s">
        <v>31</v>
      </c>
      <c r="B1094" s="446" t="s">
        <v>6</v>
      </c>
      <c r="C1094" s="76" t="s">
        <v>1189</v>
      </c>
      <c r="D1094" s="9" t="s">
        <v>2</v>
      </c>
      <c r="E1094" s="40">
        <v>12775</v>
      </c>
      <c r="F1094" s="210">
        <f t="shared" si="94"/>
        <v>0.16217432485322897</v>
      </c>
      <c r="G1094" s="379">
        <f>2071777/1000</f>
        <v>2071.777</v>
      </c>
      <c r="H1094" s="379">
        <f t="shared" ref="H1094:H1098" si="95">G1094</f>
        <v>2071.777</v>
      </c>
      <c r="I1094" s="379"/>
      <c r="J1094" s="379"/>
      <c r="K1094" s="379"/>
      <c r="L1094" s="379">
        <f>H1094</f>
        <v>2071.777</v>
      </c>
      <c r="M1094" s="380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  <c r="CK1094" s="6"/>
      <c r="CL1094" s="6"/>
      <c r="CM1094" s="6"/>
      <c r="CN1094" s="6"/>
      <c r="CO1094" s="6"/>
      <c r="CP1094" s="6"/>
      <c r="CQ1094" s="6"/>
      <c r="CR1094" s="6"/>
      <c r="CS1094" s="6"/>
      <c r="CT1094" s="6"/>
      <c r="CU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  <c r="EB1094" s="6"/>
      <c r="EC1094" s="6"/>
      <c r="ED1094" s="6"/>
      <c r="EE1094" s="6"/>
      <c r="EF1094" s="6"/>
      <c r="EG1094" s="6"/>
      <c r="EH1094" s="6"/>
      <c r="EI1094" s="6"/>
      <c r="EJ1094" s="6"/>
      <c r="EK1094" s="6"/>
      <c r="EL1094" s="6"/>
      <c r="EM1094" s="6"/>
      <c r="EN1094" s="6"/>
      <c r="EO1094" s="6"/>
      <c r="EP1094" s="6"/>
      <c r="EQ1094" s="6"/>
      <c r="ER1094" s="6"/>
      <c r="ES1094" s="6"/>
      <c r="ET1094" s="6"/>
      <c r="EU1094" s="6"/>
      <c r="EV1094" s="6"/>
      <c r="EW1094" s="6"/>
    </row>
    <row r="1095" spans="1:153" s="6" customFormat="1" ht="37.5" customHeight="1" x14ac:dyDescent="0.25">
      <c r="A1095" s="355" t="s">
        <v>234</v>
      </c>
      <c r="B1095" s="447"/>
      <c r="C1095" s="76" t="s">
        <v>558</v>
      </c>
      <c r="D1095" s="9" t="s">
        <v>2</v>
      </c>
      <c r="E1095" s="40">
        <v>3500</v>
      </c>
      <c r="F1095" s="210">
        <f>F1098</f>
        <v>0.11727146171693735</v>
      </c>
      <c r="G1095" s="379">
        <f>E1095*F1095/1000</f>
        <v>0.41045011600928077</v>
      </c>
      <c r="H1095" s="379">
        <v>0</v>
      </c>
      <c r="I1095" s="379">
        <f>G1095</f>
        <v>0.41045011600928077</v>
      </c>
      <c r="J1095" s="379"/>
      <c r="K1095" s="379"/>
      <c r="L1095" s="379">
        <f t="shared" ref="L1095:L1098" si="96">H1095</f>
        <v>0</v>
      </c>
      <c r="M1095" s="380">
        <f>I1095</f>
        <v>0.41045011600928077</v>
      </c>
    </row>
    <row r="1096" spans="1:153" s="6" customFormat="1" ht="30.75" customHeight="1" x14ac:dyDescent="0.25">
      <c r="A1096" s="355" t="s">
        <v>235</v>
      </c>
      <c r="B1096" s="447"/>
      <c r="C1096" s="76" t="s">
        <v>560</v>
      </c>
      <c r="D1096" s="9" t="s">
        <v>2</v>
      </c>
      <c r="E1096" s="40">
        <v>3500</v>
      </c>
      <c r="F1096" s="210">
        <f t="shared" ref="F1096:F1097" si="97">F1095</f>
        <v>0.11727146171693735</v>
      </c>
      <c r="G1096" s="379">
        <f>E1096*F1096/1000</f>
        <v>0.41045011600928077</v>
      </c>
      <c r="H1096" s="379">
        <v>0</v>
      </c>
      <c r="I1096" s="379">
        <f>G1096</f>
        <v>0.41045011600928077</v>
      </c>
      <c r="J1096" s="379"/>
      <c r="K1096" s="379"/>
      <c r="L1096" s="379">
        <f t="shared" si="96"/>
        <v>0</v>
      </c>
      <c r="M1096" s="380">
        <f t="shared" ref="M1096:M1097" si="98">I1096</f>
        <v>0.41045011600928077</v>
      </c>
    </row>
    <row r="1097" spans="1:153" s="6" customFormat="1" ht="34.5" customHeight="1" x14ac:dyDescent="0.25">
      <c r="A1097" s="355" t="s">
        <v>236</v>
      </c>
      <c r="B1097" s="447"/>
      <c r="C1097" s="76" t="s">
        <v>559</v>
      </c>
      <c r="D1097" s="9" t="s">
        <v>2</v>
      </c>
      <c r="E1097" s="40">
        <v>4300</v>
      </c>
      <c r="F1097" s="210">
        <f t="shared" si="97"/>
        <v>0.11727146171693735</v>
      </c>
      <c r="G1097" s="379">
        <f>E1097*F1097/1000</f>
        <v>0.50426728538283061</v>
      </c>
      <c r="H1097" s="379">
        <v>0</v>
      </c>
      <c r="I1097" s="379">
        <f>G1097</f>
        <v>0.50426728538283061</v>
      </c>
      <c r="J1097" s="379"/>
      <c r="K1097" s="379"/>
      <c r="L1097" s="379">
        <f t="shared" si="96"/>
        <v>0</v>
      </c>
      <c r="M1097" s="380">
        <f t="shared" si="98"/>
        <v>0.50426728538283061</v>
      </c>
    </row>
    <row r="1098" spans="1:153" s="6" customFormat="1" ht="23.1" customHeight="1" x14ac:dyDescent="0.25">
      <c r="A1098" s="355" t="s">
        <v>239</v>
      </c>
      <c r="B1098" s="448"/>
      <c r="C1098" s="76" t="s">
        <v>1190</v>
      </c>
      <c r="D1098" s="9" t="s">
        <v>2</v>
      </c>
      <c r="E1098" s="40">
        <v>3017</v>
      </c>
      <c r="F1098" s="210">
        <f t="shared" si="94"/>
        <v>0.11727146171693735</v>
      </c>
      <c r="G1098" s="379">
        <f>353808/1000</f>
        <v>353.80799999999999</v>
      </c>
      <c r="H1098" s="379">
        <f t="shared" si="95"/>
        <v>353.80799999999999</v>
      </c>
      <c r="I1098" s="379"/>
      <c r="J1098" s="379"/>
      <c r="K1098" s="379"/>
      <c r="L1098" s="379">
        <f t="shared" si="96"/>
        <v>353.80799999999999</v>
      </c>
      <c r="M1098" s="380"/>
    </row>
    <row r="1099" spans="1:153" s="6" customFormat="1" ht="21.75" customHeight="1" x14ac:dyDescent="0.25">
      <c r="A1099" s="355" t="s">
        <v>30</v>
      </c>
      <c r="B1099" s="177" t="s">
        <v>5</v>
      </c>
      <c r="C1099" s="76"/>
      <c r="D1099" s="9"/>
      <c r="E1099" s="40"/>
      <c r="F1099" s="210"/>
      <c r="G1099" s="379"/>
      <c r="H1099" s="379"/>
      <c r="I1099" s="379"/>
      <c r="J1099" s="379"/>
      <c r="K1099" s="379"/>
      <c r="L1099" s="379"/>
      <c r="M1099" s="380"/>
    </row>
    <row r="1100" spans="1:153" ht="12" customHeight="1" thickBot="1" x14ac:dyDescent="0.25">
      <c r="A1100" s="349"/>
      <c r="B1100" s="25"/>
      <c r="C1100" s="25"/>
      <c r="D1100" s="23"/>
      <c r="E1100" s="23"/>
      <c r="F1100" s="211"/>
      <c r="G1100" s="386"/>
      <c r="H1100" s="379"/>
      <c r="I1100" s="386"/>
      <c r="J1100" s="386"/>
      <c r="K1100" s="386"/>
      <c r="L1100" s="379"/>
      <c r="M1100" s="387"/>
    </row>
    <row r="1101" spans="1:153" s="5" customFormat="1" ht="25.9" customHeight="1" thickBot="1" x14ac:dyDescent="0.25">
      <c r="A1101" s="350" t="s">
        <v>1</v>
      </c>
      <c r="B1101" s="451" t="s">
        <v>0</v>
      </c>
      <c r="C1101" s="451"/>
      <c r="D1101" s="451"/>
      <c r="E1101" s="71"/>
      <c r="F1101" s="212"/>
      <c r="G1101" s="381">
        <f t="shared" ref="G1101:M1101" si="99">SUM(G1089:G1099)</f>
        <v>5021.2331675174009</v>
      </c>
      <c r="H1101" s="381">
        <f t="shared" si="99"/>
        <v>5019.9080000000004</v>
      </c>
      <c r="I1101" s="381">
        <f t="shared" si="99"/>
        <v>1.3251675174013922</v>
      </c>
      <c r="J1101" s="381">
        <f t="shared" si="99"/>
        <v>0</v>
      </c>
      <c r="K1101" s="381">
        <f t="shared" si="99"/>
        <v>0</v>
      </c>
      <c r="L1101" s="381">
        <f t="shared" si="99"/>
        <v>5019.9080000000004</v>
      </c>
      <c r="M1101" s="381">
        <f t="shared" si="99"/>
        <v>1.3251675174013922</v>
      </c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</row>
    <row r="1102" spans="1:153" x14ac:dyDescent="0.2">
      <c r="A1102" s="445"/>
      <c r="B1102" s="445"/>
      <c r="C1102" s="445"/>
      <c r="D1102" s="445"/>
      <c r="E1102" s="445"/>
      <c r="F1102" s="445"/>
      <c r="G1102" s="445"/>
      <c r="H1102" s="445"/>
    </row>
    <row r="1103" spans="1:153" ht="18.75" thickBot="1" x14ac:dyDescent="0.25">
      <c r="A1103" s="346" t="str">
        <f>A19</f>
        <v>Costuri investitionale unitare pentru etapa 2014-2023</v>
      </c>
      <c r="F1103" s="52"/>
      <c r="L1103" s="1"/>
      <c r="M1103" s="1"/>
    </row>
    <row r="1104" spans="1:153" ht="40.5" customHeight="1" thickBot="1" x14ac:dyDescent="0.25">
      <c r="A1104" s="466" t="s">
        <v>1118</v>
      </c>
      <c r="B1104" s="263" t="s">
        <v>1119</v>
      </c>
      <c r="C1104" s="263" t="s">
        <v>1249</v>
      </c>
      <c r="D1104" s="468" t="s">
        <v>1120</v>
      </c>
      <c r="E1104" s="469"/>
      <c r="F1104" s="470" t="s">
        <v>1250</v>
      </c>
      <c r="G1104" s="470"/>
      <c r="H1104" s="471" t="s">
        <v>1251</v>
      </c>
      <c r="I1104" s="471"/>
      <c r="L1104" s="275" t="s">
        <v>1252</v>
      </c>
      <c r="N1104" s="27"/>
    </row>
    <row r="1105" spans="1:153" ht="16.5" thickBot="1" x14ac:dyDescent="0.25">
      <c r="A1105" s="467"/>
      <c r="B1105" s="265">
        <v>5408</v>
      </c>
      <c r="C1105" s="393">
        <f>(G1089+G1090+G1091)/B1105</f>
        <v>0.47971948964497041</v>
      </c>
      <c r="D1105" s="472">
        <v>1945</v>
      </c>
      <c r="E1105" s="473"/>
      <c r="F1105" s="486">
        <f>SUM(H1094:H1098)/D1105</f>
        <v>1.2470874035989716</v>
      </c>
      <c r="G1105" s="486"/>
      <c r="H1105" s="488">
        <f>G1101/B1105</f>
        <v>0.92848246440780347</v>
      </c>
      <c r="I1105" s="488"/>
      <c r="L1105" s="394">
        <f>H1105*$O$2</f>
        <v>4.5978451637474427</v>
      </c>
      <c r="N1105" s="27"/>
    </row>
    <row r="1106" spans="1:153" s="22" customFormat="1" ht="10.15" customHeight="1" thickBot="1" x14ac:dyDescent="0.3">
      <c r="A1106" s="346"/>
      <c r="B1106" s="171"/>
      <c r="C1106" s="171"/>
      <c r="E1106" s="55"/>
      <c r="F1106" s="206"/>
      <c r="G1106" s="41"/>
      <c r="H1106" s="41"/>
      <c r="I1106" s="41"/>
      <c r="J1106" s="41"/>
      <c r="K1106" s="41"/>
      <c r="L1106" s="41"/>
      <c r="M1106" s="41"/>
      <c r="N1106" s="31"/>
      <c r="O1106" s="31"/>
      <c r="P1106" s="31"/>
      <c r="Q1106" s="31"/>
      <c r="R1106" s="31"/>
      <c r="S1106" s="31"/>
      <c r="T1106" s="31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</row>
    <row r="1107" spans="1:153" s="22" customFormat="1" ht="25.9" customHeight="1" thickBot="1" x14ac:dyDescent="0.3">
      <c r="A1107" s="346" t="s">
        <v>29</v>
      </c>
      <c r="B1107" s="171"/>
      <c r="C1107" s="171"/>
      <c r="D1107" s="452" t="s">
        <v>104</v>
      </c>
      <c r="E1107" s="453"/>
      <c r="F1107" s="453"/>
      <c r="G1107" s="454"/>
      <c r="H1107" s="41"/>
      <c r="I1107" s="41"/>
      <c r="J1107" s="41"/>
      <c r="K1107" s="41"/>
      <c r="L1107" s="41"/>
      <c r="M1107" s="41"/>
      <c r="N1107" s="31"/>
      <c r="O1107" s="31"/>
      <c r="P1107" s="31"/>
      <c r="Q1107" s="31"/>
      <c r="R1107" s="31"/>
      <c r="S1107" s="31"/>
      <c r="T1107" s="31"/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</row>
    <row r="1108" spans="1:153" s="14" customFormat="1" ht="13.5" thickBot="1" x14ac:dyDescent="0.25">
      <c r="A1108" s="352"/>
      <c r="B1108" s="18"/>
      <c r="C1108" s="18"/>
      <c r="E1108" s="37"/>
      <c r="F1108" s="213"/>
      <c r="G1108" s="43"/>
      <c r="H1108" s="43"/>
      <c r="I1108" s="43"/>
      <c r="J1108" s="43"/>
      <c r="K1108" s="43"/>
      <c r="L1108" s="43"/>
      <c r="M1108" s="43"/>
      <c r="N1108" s="32"/>
      <c r="O1108" s="32"/>
      <c r="P1108" s="32"/>
      <c r="Q1108" s="32"/>
      <c r="R1108" s="32"/>
      <c r="S1108" s="32"/>
      <c r="T1108" s="32"/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F1108" s="32"/>
      <c r="AG1108" s="32"/>
      <c r="AH1108" s="32"/>
      <c r="AI1108" s="32"/>
      <c r="AJ1108" s="32"/>
      <c r="AK1108" s="32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32"/>
      <c r="BB1108" s="32"/>
      <c r="BC1108" s="32"/>
      <c r="BD1108" s="32"/>
      <c r="BE1108" s="32"/>
      <c r="BF1108" s="32"/>
      <c r="BG1108" s="32"/>
      <c r="BH1108" s="32"/>
      <c r="BI1108" s="32"/>
      <c r="BJ1108" s="32"/>
      <c r="BK1108" s="32"/>
      <c r="BL1108" s="32"/>
      <c r="BM1108" s="32"/>
      <c r="BN1108" s="32"/>
      <c r="BO1108" s="32"/>
      <c r="BP1108" s="32"/>
      <c r="BQ1108" s="32"/>
      <c r="BR1108" s="32"/>
      <c r="BS1108" s="32"/>
      <c r="BT1108" s="32"/>
      <c r="BU1108" s="32"/>
      <c r="BV1108" s="32"/>
      <c r="BW1108" s="32"/>
      <c r="BX1108" s="32"/>
      <c r="BY1108" s="32"/>
      <c r="BZ1108" s="32"/>
      <c r="CA1108" s="32"/>
      <c r="CB1108" s="32"/>
      <c r="CC1108" s="32"/>
      <c r="CD1108" s="32"/>
      <c r="CE1108" s="32"/>
      <c r="CF1108" s="32"/>
      <c r="CG1108" s="32"/>
      <c r="CH1108" s="32"/>
      <c r="CI1108" s="32"/>
      <c r="CJ1108" s="32"/>
      <c r="CK1108" s="32"/>
      <c r="CL1108" s="32"/>
      <c r="CM1108" s="32"/>
      <c r="CN1108" s="32"/>
      <c r="CO1108" s="32"/>
      <c r="CP1108" s="32"/>
      <c r="CQ1108" s="32"/>
      <c r="CR1108" s="32"/>
      <c r="CS1108" s="32"/>
      <c r="CT1108" s="32"/>
      <c r="CU1108" s="32"/>
      <c r="CV1108" s="32"/>
      <c r="CW1108" s="32"/>
      <c r="CX1108" s="32"/>
      <c r="CY1108" s="32"/>
      <c r="CZ1108" s="32"/>
      <c r="DA1108" s="32"/>
      <c r="DB1108" s="32"/>
      <c r="DC1108" s="32"/>
      <c r="DD1108" s="32"/>
      <c r="DE1108" s="32"/>
      <c r="DF1108" s="32"/>
      <c r="DG1108" s="32"/>
      <c r="DH1108" s="32"/>
      <c r="DI1108" s="32"/>
      <c r="DJ1108" s="32"/>
      <c r="DK1108" s="32"/>
      <c r="DL1108" s="32"/>
      <c r="DM1108" s="32"/>
      <c r="DN1108" s="32"/>
      <c r="DO1108" s="32"/>
      <c r="DP1108" s="32"/>
      <c r="DQ1108" s="32"/>
      <c r="DR1108" s="32"/>
      <c r="DS1108" s="32"/>
      <c r="DT1108" s="32"/>
      <c r="DU1108" s="32"/>
      <c r="DV1108" s="32"/>
      <c r="DW1108" s="32"/>
      <c r="DX1108" s="32"/>
      <c r="DY1108" s="32"/>
      <c r="DZ1108" s="32"/>
      <c r="EA1108" s="32"/>
      <c r="EB1108" s="32"/>
      <c r="EC1108" s="32"/>
      <c r="ED1108" s="32"/>
      <c r="EE1108" s="32"/>
      <c r="EF1108" s="32"/>
      <c r="EG1108" s="32"/>
      <c r="EH1108" s="32"/>
      <c r="EI1108" s="32"/>
      <c r="EJ1108" s="32"/>
      <c r="EK1108" s="32"/>
      <c r="EL1108" s="32"/>
      <c r="EM1108" s="32"/>
      <c r="EN1108" s="32"/>
      <c r="EO1108" s="32"/>
      <c r="EP1108" s="32"/>
      <c r="EQ1108" s="32"/>
      <c r="ER1108" s="32"/>
      <c r="ES1108" s="32"/>
      <c r="ET1108" s="32"/>
      <c r="EU1108" s="32"/>
      <c r="EV1108" s="32"/>
      <c r="EW1108" s="32"/>
    </row>
    <row r="1109" spans="1:153" s="22" customFormat="1" ht="40.5" customHeight="1" thickBot="1" x14ac:dyDescent="0.3">
      <c r="A1109" s="346" t="s">
        <v>102</v>
      </c>
      <c r="B1109" s="171"/>
      <c r="C1109" s="139"/>
      <c r="D1109" s="455" t="s">
        <v>134</v>
      </c>
      <c r="E1109" s="456"/>
      <c r="F1109" s="456"/>
      <c r="G1109" s="456"/>
      <c r="H1109" s="457"/>
      <c r="I1109" s="110"/>
      <c r="J1109" s="41"/>
      <c r="K1109" s="41"/>
      <c r="L1109" s="41"/>
      <c r="M1109" s="41"/>
      <c r="N1109" s="31"/>
      <c r="O1109" s="31"/>
      <c r="P1109" s="31"/>
      <c r="Q1109" s="31"/>
      <c r="R1109" s="31"/>
      <c r="S1109" s="31"/>
      <c r="T1109" s="31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</row>
    <row r="1110" spans="1:153" s="19" customFormat="1" ht="15.75" customHeight="1" x14ac:dyDescent="0.25">
      <c r="A1110" s="353"/>
      <c r="B1110" s="21"/>
      <c r="C1110" s="21"/>
      <c r="D1110" s="20"/>
      <c r="E1110" s="174"/>
      <c r="F1110" s="214"/>
      <c r="G1110" s="174"/>
      <c r="H1110" s="174"/>
      <c r="I1110" s="174"/>
      <c r="J1110" s="49"/>
      <c r="K1110" s="49"/>
      <c r="L1110" s="49"/>
      <c r="M1110" s="4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</row>
    <row r="1111" spans="1:153" s="14" customFormat="1" ht="18" x14ac:dyDescent="0.2">
      <c r="A1111" s="346" t="s">
        <v>1000</v>
      </c>
      <c r="B1111" s="18"/>
      <c r="C1111" s="18"/>
      <c r="D1111" s="18"/>
      <c r="E1111" s="56"/>
      <c r="F1111" s="207"/>
      <c r="G1111" s="43"/>
      <c r="H1111" s="43"/>
      <c r="I1111" s="43"/>
      <c r="J1111" s="43"/>
      <c r="K1111" s="43"/>
      <c r="L1111" s="43"/>
      <c r="M1111" s="43"/>
      <c r="N1111" s="32"/>
      <c r="O1111" s="32"/>
      <c r="P1111" s="32"/>
      <c r="Q1111" s="32"/>
      <c r="R1111" s="32"/>
      <c r="S1111" s="32"/>
      <c r="T1111" s="32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F1111" s="32"/>
      <c r="AG1111" s="32"/>
      <c r="AH1111" s="32"/>
      <c r="AI1111" s="32"/>
      <c r="AJ1111" s="32"/>
      <c r="AK1111" s="32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32"/>
      <c r="BB1111" s="32"/>
      <c r="BC1111" s="32"/>
      <c r="BD1111" s="32"/>
      <c r="BE1111" s="32"/>
      <c r="BF1111" s="32"/>
      <c r="BG1111" s="32"/>
      <c r="BH1111" s="32"/>
      <c r="BI1111" s="32"/>
      <c r="BJ1111" s="32"/>
      <c r="BK1111" s="32"/>
      <c r="BL1111" s="32"/>
      <c r="BM1111" s="32"/>
      <c r="BN1111" s="32"/>
      <c r="BO1111" s="32"/>
      <c r="BP1111" s="32"/>
      <c r="BQ1111" s="32"/>
      <c r="BR1111" s="32"/>
      <c r="BS1111" s="32"/>
      <c r="BT1111" s="32"/>
      <c r="BU1111" s="32"/>
      <c r="BV1111" s="32"/>
      <c r="BW1111" s="32"/>
      <c r="BX1111" s="32"/>
      <c r="BY1111" s="32"/>
      <c r="BZ1111" s="32"/>
      <c r="CA1111" s="32"/>
      <c r="CB1111" s="32"/>
      <c r="CC1111" s="32"/>
      <c r="CD1111" s="32"/>
      <c r="CE1111" s="32"/>
      <c r="CF1111" s="32"/>
      <c r="CG1111" s="32"/>
      <c r="CH1111" s="32"/>
      <c r="CI1111" s="32"/>
      <c r="CJ1111" s="32"/>
      <c r="CK1111" s="32"/>
      <c r="CL1111" s="32"/>
      <c r="CM1111" s="32"/>
      <c r="CN1111" s="32"/>
      <c r="CO1111" s="32"/>
      <c r="CP1111" s="32"/>
      <c r="CQ1111" s="32"/>
      <c r="CR1111" s="32"/>
      <c r="CS1111" s="32"/>
      <c r="CT1111" s="32"/>
      <c r="CU1111" s="32"/>
      <c r="CV1111" s="32"/>
      <c r="CW1111" s="32"/>
      <c r="CX1111" s="32"/>
      <c r="CY1111" s="32"/>
      <c r="CZ1111" s="32"/>
      <c r="DA1111" s="32"/>
      <c r="DB1111" s="32"/>
      <c r="DC1111" s="32"/>
      <c r="DD1111" s="32"/>
      <c r="DE1111" s="32"/>
      <c r="DF1111" s="32"/>
      <c r="DG1111" s="32"/>
      <c r="DH1111" s="32"/>
      <c r="DI1111" s="32"/>
      <c r="DJ1111" s="32"/>
      <c r="DK1111" s="32"/>
      <c r="DL1111" s="32"/>
      <c r="DM1111" s="32"/>
      <c r="DN1111" s="32"/>
      <c r="DO1111" s="32"/>
      <c r="DP1111" s="32"/>
      <c r="DQ1111" s="32"/>
      <c r="DR1111" s="32"/>
      <c r="DS1111" s="32"/>
      <c r="DT1111" s="32"/>
      <c r="DU1111" s="32"/>
      <c r="DV1111" s="32"/>
      <c r="DW1111" s="32"/>
      <c r="DX1111" s="32"/>
      <c r="DY1111" s="32"/>
      <c r="DZ1111" s="32"/>
      <c r="EA1111" s="32"/>
      <c r="EB1111" s="32"/>
      <c r="EC1111" s="32"/>
      <c r="ED1111" s="32"/>
      <c r="EE1111" s="32"/>
      <c r="EF1111" s="32"/>
      <c r="EG1111" s="32"/>
      <c r="EH1111" s="32"/>
      <c r="EI1111" s="32"/>
      <c r="EJ1111" s="32"/>
      <c r="EK1111" s="32"/>
      <c r="EL1111" s="32"/>
      <c r="EM1111" s="32"/>
      <c r="EN1111" s="32"/>
      <c r="EO1111" s="32"/>
      <c r="EP1111" s="32"/>
      <c r="EQ1111" s="32"/>
      <c r="ER1111" s="32"/>
      <c r="ES1111" s="32"/>
      <c r="ET1111" s="32"/>
      <c r="EU1111" s="32"/>
      <c r="EV1111" s="32"/>
      <c r="EW1111" s="32"/>
    </row>
    <row r="1112" spans="1:153" s="14" customFormat="1" ht="18" x14ac:dyDescent="0.25">
      <c r="A1112" s="346" t="s">
        <v>28</v>
      </c>
      <c r="B1112" s="16"/>
      <c r="C1112" s="16"/>
      <c r="D1112" s="15"/>
      <c r="E1112" s="56"/>
      <c r="F1112" s="207"/>
      <c r="G1112" s="43"/>
      <c r="H1112" s="43"/>
      <c r="I1112" s="43"/>
      <c r="J1112" s="43"/>
      <c r="K1112" s="43"/>
      <c r="L1112" s="43"/>
      <c r="M1112" s="43"/>
      <c r="N1112" s="32"/>
      <c r="O1112" s="32"/>
      <c r="P1112" s="32"/>
      <c r="Q1112" s="32"/>
      <c r="R1112" s="32"/>
      <c r="S1112" s="32"/>
      <c r="T1112" s="32"/>
      <c r="U1112" s="32"/>
      <c r="V1112" s="32"/>
      <c r="W1112" s="32"/>
      <c r="X1112" s="32"/>
      <c r="Y1112" s="32"/>
      <c r="Z1112" s="32"/>
      <c r="AA1112" s="32"/>
      <c r="AB1112" s="32"/>
      <c r="AC1112" s="32"/>
      <c r="AD1112" s="32"/>
      <c r="AE1112" s="32"/>
      <c r="AF1112" s="32"/>
      <c r="AG1112" s="32"/>
      <c r="AH1112" s="32"/>
      <c r="AI1112" s="32"/>
      <c r="AJ1112" s="32"/>
      <c r="AK1112" s="32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32"/>
      <c r="BB1112" s="32"/>
      <c r="BC1112" s="32"/>
      <c r="BD1112" s="32"/>
      <c r="BE1112" s="32"/>
      <c r="BF1112" s="32"/>
      <c r="BG1112" s="32"/>
      <c r="BH1112" s="32"/>
      <c r="BI1112" s="32"/>
      <c r="BJ1112" s="32"/>
      <c r="BK1112" s="32"/>
      <c r="BL1112" s="32"/>
      <c r="BM1112" s="32"/>
      <c r="BN1112" s="32"/>
      <c r="BO1112" s="32"/>
      <c r="BP1112" s="32"/>
      <c r="BQ1112" s="32"/>
      <c r="BR1112" s="32"/>
      <c r="BS1112" s="32"/>
      <c r="BT1112" s="32"/>
      <c r="BU1112" s="32"/>
      <c r="BV1112" s="32"/>
      <c r="BW1112" s="32"/>
      <c r="BX1112" s="32"/>
      <c r="BY1112" s="32"/>
      <c r="BZ1112" s="32"/>
      <c r="CA1112" s="32"/>
      <c r="CB1112" s="32"/>
      <c r="CC1112" s="32"/>
      <c r="CD1112" s="32"/>
      <c r="CE1112" s="32"/>
      <c r="CF1112" s="32"/>
      <c r="CG1112" s="32"/>
      <c r="CH1112" s="32"/>
      <c r="CI1112" s="32"/>
      <c r="CJ1112" s="32"/>
      <c r="CK1112" s="32"/>
      <c r="CL1112" s="32"/>
      <c r="CM1112" s="32"/>
      <c r="CN1112" s="32"/>
      <c r="CO1112" s="32"/>
      <c r="CP1112" s="32"/>
      <c r="CQ1112" s="32"/>
      <c r="CR1112" s="32"/>
      <c r="CS1112" s="32"/>
      <c r="CT1112" s="32"/>
      <c r="CU1112" s="32"/>
      <c r="CV1112" s="32"/>
      <c r="CW1112" s="32"/>
      <c r="CX1112" s="32"/>
      <c r="CY1112" s="32"/>
      <c r="CZ1112" s="32"/>
      <c r="DA1112" s="32"/>
      <c r="DB1112" s="32"/>
      <c r="DC1112" s="32"/>
      <c r="DD1112" s="32"/>
      <c r="DE1112" s="32"/>
      <c r="DF1112" s="32"/>
      <c r="DG1112" s="32"/>
      <c r="DH1112" s="32"/>
      <c r="DI1112" s="32"/>
      <c r="DJ1112" s="32"/>
      <c r="DK1112" s="32"/>
      <c r="DL1112" s="32"/>
      <c r="DM1112" s="32"/>
      <c r="DN1112" s="32"/>
      <c r="DO1112" s="32"/>
      <c r="DP1112" s="32"/>
      <c r="DQ1112" s="32"/>
      <c r="DR1112" s="32"/>
      <c r="DS1112" s="32"/>
      <c r="DT1112" s="32"/>
      <c r="DU1112" s="32"/>
      <c r="DV1112" s="32"/>
      <c r="DW1112" s="32"/>
      <c r="DX1112" s="32"/>
      <c r="DY1112" s="32"/>
      <c r="DZ1112" s="32"/>
      <c r="EA1112" s="32"/>
      <c r="EB1112" s="32"/>
      <c r="EC1112" s="32"/>
      <c r="ED1112" s="32"/>
      <c r="EE1112" s="32"/>
      <c r="EF1112" s="32"/>
      <c r="EG1112" s="32"/>
      <c r="EH1112" s="32"/>
      <c r="EI1112" s="32"/>
      <c r="EJ1112" s="32"/>
      <c r="EK1112" s="32"/>
      <c r="EL1112" s="32"/>
      <c r="EM1112" s="32"/>
      <c r="EN1112" s="32"/>
      <c r="EO1112" s="32"/>
      <c r="EP1112" s="32"/>
      <c r="EQ1112" s="32"/>
      <c r="ER1112" s="32"/>
      <c r="ES1112" s="32"/>
      <c r="ET1112" s="32"/>
      <c r="EU1112" s="32"/>
      <c r="EV1112" s="32"/>
      <c r="EW1112" s="32"/>
    </row>
    <row r="1113" spans="1:153" s="14" customFormat="1" ht="12.6" customHeight="1" x14ac:dyDescent="0.25">
      <c r="A1113" s="346"/>
      <c r="B1113" s="16"/>
      <c r="C1113" s="16"/>
      <c r="D1113" s="15"/>
      <c r="E1113" s="56"/>
      <c r="F1113" s="207"/>
      <c r="G1113" s="43"/>
      <c r="H1113" s="43"/>
      <c r="I1113" s="43"/>
      <c r="J1113" s="43"/>
      <c r="K1113" s="43"/>
      <c r="L1113" s="43"/>
      <c r="M1113" s="43"/>
      <c r="N1113" s="32"/>
      <c r="O1113" s="32"/>
      <c r="P1113" s="32"/>
      <c r="Q1113" s="32"/>
      <c r="R1113" s="32"/>
      <c r="S1113" s="32"/>
      <c r="T1113" s="32"/>
      <c r="U1113" s="32"/>
      <c r="V1113" s="32"/>
      <c r="W1113" s="32"/>
      <c r="X1113" s="32"/>
      <c r="Y1113" s="32"/>
      <c r="Z1113" s="32"/>
      <c r="AA1113" s="32"/>
      <c r="AB1113" s="32"/>
      <c r="AC1113" s="32"/>
      <c r="AD1113" s="32"/>
      <c r="AE1113" s="32"/>
      <c r="AF1113" s="32"/>
      <c r="AG1113" s="32"/>
      <c r="AH1113" s="32"/>
      <c r="AI1113" s="32"/>
      <c r="AJ1113" s="32"/>
      <c r="AK1113" s="32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32"/>
      <c r="BB1113" s="32"/>
      <c r="BC1113" s="32"/>
      <c r="BD1113" s="32"/>
      <c r="BE1113" s="32"/>
      <c r="BF1113" s="32"/>
      <c r="BG1113" s="32"/>
      <c r="BH1113" s="32"/>
      <c r="BI1113" s="32"/>
      <c r="BJ1113" s="32"/>
      <c r="BK1113" s="32"/>
      <c r="BL1113" s="32"/>
      <c r="BM1113" s="32"/>
      <c r="BN1113" s="32"/>
      <c r="BO1113" s="32"/>
      <c r="BP1113" s="32"/>
      <c r="BQ1113" s="32"/>
      <c r="BR1113" s="32"/>
      <c r="BS1113" s="32"/>
      <c r="BT1113" s="32"/>
      <c r="BU1113" s="32"/>
      <c r="BV1113" s="32"/>
      <c r="BW1113" s="32"/>
      <c r="BX1113" s="32"/>
      <c r="BY1113" s="32"/>
      <c r="BZ1113" s="32"/>
      <c r="CA1113" s="32"/>
      <c r="CB1113" s="32"/>
      <c r="CC1113" s="32"/>
      <c r="CD1113" s="32"/>
      <c r="CE1113" s="32"/>
      <c r="CF1113" s="32"/>
      <c r="CG1113" s="32"/>
      <c r="CH1113" s="32"/>
      <c r="CI1113" s="32"/>
      <c r="CJ1113" s="32"/>
      <c r="CK1113" s="32"/>
      <c r="CL1113" s="32"/>
      <c r="CM1113" s="32"/>
      <c r="CN1113" s="32"/>
      <c r="CO1113" s="32"/>
      <c r="CP1113" s="32"/>
      <c r="CQ1113" s="32"/>
      <c r="CR1113" s="32"/>
      <c r="CS1113" s="32"/>
      <c r="CT1113" s="32"/>
      <c r="CU1113" s="32"/>
      <c r="CV1113" s="32"/>
      <c r="CW1113" s="32"/>
      <c r="CX1113" s="32"/>
      <c r="CY1113" s="32"/>
      <c r="CZ1113" s="32"/>
      <c r="DA1113" s="32"/>
      <c r="DB1113" s="32"/>
      <c r="DC1113" s="32"/>
      <c r="DD1113" s="32"/>
      <c r="DE1113" s="32"/>
      <c r="DF1113" s="32"/>
      <c r="DG1113" s="32"/>
      <c r="DH1113" s="32"/>
      <c r="DI1113" s="32"/>
      <c r="DJ1113" s="32"/>
      <c r="DK1113" s="32"/>
      <c r="DL1113" s="32"/>
      <c r="DM1113" s="32"/>
      <c r="DN1113" s="32"/>
      <c r="DO1113" s="32"/>
      <c r="DP1113" s="32"/>
      <c r="DQ1113" s="32"/>
      <c r="DR1113" s="32"/>
      <c r="DS1113" s="32"/>
      <c r="DT1113" s="32"/>
      <c r="DU1113" s="32"/>
      <c r="DV1113" s="32"/>
      <c r="DW1113" s="32"/>
      <c r="DX1113" s="32"/>
      <c r="DY1113" s="32"/>
      <c r="DZ1113" s="32"/>
      <c r="EA1113" s="32"/>
      <c r="EB1113" s="32"/>
      <c r="EC1113" s="32"/>
      <c r="ED1113" s="32"/>
      <c r="EE1113" s="32"/>
      <c r="EF1113" s="32"/>
      <c r="EG1113" s="32"/>
      <c r="EH1113" s="32"/>
      <c r="EI1113" s="32"/>
      <c r="EJ1113" s="32"/>
      <c r="EK1113" s="32"/>
      <c r="EL1113" s="32"/>
      <c r="EM1113" s="32"/>
      <c r="EN1113" s="32"/>
      <c r="EO1113" s="32"/>
      <c r="EP1113" s="32"/>
      <c r="EQ1113" s="32"/>
      <c r="ER1113" s="32"/>
      <c r="ES1113" s="32"/>
      <c r="ET1113" s="32"/>
      <c r="EU1113" s="32"/>
      <c r="EV1113" s="32"/>
      <c r="EW1113" s="32"/>
    </row>
    <row r="1114" spans="1:153" s="14" customFormat="1" ht="18.75" thickBot="1" x14ac:dyDescent="0.3">
      <c r="A1114" s="354"/>
      <c r="B1114" s="16"/>
      <c r="C1114" s="16"/>
      <c r="D1114" s="15"/>
      <c r="E1114" s="56"/>
      <c r="F1114" s="207"/>
      <c r="G1114" s="43"/>
      <c r="H1114" s="43"/>
      <c r="I1114" s="43"/>
      <c r="J1114" s="43"/>
      <c r="K1114" s="43"/>
      <c r="L1114" s="43"/>
      <c r="M1114" s="43"/>
      <c r="N1114" s="32"/>
      <c r="O1114" s="32"/>
      <c r="P1114" s="32"/>
      <c r="Q1114" s="32"/>
      <c r="R1114" s="32"/>
      <c r="S1114" s="32"/>
      <c r="T1114" s="32"/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F1114" s="32"/>
      <c r="AG1114" s="32"/>
      <c r="AH1114" s="32"/>
      <c r="AI1114" s="32"/>
      <c r="AJ1114" s="32"/>
      <c r="AK1114" s="32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32"/>
      <c r="BB1114" s="32"/>
      <c r="BC1114" s="32"/>
      <c r="BD1114" s="32"/>
      <c r="BE1114" s="32"/>
      <c r="BF1114" s="32"/>
      <c r="BG1114" s="32"/>
      <c r="BH1114" s="32"/>
      <c r="BI1114" s="32"/>
      <c r="BJ1114" s="32"/>
      <c r="BK1114" s="32"/>
      <c r="BL1114" s="32"/>
      <c r="BM1114" s="32"/>
      <c r="BN1114" s="32"/>
      <c r="BO1114" s="32"/>
      <c r="BP1114" s="32"/>
      <c r="BQ1114" s="32"/>
      <c r="BR1114" s="32"/>
      <c r="BS1114" s="32"/>
      <c r="BT1114" s="32"/>
      <c r="BU1114" s="32"/>
      <c r="BV1114" s="32"/>
      <c r="BW1114" s="32"/>
      <c r="BX1114" s="32"/>
      <c r="BY1114" s="32"/>
      <c r="BZ1114" s="32"/>
      <c r="CA1114" s="32"/>
      <c r="CB1114" s="32"/>
      <c r="CC1114" s="32"/>
      <c r="CD1114" s="32"/>
      <c r="CE1114" s="32"/>
      <c r="CF1114" s="32"/>
      <c r="CG1114" s="32"/>
      <c r="CH1114" s="32"/>
      <c r="CI1114" s="32"/>
      <c r="CJ1114" s="32"/>
      <c r="CK1114" s="32"/>
      <c r="CL1114" s="32"/>
      <c r="CM1114" s="32"/>
      <c r="CN1114" s="32"/>
      <c r="CO1114" s="32"/>
      <c r="CP1114" s="32"/>
      <c r="CQ1114" s="32"/>
      <c r="CR1114" s="32"/>
      <c r="CS1114" s="32"/>
      <c r="CT1114" s="32"/>
      <c r="CU1114" s="32"/>
      <c r="CV1114" s="32"/>
      <c r="CW1114" s="32"/>
      <c r="CX1114" s="32"/>
      <c r="CY1114" s="32"/>
      <c r="CZ1114" s="32"/>
      <c r="DA1114" s="32"/>
      <c r="DB1114" s="32"/>
      <c r="DC1114" s="32"/>
      <c r="DD1114" s="32"/>
      <c r="DE1114" s="32"/>
      <c r="DF1114" s="32"/>
      <c r="DG1114" s="32"/>
      <c r="DH1114" s="32"/>
      <c r="DI1114" s="32"/>
      <c r="DJ1114" s="32"/>
      <c r="DK1114" s="32"/>
      <c r="DL1114" s="32"/>
      <c r="DM1114" s="32"/>
      <c r="DN1114" s="32"/>
      <c r="DO1114" s="32"/>
      <c r="DP1114" s="32"/>
      <c r="DQ1114" s="32"/>
      <c r="DR1114" s="32"/>
      <c r="DS1114" s="32"/>
      <c r="DT1114" s="32"/>
      <c r="DU1114" s="32"/>
      <c r="DV1114" s="32"/>
      <c r="DW1114" s="32"/>
      <c r="DX1114" s="32"/>
      <c r="DY1114" s="32"/>
      <c r="DZ1114" s="32"/>
      <c r="EA1114" s="32"/>
      <c r="EB1114" s="32"/>
      <c r="EC1114" s="32"/>
      <c r="ED1114" s="32"/>
      <c r="EE1114" s="32"/>
      <c r="EF1114" s="32"/>
      <c r="EG1114" s="32"/>
      <c r="EH1114" s="32"/>
      <c r="EI1114" s="32"/>
      <c r="EJ1114" s="32"/>
      <c r="EK1114" s="32"/>
      <c r="EL1114" s="32"/>
      <c r="EM1114" s="32"/>
      <c r="EN1114" s="32"/>
      <c r="EO1114" s="32"/>
      <c r="EP1114" s="32"/>
      <c r="EQ1114" s="32"/>
      <c r="ER1114" s="32"/>
      <c r="ES1114" s="32"/>
      <c r="ET1114" s="32"/>
      <c r="EU1114" s="32"/>
      <c r="EV1114" s="32"/>
      <c r="EW1114" s="32"/>
    </row>
    <row r="1115" spans="1:153" s="3" customFormat="1" ht="32.450000000000003" customHeight="1" x14ac:dyDescent="0.2">
      <c r="A1115" s="458" t="s">
        <v>27</v>
      </c>
      <c r="B1115" s="440" t="s">
        <v>26</v>
      </c>
      <c r="C1115" s="440" t="s">
        <v>25</v>
      </c>
      <c r="D1115" s="440" t="s">
        <v>24</v>
      </c>
      <c r="E1115" s="440" t="s">
        <v>23</v>
      </c>
      <c r="F1115" s="461" t="s">
        <v>22</v>
      </c>
      <c r="G1115" s="440" t="s">
        <v>1247</v>
      </c>
      <c r="H1115" s="172" t="s">
        <v>21</v>
      </c>
      <c r="I1115" s="172" t="s">
        <v>20</v>
      </c>
      <c r="J1115" s="172" t="s">
        <v>19</v>
      </c>
      <c r="K1115" s="172" t="s">
        <v>101</v>
      </c>
      <c r="L1115" s="440" t="s">
        <v>18</v>
      </c>
      <c r="M1115" s="442"/>
    </row>
    <row r="1116" spans="1:153" s="3" customFormat="1" ht="30" customHeight="1" thickBot="1" x14ac:dyDescent="0.25">
      <c r="A1116" s="459"/>
      <c r="B1116" s="460"/>
      <c r="C1116" s="460"/>
      <c r="D1116" s="460"/>
      <c r="E1116" s="460"/>
      <c r="F1116" s="462"/>
      <c r="G1116" s="460"/>
      <c r="H1116" s="68" t="s">
        <v>1163</v>
      </c>
      <c r="I1116" s="68" t="s">
        <v>1162</v>
      </c>
      <c r="J1116" s="68" t="s">
        <v>96</v>
      </c>
      <c r="K1116" s="68" t="s">
        <v>97</v>
      </c>
      <c r="L1116" s="173" t="s">
        <v>1083</v>
      </c>
      <c r="M1116" s="69" t="s">
        <v>17</v>
      </c>
    </row>
    <row r="1117" spans="1:153" s="12" customFormat="1" ht="24.95" customHeight="1" x14ac:dyDescent="0.25">
      <c r="A1117" s="347" t="s">
        <v>16</v>
      </c>
      <c r="B1117" s="463" t="s">
        <v>15</v>
      </c>
      <c r="C1117" s="464"/>
      <c r="D1117" s="464"/>
      <c r="E1117" s="464"/>
      <c r="F1117" s="465"/>
      <c r="G1117" s="66"/>
      <c r="H1117" s="66"/>
      <c r="I1117" s="66"/>
      <c r="J1117" s="66"/>
      <c r="K1117" s="66"/>
      <c r="L1117" s="66"/>
      <c r="M1117" s="67"/>
      <c r="N1117" s="33"/>
      <c r="O1117" s="33"/>
      <c r="P1117" s="33"/>
      <c r="Q1117" s="33"/>
      <c r="R1117" s="33"/>
      <c r="S1117" s="33"/>
      <c r="T1117" s="33"/>
      <c r="U1117" s="33"/>
      <c r="V1117" s="33"/>
      <c r="W1117" s="33"/>
      <c r="X1117" s="33"/>
      <c r="Y1117" s="33"/>
      <c r="Z1117" s="33"/>
      <c r="AA1117" s="33"/>
      <c r="AB1117" s="33"/>
      <c r="AC1117" s="33"/>
      <c r="AD1117" s="33"/>
      <c r="AE1117" s="33"/>
      <c r="AF1117" s="33"/>
      <c r="AG1117" s="33"/>
      <c r="AH1117" s="33"/>
      <c r="AI1117" s="33"/>
      <c r="AJ1117" s="33"/>
      <c r="AK1117" s="33"/>
      <c r="AL1117" s="33"/>
      <c r="AM1117" s="33"/>
      <c r="AN1117" s="33"/>
      <c r="AO1117" s="33"/>
      <c r="AP1117" s="33"/>
      <c r="AQ1117" s="33"/>
      <c r="AR1117" s="33"/>
      <c r="AS1117" s="33"/>
      <c r="AT1117" s="33"/>
      <c r="AU1117" s="33"/>
      <c r="AV1117" s="33"/>
      <c r="AW1117" s="33"/>
      <c r="AX1117" s="33"/>
      <c r="AY1117" s="33"/>
      <c r="AZ1117" s="33"/>
      <c r="BA1117" s="33"/>
      <c r="BB1117" s="33"/>
      <c r="BC1117" s="33"/>
      <c r="BD1117" s="33"/>
      <c r="BE1117" s="33"/>
      <c r="BF1117" s="33"/>
      <c r="BG1117" s="33"/>
      <c r="BH1117" s="33"/>
      <c r="BI1117" s="33"/>
      <c r="BJ1117" s="33"/>
      <c r="BK1117" s="33"/>
      <c r="BL1117" s="33"/>
      <c r="BM1117" s="33"/>
      <c r="BN1117" s="33"/>
      <c r="BO1117" s="33"/>
      <c r="BP1117" s="33"/>
      <c r="BQ1117" s="33"/>
      <c r="BR1117" s="33"/>
      <c r="BS1117" s="33"/>
      <c r="BT1117" s="33"/>
      <c r="BU1117" s="33"/>
      <c r="BV1117" s="33"/>
      <c r="BW1117" s="33"/>
      <c r="BX1117" s="33"/>
      <c r="BY1117" s="33"/>
      <c r="BZ1117" s="33"/>
      <c r="CA1117" s="33"/>
      <c r="CB1117" s="33"/>
      <c r="CC1117" s="33"/>
      <c r="CD1117" s="33"/>
      <c r="CE1117" s="33"/>
      <c r="CF1117" s="33"/>
      <c r="CG1117" s="33"/>
      <c r="CH1117" s="33"/>
      <c r="CI1117" s="33"/>
      <c r="CJ1117" s="33"/>
      <c r="CK1117" s="33"/>
      <c r="CL1117" s="33"/>
      <c r="CM1117" s="33"/>
      <c r="CN1117" s="33"/>
      <c r="CO1117" s="33"/>
      <c r="CP1117" s="33"/>
      <c r="CQ1117" s="33"/>
      <c r="CR1117" s="33"/>
      <c r="CS1117" s="33"/>
      <c r="CT1117" s="33"/>
      <c r="CU1117" s="33"/>
      <c r="CV1117" s="33"/>
      <c r="CW1117" s="33"/>
      <c r="CX1117" s="33"/>
      <c r="CY1117" s="33"/>
      <c r="CZ1117" s="33"/>
      <c r="DA1117" s="33"/>
      <c r="DB1117" s="33"/>
      <c r="DC1117" s="33"/>
      <c r="DD1117" s="33"/>
      <c r="DE1117" s="33"/>
      <c r="DF1117" s="33"/>
      <c r="DG1117" s="33"/>
      <c r="DH1117" s="33"/>
      <c r="DI1117" s="33"/>
      <c r="DJ1117" s="33"/>
      <c r="DK1117" s="33"/>
      <c r="DL1117" s="33"/>
      <c r="DM1117" s="33"/>
      <c r="DN1117" s="33"/>
      <c r="DO1117" s="33"/>
      <c r="DP1117" s="33"/>
      <c r="DQ1117" s="33"/>
      <c r="DR1117" s="33"/>
      <c r="DS1117" s="33"/>
      <c r="DT1117" s="33"/>
      <c r="DU1117" s="33"/>
      <c r="DV1117" s="33"/>
      <c r="DW1117" s="33"/>
      <c r="DX1117" s="33"/>
      <c r="DY1117" s="33"/>
      <c r="DZ1117" s="33"/>
      <c r="EA1117" s="33"/>
      <c r="EB1117" s="33"/>
      <c r="EC1117" s="33"/>
      <c r="ED1117" s="33"/>
      <c r="EE1117" s="33"/>
      <c r="EF1117" s="33"/>
      <c r="EG1117" s="33"/>
      <c r="EH1117" s="33"/>
      <c r="EI1117" s="33"/>
      <c r="EJ1117" s="33"/>
      <c r="EK1117" s="33"/>
      <c r="EL1117" s="33"/>
      <c r="EM1117" s="33"/>
      <c r="EN1117" s="33"/>
      <c r="EO1117" s="33"/>
      <c r="EP1117" s="33"/>
      <c r="EQ1117" s="33"/>
      <c r="ER1117" s="33"/>
      <c r="ES1117" s="33"/>
      <c r="ET1117" s="33"/>
      <c r="EU1117" s="33"/>
      <c r="EV1117" s="33"/>
      <c r="EW1117" s="33"/>
    </row>
    <row r="1118" spans="1:153" s="11" customFormat="1" ht="23.1" customHeight="1" x14ac:dyDescent="0.25">
      <c r="A1118" s="348" t="s">
        <v>14</v>
      </c>
      <c r="B1118" s="8" t="s">
        <v>13</v>
      </c>
      <c r="C1118" s="8"/>
      <c r="D1118" s="9"/>
      <c r="E1118" s="40"/>
      <c r="F1118" s="210"/>
      <c r="G1118" s="40"/>
      <c r="H1118" s="40"/>
      <c r="I1118" s="40"/>
      <c r="J1118" s="47"/>
      <c r="K1118" s="47"/>
      <c r="L1118" s="40"/>
      <c r="M1118" s="64"/>
      <c r="N1118" s="6"/>
      <c r="O1118" s="6"/>
      <c r="P1118" s="6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  <c r="CK1118" s="6"/>
      <c r="CL1118" s="6"/>
      <c r="CM1118" s="6"/>
      <c r="CN1118" s="6"/>
      <c r="CO1118" s="6"/>
      <c r="CP1118" s="6"/>
      <c r="CQ1118" s="6"/>
      <c r="CR1118" s="6"/>
      <c r="CS1118" s="6"/>
      <c r="CT1118" s="6"/>
      <c r="CU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  <c r="EB1118" s="6"/>
      <c r="EC1118" s="6"/>
      <c r="ED1118" s="6"/>
      <c r="EE1118" s="6"/>
      <c r="EF1118" s="6"/>
      <c r="EG1118" s="6"/>
      <c r="EH1118" s="6"/>
      <c r="EI1118" s="6"/>
      <c r="EJ1118" s="6"/>
      <c r="EK1118" s="6"/>
      <c r="EL1118" s="6"/>
      <c r="EM1118" s="6"/>
      <c r="EN1118" s="6"/>
      <c r="EO1118" s="6"/>
      <c r="EP1118" s="6"/>
      <c r="EQ1118" s="6"/>
      <c r="ER1118" s="6"/>
      <c r="ES1118" s="6"/>
      <c r="ET1118" s="6"/>
      <c r="EU1118" s="6"/>
      <c r="EV1118" s="6"/>
      <c r="EW1118" s="6"/>
    </row>
    <row r="1119" spans="1:153" s="10" customFormat="1" ht="23.1" customHeight="1" x14ac:dyDescent="0.25">
      <c r="A1119" s="348" t="s">
        <v>12</v>
      </c>
      <c r="B1119" s="8" t="s">
        <v>11</v>
      </c>
      <c r="C1119" s="8"/>
      <c r="D1119" s="9"/>
      <c r="E1119" s="40"/>
      <c r="F1119" s="210"/>
      <c r="G1119" s="40"/>
      <c r="H1119" s="40"/>
      <c r="I1119" s="40"/>
      <c r="J1119" s="40"/>
      <c r="K1119" s="40"/>
      <c r="L1119" s="40"/>
      <c r="M1119" s="64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  <c r="CK1119" s="6"/>
      <c r="CL1119" s="6"/>
      <c r="CM1119" s="6"/>
      <c r="CN1119" s="6"/>
      <c r="CO1119" s="6"/>
      <c r="CP1119" s="6"/>
      <c r="CQ1119" s="6"/>
      <c r="CR1119" s="6"/>
      <c r="CS1119" s="6"/>
      <c r="CT1119" s="6"/>
      <c r="CU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  <c r="EB1119" s="6"/>
      <c r="EC1119" s="6"/>
      <c r="ED1119" s="6"/>
      <c r="EE1119" s="6"/>
      <c r="EF1119" s="6"/>
      <c r="EG1119" s="6"/>
      <c r="EH1119" s="6"/>
      <c r="EI1119" s="6"/>
      <c r="EJ1119" s="6"/>
      <c r="EK1119" s="6"/>
      <c r="EL1119" s="6"/>
      <c r="EM1119" s="6"/>
      <c r="EN1119" s="6"/>
      <c r="EO1119" s="6"/>
      <c r="EP1119" s="6"/>
      <c r="EQ1119" s="6"/>
      <c r="ER1119" s="6"/>
      <c r="ES1119" s="6"/>
      <c r="ET1119" s="6"/>
      <c r="EU1119" s="6"/>
      <c r="EV1119" s="6"/>
      <c r="EW1119" s="6"/>
    </row>
    <row r="1120" spans="1:153" s="10" customFormat="1" ht="21" customHeight="1" x14ac:dyDescent="0.25">
      <c r="A1120" s="348" t="s">
        <v>10</v>
      </c>
      <c r="B1120" s="8" t="s">
        <v>9</v>
      </c>
      <c r="C1120" s="76"/>
      <c r="D1120" s="9"/>
      <c r="E1120" s="40"/>
      <c r="F1120" s="210"/>
      <c r="G1120" s="40"/>
      <c r="H1120" s="40"/>
      <c r="I1120" s="40"/>
      <c r="J1120" s="40"/>
      <c r="K1120" s="40"/>
      <c r="L1120" s="40"/>
      <c r="M1120" s="64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  <c r="CK1120" s="6"/>
      <c r="CL1120" s="6"/>
      <c r="CM1120" s="6"/>
      <c r="CN1120" s="6"/>
      <c r="CO1120" s="6"/>
      <c r="CP1120" s="6"/>
      <c r="CQ1120" s="6"/>
      <c r="CR1120" s="6"/>
      <c r="CS1120" s="6"/>
      <c r="CT1120" s="6"/>
      <c r="CU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  <c r="EB1120" s="6"/>
      <c r="EC1120" s="6"/>
      <c r="ED1120" s="6"/>
      <c r="EE1120" s="6"/>
      <c r="EF1120" s="6"/>
      <c r="EG1120" s="6"/>
      <c r="EH1120" s="6"/>
      <c r="EI1120" s="6"/>
      <c r="EJ1120" s="6"/>
      <c r="EK1120" s="6"/>
      <c r="EL1120" s="6"/>
      <c r="EM1120" s="6"/>
      <c r="EN1120" s="6"/>
      <c r="EO1120" s="6"/>
      <c r="EP1120" s="6"/>
      <c r="EQ1120" s="6"/>
      <c r="ER1120" s="6"/>
      <c r="ES1120" s="6"/>
      <c r="ET1120" s="6"/>
      <c r="EU1120" s="6"/>
      <c r="EV1120" s="6"/>
      <c r="EW1120" s="6"/>
    </row>
    <row r="1121" spans="1:153" s="10" customFormat="1" ht="23.1" customHeight="1" x14ac:dyDescent="0.25">
      <c r="A1121" s="348" t="s">
        <v>8</v>
      </c>
      <c r="B1121" s="8" t="s">
        <v>4</v>
      </c>
      <c r="C1121" s="76"/>
      <c r="D1121" s="9"/>
      <c r="E1121" s="40"/>
      <c r="F1121" s="210"/>
      <c r="G1121" s="40"/>
      <c r="H1121" s="40"/>
      <c r="I1121" s="40"/>
      <c r="J1121" s="40"/>
      <c r="K1121" s="40"/>
      <c r="L1121" s="40"/>
      <c r="M1121" s="64"/>
      <c r="N1121" s="6"/>
      <c r="O1121" s="6"/>
      <c r="P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  <c r="BD1121" s="6"/>
      <c r="BE1121" s="6"/>
      <c r="BF1121" s="6"/>
      <c r="BG1121" s="6"/>
      <c r="BH1121" s="6"/>
      <c r="BI1121" s="6"/>
      <c r="BJ1121" s="6"/>
      <c r="BK1121" s="6"/>
      <c r="BL1121" s="6"/>
      <c r="BM1121" s="6"/>
      <c r="BN1121" s="6"/>
      <c r="BO1121" s="6"/>
      <c r="BP1121" s="6"/>
      <c r="BQ1121" s="6"/>
      <c r="BR1121" s="6"/>
      <c r="BS1121" s="6"/>
      <c r="BT1121" s="6"/>
      <c r="BU1121" s="6"/>
      <c r="BV1121" s="6"/>
      <c r="BW1121" s="6"/>
      <c r="BX1121" s="6"/>
      <c r="BY1121" s="6"/>
      <c r="BZ1121" s="6"/>
      <c r="CA1121" s="6"/>
      <c r="CB1121" s="6"/>
      <c r="CC1121" s="6"/>
      <c r="CD1121" s="6"/>
      <c r="CE1121" s="6"/>
      <c r="CF1121" s="6"/>
      <c r="CG1121" s="6"/>
      <c r="CH1121" s="6"/>
      <c r="CI1121" s="6"/>
      <c r="CJ1121" s="6"/>
      <c r="CK1121" s="6"/>
      <c r="CL1121" s="6"/>
      <c r="CM1121" s="6"/>
      <c r="CN1121" s="6"/>
      <c r="CO1121" s="6"/>
      <c r="CP1121" s="6"/>
      <c r="CQ1121" s="6"/>
      <c r="CR1121" s="6"/>
      <c r="CS1121" s="6"/>
      <c r="CT1121" s="6"/>
      <c r="CU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  <c r="EB1121" s="6"/>
      <c r="EC1121" s="6"/>
      <c r="ED1121" s="6"/>
      <c r="EE1121" s="6"/>
      <c r="EF1121" s="6"/>
      <c r="EG1121" s="6"/>
      <c r="EH1121" s="6"/>
      <c r="EI1121" s="6"/>
      <c r="EJ1121" s="6"/>
      <c r="EK1121" s="6"/>
      <c r="EL1121" s="6"/>
      <c r="EM1121" s="6"/>
      <c r="EN1121" s="6"/>
      <c r="EO1121" s="6"/>
      <c r="EP1121" s="6"/>
      <c r="EQ1121" s="6"/>
      <c r="ER1121" s="6"/>
      <c r="ES1121" s="6"/>
      <c r="ET1121" s="6"/>
      <c r="EU1121" s="6"/>
      <c r="EV1121" s="6"/>
      <c r="EW1121" s="6"/>
    </row>
    <row r="1122" spans="1:153" s="13" customFormat="1" ht="23.1" customHeight="1" x14ac:dyDescent="0.25">
      <c r="A1122" s="348" t="s">
        <v>7</v>
      </c>
      <c r="B1122" s="175" t="s">
        <v>6</v>
      </c>
      <c r="C1122" s="76" t="s">
        <v>964</v>
      </c>
      <c r="D1122" s="9" t="s">
        <v>2</v>
      </c>
      <c r="E1122" s="40">
        <v>30591</v>
      </c>
      <c r="F1122" s="210">
        <f>G1122/E1122</f>
        <v>0.11055114249289007</v>
      </c>
      <c r="G1122" s="379">
        <f>3381870/1000</f>
        <v>3381.87</v>
      </c>
      <c r="H1122" s="379">
        <f>G1122</f>
        <v>3381.87</v>
      </c>
      <c r="I1122" s="379"/>
      <c r="J1122" s="379"/>
      <c r="K1122" s="379"/>
      <c r="L1122" s="379"/>
      <c r="M1122" s="380">
        <f>H1122</f>
        <v>3381.87</v>
      </c>
      <c r="N1122" s="6"/>
      <c r="O1122" s="6"/>
      <c r="P1122" s="6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  <c r="CK1122" s="6"/>
      <c r="CL1122" s="6"/>
      <c r="CM1122" s="6"/>
      <c r="CN1122" s="6"/>
      <c r="CO1122" s="6"/>
      <c r="CP1122" s="6"/>
      <c r="CQ1122" s="6"/>
      <c r="CR1122" s="6"/>
      <c r="CS1122" s="6"/>
      <c r="CT1122" s="6"/>
      <c r="CU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  <c r="EB1122" s="6"/>
      <c r="EC1122" s="6"/>
      <c r="ED1122" s="6"/>
      <c r="EE1122" s="6"/>
      <c r="EF1122" s="6"/>
      <c r="EG1122" s="6"/>
      <c r="EH1122" s="6"/>
      <c r="EI1122" s="6"/>
      <c r="EJ1122" s="6"/>
      <c r="EK1122" s="6"/>
      <c r="EL1122" s="6"/>
      <c r="EM1122" s="6"/>
      <c r="EN1122" s="6"/>
      <c r="EO1122" s="6"/>
      <c r="EP1122" s="6"/>
      <c r="EQ1122" s="6"/>
      <c r="ER1122" s="6"/>
      <c r="ES1122" s="6"/>
      <c r="ET1122" s="6"/>
      <c r="EU1122" s="6"/>
      <c r="EV1122" s="6"/>
      <c r="EW1122" s="6"/>
    </row>
    <row r="1123" spans="1:153" s="6" customFormat="1" ht="22.5" customHeight="1" x14ac:dyDescent="0.25">
      <c r="A1123" s="355" t="s">
        <v>30</v>
      </c>
      <c r="B1123" s="177" t="s">
        <v>5</v>
      </c>
      <c r="C1123" s="76"/>
      <c r="D1123" s="9"/>
      <c r="E1123" s="40"/>
      <c r="F1123" s="210"/>
      <c r="G1123" s="379"/>
      <c r="H1123" s="379"/>
      <c r="I1123" s="379"/>
      <c r="J1123" s="379"/>
      <c r="K1123" s="379"/>
      <c r="L1123" s="379"/>
      <c r="M1123" s="380"/>
    </row>
    <row r="1124" spans="1:153" ht="12" customHeight="1" thickBot="1" x14ac:dyDescent="0.25">
      <c r="A1124" s="349"/>
      <c r="B1124" s="25"/>
      <c r="C1124" s="25"/>
      <c r="D1124" s="23"/>
      <c r="E1124" s="23"/>
      <c r="F1124" s="211"/>
      <c r="G1124" s="386"/>
      <c r="H1124" s="379"/>
      <c r="I1124" s="386"/>
      <c r="J1124" s="386"/>
      <c r="K1124" s="386"/>
      <c r="L1124" s="379"/>
      <c r="M1124" s="387"/>
    </row>
    <row r="1125" spans="1:153" s="5" customFormat="1" ht="25.9" customHeight="1" thickBot="1" x14ac:dyDescent="0.25">
      <c r="A1125" s="350" t="s">
        <v>1</v>
      </c>
      <c r="B1125" s="451" t="s">
        <v>0</v>
      </c>
      <c r="C1125" s="451"/>
      <c r="D1125" s="451"/>
      <c r="E1125" s="71"/>
      <c r="F1125" s="212"/>
      <c r="G1125" s="381">
        <f t="shared" ref="G1125:M1125" si="100">SUM(G1118:G1123)</f>
        <v>3381.87</v>
      </c>
      <c r="H1125" s="381">
        <f t="shared" si="100"/>
        <v>3381.87</v>
      </c>
      <c r="I1125" s="381">
        <f t="shared" si="100"/>
        <v>0</v>
      </c>
      <c r="J1125" s="381">
        <f t="shared" si="100"/>
        <v>0</v>
      </c>
      <c r="K1125" s="381">
        <f t="shared" si="100"/>
        <v>0</v>
      </c>
      <c r="L1125" s="381">
        <f t="shared" si="100"/>
        <v>0</v>
      </c>
      <c r="M1125" s="381">
        <f t="shared" si="100"/>
        <v>3381.87</v>
      </c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</row>
    <row r="1126" spans="1:153" x14ac:dyDescent="0.2">
      <c r="A1126" s="445"/>
      <c r="B1126" s="445"/>
      <c r="C1126" s="445"/>
      <c r="D1126" s="445"/>
      <c r="E1126" s="445"/>
      <c r="F1126" s="445"/>
      <c r="G1126" s="445"/>
      <c r="H1126" s="445"/>
    </row>
    <row r="1127" spans="1:153" ht="18.75" thickBot="1" x14ac:dyDescent="0.25">
      <c r="A1127" s="346" t="str">
        <f>A19</f>
        <v>Costuri investitionale unitare pentru etapa 2014-2023</v>
      </c>
      <c r="F1127" s="52"/>
      <c r="L1127" s="1"/>
      <c r="M1127" s="1"/>
    </row>
    <row r="1128" spans="1:153" ht="40.5" customHeight="1" thickBot="1" x14ac:dyDescent="0.25">
      <c r="A1128" s="466" t="s">
        <v>1118</v>
      </c>
      <c r="B1128" s="263" t="s">
        <v>1119</v>
      </c>
      <c r="C1128" s="263" t="s">
        <v>1249</v>
      </c>
      <c r="D1128" s="468" t="s">
        <v>1120</v>
      </c>
      <c r="E1128" s="469"/>
      <c r="F1128" s="470" t="s">
        <v>1250</v>
      </c>
      <c r="G1128" s="470"/>
      <c r="H1128" s="471" t="s">
        <v>1251</v>
      </c>
      <c r="I1128" s="471"/>
      <c r="L1128" s="275" t="s">
        <v>1252</v>
      </c>
      <c r="N1128" s="27"/>
    </row>
    <row r="1129" spans="1:153" ht="16.5" thickBot="1" x14ac:dyDescent="0.25">
      <c r="A1129" s="467"/>
      <c r="B1129" s="265">
        <v>0</v>
      </c>
      <c r="C1129" s="266">
        <v>0</v>
      </c>
      <c r="D1129" s="472">
        <v>752</v>
      </c>
      <c r="E1129" s="473"/>
      <c r="F1129" s="482">
        <f>SUM(L1120:L1123)/D1129</f>
        <v>0</v>
      </c>
      <c r="G1129" s="482"/>
      <c r="H1129" s="483">
        <f>F1129+C1129</f>
        <v>0</v>
      </c>
      <c r="I1129" s="483"/>
      <c r="L1129" s="268">
        <f>H1129*$O$2</f>
        <v>0</v>
      </c>
      <c r="N1129" s="27"/>
    </row>
    <row r="1130" spans="1:153" s="22" customFormat="1" ht="10.15" customHeight="1" thickBot="1" x14ac:dyDescent="0.3">
      <c r="A1130" s="346"/>
      <c r="B1130" s="171"/>
      <c r="C1130" s="171"/>
      <c r="E1130" s="55"/>
      <c r="F1130" s="206"/>
      <c r="G1130" s="41"/>
      <c r="H1130" s="41"/>
      <c r="I1130" s="41"/>
      <c r="J1130" s="41"/>
      <c r="K1130" s="41"/>
      <c r="L1130" s="41"/>
      <c r="M1130" s="41"/>
      <c r="N1130" s="31"/>
      <c r="O1130" s="31"/>
      <c r="P1130" s="31"/>
      <c r="Q1130" s="31"/>
      <c r="R1130" s="31"/>
      <c r="S1130" s="31"/>
      <c r="T1130" s="31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F1130" s="31"/>
      <c r="AG1130" s="31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</row>
    <row r="1131" spans="1:153" s="22" customFormat="1" ht="25.9" customHeight="1" thickBot="1" x14ac:dyDescent="0.3">
      <c r="A1131" s="346" t="s">
        <v>29</v>
      </c>
      <c r="B1131" s="171"/>
      <c r="C1131" s="171"/>
      <c r="D1131" s="452" t="s">
        <v>104</v>
      </c>
      <c r="E1131" s="453"/>
      <c r="F1131" s="453"/>
      <c r="G1131" s="454"/>
      <c r="H1131" s="41"/>
      <c r="I1131" s="41"/>
      <c r="J1131" s="41"/>
      <c r="K1131" s="41"/>
      <c r="L1131" s="41"/>
      <c r="M1131" s="41"/>
      <c r="N1131" s="31"/>
      <c r="O1131" s="31"/>
      <c r="P1131" s="31"/>
      <c r="Q1131" s="31"/>
      <c r="R1131" s="31"/>
      <c r="S1131" s="31"/>
      <c r="T1131" s="31"/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F1131" s="31"/>
      <c r="AG1131" s="31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</row>
    <row r="1132" spans="1:153" s="14" customFormat="1" ht="13.5" thickBot="1" x14ac:dyDescent="0.25">
      <c r="A1132" s="352"/>
      <c r="B1132" s="18"/>
      <c r="C1132" s="18"/>
      <c r="E1132" s="37"/>
      <c r="F1132" s="213"/>
      <c r="G1132" s="43"/>
      <c r="H1132" s="43"/>
      <c r="I1132" s="43"/>
      <c r="J1132" s="43"/>
      <c r="K1132" s="43"/>
      <c r="L1132" s="43"/>
      <c r="M1132" s="43"/>
      <c r="N1132" s="32"/>
      <c r="O1132" s="32"/>
      <c r="P1132" s="32"/>
      <c r="Q1132" s="32"/>
      <c r="R1132" s="32"/>
      <c r="S1132" s="32"/>
      <c r="T1132" s="32"/>
      <c r="U1132" s="32"/>
      <c r="V1132" s="32"/>
      <c r="W1132" s="32"/>
      <c r="X1132" s="32"/>
      <c r="Y1132" s="32"/>
      <c r="Z1132" s="32"/>
      <c r="AA1132" s="32"/>
      <c r="AB1132" s="32"/>
      <c r="AC1132" s="32"/>
      <c r="AD1132" s="32"/>
      <c r="AE1132" s="32"/>
      <c r="AF1132" s="32"/>
      <c r="AG1132" s="32"/>
      <c r="AH1132" s="32"/>
      <c r="AI1132" s="32"/>
      <c r="AJ1132" s="32"/>
      <c r="AK1132" s="32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32"/>
      <c r="BB1132" s="32"/>
      <c r="BC1132" s="32"/>
      <c r="BD1132" s="32"/>
      <c r="BE1132" s="32"/>
      <c r="BF1132" s="32"/>
      <c r="BG1132" s="32"/>
      <c r="BH1132" s="32"/>
      <c r="BI1132" s="32"/>
      <c r="BJ1132" s="32"/>
      <c r="BK1132" s="32"/>
      <c r="BL1132" s="32"/>
      <c r="BM1132" s="32"/>
      <c r="BN1132" s="32"/>
      <c r="BO1132" s="32"/>
      <c r="BP1132" s="32"/>
      <c r="BQ1132" s="32"/>
      <c r="BR1132" s="32"/>
      <c r="BS1132" s="32"/>
      <c r="BT1132" s="32"/>
      <c r="BU1132" s="32"/>
      <c r="BV1132" s="32"/>
      <c r="BW1132" s="32"/>
      <c r="BX1132" s="32"/>
      <c r="BY1132" s="32"/>
      <c r="BZ1132" s="32"/>
      <c r="CA1132" s="32"/>
      <c r="CB1132" s="32"/>
      <c r="CC1132" s="32"/>
      <c r="CD1132" s="32"/>
      <c r="CE1132" s="32"/>
      <c r="CF1132" s="32"/>
      <c r="CG1132" s="32"/>
      <c r="CH1132" s="32"/>
      <c r="CI1132" s="32"/>
      <c r="CJ1132" s="32"/>
      <c r="CK1132" s="32"/>
      <c r="CL1132" s="32"/>
      <c r="CM1132" s="32"/>
      <c r="CN1132" s="32"/>
      <c r="CO1132" s="32"/>
      <c r="CP1132" s="32"/>
      <c r="CQ1132" s="32"/>
      <c r="CR1132" s="32"/>
      <c r="CS1132" s="32"/>
      <c r="CT1132" s="32"/>
      <c r="CU1132" s="32"/>
      <c r="CV1132" s="32"/>
      <c r="CW1132" s="32"/>
      <c r="CX1132" s="32"/>
      <c r="CY1132" s="32"/>
      <c r="CZ1132" s="32"/>
      <c r="DA1132" s="32"/>
      <c r="DB1132" s="32"/>
      <c r="DC1132" s="32"/>
      <c r="DD1132" s="32"/>
      <c r="DE1132" s="32"/>
      <c r="DF1132" s="32"/>
      <c r="DG1132" s="32"/>
      <c r="DH1132" s="32"/>
      <c r="DI1132" s="32"/>
      <c r="DJ1132" s="32"/>
      <c r="DK1132" s="32"/>
      <c r="DL1132" s="32"/>
      <c r="DM1132" s="32"/>
      <c r="DN1132" s="32"/>
      <c r="DO1132" s="32"/>
      <c r="DP1132" s="32"/>
      <c r="DQ1132" s="32"/>
      <c r="DR1132" s="32"/>
      <c r="DS1132" s="32"/>
      <c r="DT1132" s="32"/>
      <c r="DU1132" s="32"/>
      <c r="DV1132" s="32"/>
      <c r="DW1132" s="32"/>
      <c r="DX1132" s="32"/>
      <c r="DY1132" s="32"/>
      <c r="DZ1132" s="32"/>
      <c r="EA1132" s="32"/>
      <c r="EB1132" s="32"/>
      <c r="EC1132" s="32"/>
      <c r="ED1132" s="32"/>
      <c r="EE1132" s="32"/>
      <c r="EF1132" s="32"/>
      <c r="EG1132" s="32"/>
      <c r="EH1132" s="32"/>
      <c r="EI1132" s="32"/>
      <c r="EJ1132" s="32"/>
      <c r="EK1132" s="32"/>
      <c r="EL1132" s="32"/>
      <c r="EM1132" s="32"/>
      <c r="EN1132" s="32"/>
      <c r="EO1132" s="32"/>
      <c r="EP1132" s="32"/>
      <c r="EQ1132" s="32"/>
      <c r="ER1132" s="32"/>
      <c r="ES1132" s="32"/>
      <c r="ET1132" s="32"/>
      <c r="EU1132" s="32"/>
      <c r="EV1132" s="32"/>
      <c r="EW1132" s="32"/>
    </row>
    <row r="1133" spans="1:153" s="22" customFormat="1" ht="40.5" customHeight="1" thickBot="1" x14ac:dyDescent="0.3">
      <c r="A1133" s="346" t="s">
        <v>102</v>
      </c>
      <c r="B1133" s="171"/>
      <c r="C1133" s="139"/>
      <c r="D1133" s="455" t="s">
        <v>135</v>
      </c>
      <c r="E1133" s="456"/>
      <c r="F1133" s="456"/>
      <c r="G1133" s="456"/>
      <c r="H1133" s="457"/>
      <c r="I1133" s="148"/>
      <c r="J1133" s="41"/>
      <c r="K1133" s="41"/>
      <c r="L1133" s="41"/>
      <c r="M1133" s="41"/>
      <c r="N1133" s="31"/>
      <c r="O1133" s="31"/>
      <c r="P1133" s="31"/>
      <c r="Q1133" s="31"/>
      <c r="R1133" s="31"/>
      <c r="S1133" s="31"/>
      <c r="T1133" s="31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F1133" s="31"/>
      <c r="AG1133" s="31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</row>
    <row r="1134" spans="1:153" s="19" customFormat="1" ht="15.75" customHeight="1" x14ac:dyDescent="0.25">
      <c r="A1134" s="353"/>
      <c r="B1134" s="21"/>
      <c r="C1134" s="21"/>
      <c r="D1134" s="20"/>
      <c r="E1134" s="174"/>
      <c r="F1134" s="214"/>
      <c r="G1134" s="174"/>
      <c r="H1134" s="174"/>
      <c r="I1134" s="174"/>
      <c r="J1134" s="49"/>
      <c r="K1134" s="49"/>
      <c r="L1134" s="49"/>
      <c r="M1134" s="4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</row>
    <row r="1135" spans="1:153" s="14" customFormat="1" ht="18" x14ac:dyDescent="0.2">
      <c r="A1135" s="346" t="s">
        <v>1082</v>
      </c>
      <c r="B1135" s="18"/>
      <c r="C1135" s="18"/>
      <c r="D1135" s="18"/>
      <c r="E1135" s="56"/>
      <c r="F1135" s="207"/>
      <c r="G1135" s="43"/>
      <c r="H1135" s="43"/>
      <c r="I1135" s="43"/>
      <c r="J1135" s="43"/>
      <c r="K1135" s="43"/>
      <c r="L1135" s="43"/>
      <c r="M1135" s="43"/>
      <c r="N1135" s="32"/>
      <c r="O1135" s="32"/>
      <c r="P1135" s="32"/>
      <c r="Q1135" s="32"/>
      <c r="R1135" s="32"/>
      <c r="S1135" s="32"/>
      <c r="T1135" s="32"/>
      <c r="U1135" s="32"/>
      <c r="V1135" s="32"/>
      <c r="W1135" s="32"/>
      <c r="X1135" s="32"/>
      <c r="Y1135" s="32"/>
      <c r="Z1135" s="32"/>
      <c r="AA1135" s="32"/>
      <c r="AB1135" s="32"/>
      <c r="AC1135" s="32"/>
      <c r="AD1135" s="32"/>
      <c r="AE1135" s="32"/>
      <c r="AF1135" s="32"/>
      <c r="AG1135" s="32"/>
      <c r="AH1135" s="32"/>
      <c r="AI1135" s="32"/>
      <c r="AJ1135" s="32"/>
      <c r="AK1135" s="32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32"/>
      <c r="BB1135" s="32"/>
      <c r="BC1135" s="32"/>
      <c r="BD1135" s="32"/>
      <c r="BE1135" s="32"/>
      <c r="BF1135" s="32"/>
      <c r="BG1135" s="32"/>
      <c r="BH1135" s="32"/>
      <c r="BI1135" s="32"/>
      <c r="BJ1135" s="32"/>
      <c r="BK1135" s="32"/>
      <c r="BL1135" s="32"/>
      <c r="BM1135" s="32"/>
      <c r="BN1135" s="32"/>
      <c r="BO1135" s="32"/>
      <c r="BP1135" s="32"/>
      <c r="BQ1135" s="32"/>
      <c r="BR1135" s="32"/>
      <c r="BS1135" s="32"/>
      <c r="BT1135" s="32"/>
      <c r="BU1135" s="32"/>
      <c r="BV1135" s="32"/>
      <c r="BW1135" s="32"/>
      <c r="BX1135" s="32"/>
      <c r="BY1135" s="32"/>
      <c r="BZ1135" s="32"/>
      <c r="CA1135" s="32"/>
      <c r="CB1135" s="32"/>
      <c r="CC1135" s="32"/>
      <c r="CD1135" s="32"/>
      <c r="CE1135" s="32"/>
      <c r="CF1135" s="32"/>
      <c r="CG1135" s="32"/>
      <c r="CH1135" s="32"/>
      <c r="CI1135" s="32"/>
      <c r="CJ1135" s="32"/>
      <c r="CK1135" s="32"/>
      <c r="CL1135" s="32"/>
      <c r="CM1135" s="32"/>
      <c r="CN1135" s="32"/>
      <c r="CO1135" s="32"/>
      <c r="CP1135" s="32"/>
      <c r="CQ1135" s="32"/>
      <c r="CR1135" s="32"/>
      <c r="CS1135" s="32"/>
      <c r="CT1135" s="32"/>
      <c r="CU1135" s="32"/>
      <c r="CV1135" s="32"/>
      <c r="CW1135" s="32"/>
      <c r="CX1135" s="32"/>
      <c r="CY1135" s="32"/>
      <c r="CZ1135" s="32"/>
      <c r="DA1135" s="32"/>
      <c r="DB1135" s="32"/>
      <c r="DC1135" s="32"/>
      <c r="DD1135" s="32"/>
      <c r="DE1135" s="32"/>
      <c r="DF1135" s="32"/>
      <c r="DG1135" s="32"/>
      <c r="DH1135" s="32"/>
      <c r="DI1135" s="32"/>
      <c r="DJ1135" s="32"/>
      <c r="DK1135" s="32"/>
      <c r="DL1135" s="32"/>
      <c r="DM1135" s="32"/>
      <c r="DN1135" s="32"/>
      <c r="DO1135" s="32"/>
      <c r="DP1135" s="32"/>
      <c r="DQ1135" s="32"/>
      <c r="DR1135" s="32"/>
      <c r="DS1135" s="32"/>
      <c r="DT1135" s="32"/>
      <c r="DU1135" s="32"/>
      <c r="DV1135" s="32"/>
      <c r="DW1135" s="32"/>
      <c r="DX1135" s="32"/>
      <c r="DY1135" s="32"/>
      <c r="DZ1135" s="32"/>
      <c r="EA1135" s="32"/>
      <c r="EB1135" s="32"/>
      <c r="EC1135" s="32"/>
      <c r="ED1135" s="32"/>
      <c r="EE1135" s="32"/>
      <c r="EF1135" s="32"/>
      <c r="EG1135" s="32"/>
      <c r="EH1135" s="32"/>
      <c r="EI1135" s="32"/>
      <c r="EJ1135" s="32"/>
      <c r="EK1135" s="32"/>
      <c r="EL1135" s="32"/>
      <c r="EM1135" s="32"/>
      <c r="EN1135" s="32"/>
      <c r="EO1135" s="32"/>
      <c r="EP1135" s="32"/>
      <c r="EQ1135" s="32"/>
      <c r="ER1135" s="32"/>
      <c r="ES1135" s="32"/>
      <c r="ET1135" s="32"/>
      <c r="EU1135" s="32"/>
      <c r="EV1135" s="32"/>
      <c r="EW1135" s="32"/>
    </row>
    <row r="1136" spans="1:153" s="14" customFormat="1" ht="18" x14ac:dyDescent="0.25">
      <c r="A1136" s="346" t="s">
        <v>28</v>
      </c>
      <c r="B1136" s="16"/>
      <c r="C1136" s="16"/>
      <c r="D1136" s="15"/>
      <c r="E1136" s="56"/>
      <c r="F1136" s="207"/>
      <c r="G1136" s="43"/>
      <c r="H1136" s="43"/>
      <c r="I1136" s="43"/>
      <c r="J1136" s="43"/>
      <c r="K1136" s="43"/>
      <c r="L1136" s="43"/>
      <c r="M1136" s="43"/>
      <c r="N1136" s="32"/>
      <c r="O1136" s="32"/>
      <c r="P1136" s="32"/>
      <c r="Q1136" s="32"/>
      <c r="R1136" s="32"/>
      <c r="S1136" s="32"/>
      <c r="T1136" s="32"/>
      <c r="U1136" s="32"/>
      <c r="V1136" s="32"/>
      <c r="W1136" s="32"/>
      <c r="X1136" s="32"/>
      <c r="Y1136" s="32"/>
      <c r="Z1136" s="32"/>
      <c r="AA1136" s="32"/>
      <c r="AB1136" s="32"/>
      <c r="AC1136" s="32"/>
      <c r="AD1136" s="32"/>
      <c r="AE1136" s="32"/>
      <c r="AF1136" s="32"/>
      <c r="AG1136" s="32"/>
      <c r="AH1136" s="32"/>
      <c r="AI1136" s="32"/>
      <c r="AJ1136" s="32"/>
      <c r="AK1136" s="32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32"/>
      <c r="BB1136" s="32"/>
      <c r="BC1136" s="32"/>
      <c r="BD1136" s="32"/>
      <c r="BE1136" s="32"/>
      <c r="BF1136" s="32"/>
      <c r="BG1136" s="32"/>
      <c r="BH1136" s="32"/>
      <c r="BI1136" s="32"/>
      <c r="BJ1136" s="32"/>
      <c r="BK1136" s="32"/>
      <c r="BL1136" s="32"/>
      <c r="BM1136" s="32"/>
      <c r="BN1136" s="32"/>
      <c r="BO1136" s="32"/>
      <c r="BP1136" s="32"/>
      <c r="BQ1136" s="32"/>
      <c r="BR1136" s="32"/>
      <c r="BS1136" s="32"/>
      <c r="BT1136" s="32"/>
      <c r="BU1136" s="32"/>
      <c r="BV1136" s="32"/>
      <c r="BW1136" s="32"/>
      <c r="BX1136" s="32"/>
      <c r="BY1136" s="32"/>
      <c r="BZ1136" s="32"/>
      <c r="CA1136" s="32"/>
      <c r="CB1136" s="32"/>
      <c r="CC1136" s="32"/>
      <c r="CD1136" s="32"/>
      <c r="CE1136" s="32"/>
      <c r="CF1136" s="32"/>
      <c r="CG1136" s="32"/>
      <c r="CH1136" s="32"/>
      <c r="CI1136" s="32"/>
      <c r="CJ1136" s="32"/>
      <c r="CK1136" s="32"/>
      <c r="CL1136" s="32"/>
      <c r="CM1136" s="32"/>
      <c r="CN1136" s="32"/>
      <c r="CO1136" s="32"/>
      <c r="CP1136" s="32"/>
      <c r="CQ1136" s="32"/>
      <c r="CR1136" s="32"/>
      <c r="CS1136" s="32"/>
      <c r="CT1136" s="32"/>
      <c r="CU1136" s="32"/>
      <c r="CV1136" s="32"/>
      <c r="CW1136" s="32"/>
      <c r="CX1136" s="32"/>
      <c r="CY1136" s="32"/>
      <c r="CZ1136" s="32"/>
      <c r="DA1136" s="32"/>
      <c r="DB1136" s="32"/>
      <c r="DC1136" s="32"/>
      <c r="DD1136" s="32"/>
      <c r="DE1136" s="32"/>
      <c r="DF1136" s="32"/>
      <c r="DG1136" s="32"/>
      <c r="DH1136" s="32"/>
      <c r="DI1136" s="32"/>
      <c r="DJ1136" s="32"/>
      <c r="DK1136" s="32"/>
      <c r="DL1136" s="32"/>
      <c r="DM1136" s="32"/>
      <c r="DN1136" s="32"/>
      <c r="DO1136" s="32"/>
      <c r="DP1136" s="32"/>
      <c r="DQ1136" s="32"/>
      <c r="DR1136" s="32"/>
      <c r="DS1136" s="32"/>
      <c r="DT1136" s="32"/>
      <c r="DU1136" s="32"/>
      <c r="DV1136" s="32"/>
      <c r="DW1136" s="32"/>
      <c r="DX1136" s="32"/>
      <c r="DY1136" s="32"/>
      <c r="DZ1136" s="32"/>
      <c r="EA1136" s="32"/>
      <c r="EB1136" s="32"/>
      <c r="EC1136" s="32"/>
      <c r="ED1136" s="32"/>
      <c r="EE1136" s="32"/>
      <c r="EF1136" s="32"/>
      <c r="EG1136" s="32"/>
      <c r="EH1136" s="32"/>
      <c r="EI1136" s="32"/>
      <c r="EJ1136" s="32"/>
      <c r="EK1136" s="32"/>
      <c r="EL1136" s="32"/>
      <c r="EM1136" s="32"/>
      <c r="EN1136" s="32"/>
      <c r="EO1136" s="32"/>
      <c r="EP1136" s="32"/>
      <c r="EQ1136" s="32"/>
      <c r="ER1136" s="32"/>
      <c r="ES1136" s="32"/>
      <c r="ET1136" s="32"/>
      <c r="EU1136" s="32"/>
      <c r="EV1136" s="32"/>
      <c r="EW1136" s="32"/>
    </row>
    <row r="1137" spans="1:153" s="14" customFormat="1" ht="12.6" customHeight="1" x14ac:dyDescent="0.25">
      <c r="A1137" s="346"/>
      <c r="B1137" s="16"/>
      <c r="C1137" s="16"/>
      <c r="D1137" s="15"/>
      <c r="E1137" s="56"/>
      <c r="F1137" s="207"/>
      <c r="G1137" s="43"/>
      <c r="H1137" s="43"/>
      <c r="I1137" s="43"/>
      <c r="J1137" s="43"/>
      <c r="K1137" s="43"/>
      <c r="L1137" s="43"/>
      <c r="M1137" s="43"/>
      <c r="N1137" s="32"/>
      <c r="O1137" s="32"/>
      <c r="P1137" s="32"/>
      <c r="Q1137" s="32"/>
      <c r="R1137" s="32"/>
      <c r="S1137" s="32"/>
      <c r="T1137" s="32"/>
      <c r="U1137" s="32"/>
      <c r="V1137" s="32"/>
      <c r="W1137" s="32"/>
      <c r="X1137" s="32"/>
      <c r="Y1137" s="32"/>
      <c r="Z1137" s="32"/>
      <c r="AA1137" s="32"/>
      <c r="AB1137" s="32"/>
      <c r="AC1137" s="32"/>
      <c r="AD1137" s="32"/>
      <c r="AE1137" s="32"/>
      <c r="AF1137" s="32"/>
      <c r="AG1137" s="32"/>
      <c r="AH1137" s="32"/>
      <c r="AI1137" s="32"/>
      <c r="AJ1137" s="32"/>
      <c r="AK1137" s="32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32"/>
      <c r="BB1137" s="32"/>
      <c r="BC1137" s="32"/>
      <c r="BD1137" s="32"/>
      <c r="BE1137" s="32"/>
      <c r="BF1137" s="32"/>
      <c r="BG1137" s="32"/>
      <c r="BH1137" s="32"/>
      <c r="BI1137" s="32"/>
      <c r="BJ1137" s="32"/>
      <c r="BK1137" s="32"/>
      <c r="BL1137" s="32"/>
      <c r="BM1137" s="32"/>
      <c r="BN1137" s="32"/>
      <c r="BO1137" s="32"/>
      <c r="BP1137" s="32"/>
      <c r="BQ1137" s="32"/>
      <c r="BR1137" s="32"/>
      <c r="BS1137" s="32"/>
      <c r="BT1137" s="32"/>
      <c r="BU1137" s="32"/>
      <c r="BV1137" s="32"/>
      <c r="BW1137" s="32"/>
      <c r="BX1137" s="32"/>
      <c r="BY1137" s="32"/>
      <c r="BZ1137" s="32"/>
      <c r="CA1137" s="32"/>
      <c r="CB1137" s="32"/>
      <c r="CC1137" s="32"/>
      <c r="CD1137" s="32"/>
      <c r="CE1137" s="32"/>
      <c r="CF1137" s="32"/>
      <c r="CG1137" s="32"/>
      <c r="CH1137" s="32"/>
      <c r="CI1137" s="32"/>
      <c r="CJ1137" s="32"/>
      <c r="CK1137" s="32"/>
      <c r="CL1137" s="32"/>
      <c r="CM1137" s="32"/>
      <c r="CN1137" s="32"/>
      <c r="CO1137" s="32"/>
      <c r="CP1137" s="32"/>
      <c r="CQ1137" s="32"/>
      <c r="CR1137" s="32"/>
      <c r="CS1137" s="32"/>
      <c r="CT1137" s="32"/>
      <c r="CU1137" s="32"/>
      <c r="CV1137" s="32"/>
      <c r="CW1137" s="32"/>
      <c r="CX1137" s="32"/>
      <c r="CY1137" s="32"/>
      <c r="CZ1137" s="32"/>
      <c r="DA1137" s="32"/>
      <c r="DB1137" s="32"/>
      <c r="DC1137" s="32"/>
      <c r="DD1137" s="32"/>
      <c r="DE1137" s="32"/>
      <c r="DF1137" s="32"/>
      <c r="DG1137" s="32"/>
      <c r="DH1137" s="32"/>
      <c r="DI1137" s="32"/>
      <c r="DJ1137" s="32"/>
      <c r="DK1137" s="32"/>
      <c r="DL1137" s="32"/>
      <c r="DM1137" s="32"/>
      <c r="DN1137" s="32"/>
      <c r="DO1137" s="32"/>
      <c r="DP1137" s="32"/>
      <c r="DQ1137" s="32"/>
      <c r="DR1137" s="32"/>
      <c r="DS1137" s="32"/>
      <c r="DT1137" s="32"/>
      <c r="DU1137" s="32"/>
      <c r="DV1137" s="32"/>
      <c r="DW1137" s="32"/>
      <c r="DX1137" s="32"/>
      <c r="DY1137" s="32"/>
      <c r="DZ1137" s="32"/>
      <c r="EA1137" s="32"/>
      <c r="EB1137" s="32"/>
      <c r="EC1137" s="32"/>
      <c r="ED1137" s="32"/>
      <c r="EE1137" s="32"/>
      <c r="EF1137" s="32"/>
      <c r="EG1137" s="32"/>
      <c r="EH1137" s="32"/>
      <c r="EI1137" s="32"/>
      <c r="EJ1137" s="32"/>
      <c r="EK1137" s="32"/>
      <c r="EL1137" s="32"/>
      <c r="EM1137" s="32"/>
      <c r="EN1137" s="32"/>
      <c r="EO1137" s="32"/>
      <c r="EP1137" s="32"/>
      <c r="EQ1137" s="32"/>
      <c r="ER1137" s="32"/>
      <c r="ES1137" s="32"/>
      <c r="ET1137" s="32"/>
      <c r="EU1137" s="32"/>
      <c r="EV1137" s="32"/>
      <c r="EW1137" s="32"/>
    </row>
    <row r="1138" spans="1:153" s="14" customFormat="1" ht="18.75" thickBot="1" x14ac:dyDescent="0.3">
      <c r="A1138" s="354"/>
      <c r="B1138" s="16"/>
      <c r="C1138" s="16"/>
      <c r="D1138" s="15"/>
      <c r="E1138" s="56"/>
      <c r="F1138" s="207"/>
      <c r="G1138" s="43"/>
      <c r="H1138" s="43"/>
      <c r="I1138" s="43"/>
      <c r="J1138" s="43"/>
      <c r="K1138" s="43"/>
      <c r="L1138" s="43"/>
      <c r="M1138" s="43"/>
      <c r="N1138" s="32"/>
      <c r="O1138" s="32"/>
      <c r="P1138" s="32"/>
      <c r="Q1138" s="32"/>
      <c r="R1138" s="32"/>
      <c r="S1138" s="32"/>
      <c r="T1138" s="32"/>
      <c r="U1138" s="32"/>
      <c r="V1138" s="32"/>
      <c r="W1138" s="32"/>
      <c r="X1138" s="32"/>
      <c r="Y1138" s="32"/>
      <c r="Z1138" s="32"/>
      <c r="AA1138" s="32"/>
      <c r="AB1138" s="32"/>
      <c r="AC1138" s="32"/>
      <c r="AD1138" s="32"/>
      <c r="AE1138" s="32"/>
      <c r="AF1138" s="32"/>
      <c r="AG1138" s="32"/>
      <c r="AH1138" s="32"/>
      <c r="AI1138" s="32"/>
      <c r="AJ1138" s="32"/>
      <c r="AK1138" s="32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32"/>
      <c r="BB1138" s="32"/>
      <c r="BC1138" s="32"/>
      <c r="BD1138" s="32"/>
      <c r="BE1138" s="32"/>
      <c r="BF1138" s="32"/>
      <c r="BG1138" s="32"/>
      <c r="BH1138" s="32"/>
      <c r="BI1138" s="32"/>
      <c r="BJ1138" s="32"/>
      <c r="BK1138" s="32"/>
      <c r="BL1138" s="32"/>
      <c r="BM1138" s="32"/>
      <c r="BN1138" s="32"/>
      <c r="BO1138" s="32"/>
      <c r="BP1138" s="32"/>
      <c r="BQ1138" s="32"/>
      <c r="BR1138" s="32"/>
      <c r="BS1138" s="32"/>
      <c r="BT1138" s="32"/>
      <c r="BU1138" s="32"/>
      <c r="BV1138" s="32"/>
      <c r="BW1138" s="32"/>
      <c r="BX1138" s="32"/>
      <c r="BY1138" s="32"/>
      <c r="BZ1138" s="32"/>
      <c r="CA1138" s="32"/>
      <c r="CB1138" s="32"/>
      <c r="CC1138" s="32"/>
      <c r="CD1138" s="32"/>
      <c r="CE1138" s="32"/>
      <c r="CF1138" s="32"/>
      <c r="CG1138" s="32"/>
      <c r="CH1138" s="32"/>
      <c r="CI1138" s="32"/>
      <c r="CJ1138" s="32"/>
      <c r="CK1138" s="32"/>
      <c r="CL1138" s="32"/>
      <c r="CM1138" s="32"/>
      <c r="CN1138" s="32"/>
      <c r="CO1138" s="32"/>
      <c r="CP1138" s="32"/>
      <c r="CQ1138" s="32"/>
      <c r="CR1138" s="32"/>
      <c r="CS1138" s="32"/>
      <c r="CT1138" s="32"/>
      <c r="CU1138" s="32"/>
      <c r="CV1138" s="32"/>
      <c r="CW1138" s="32"/>
      <c r="CX1138" s="32"/>
      <c r="CY1138" s="32"/>
      <c r="CZ1138" s="32"/>
      <c r="DA1138" s="32"/>
      <c r="DB1138" s="32"/>
      <c r="DC1138" s="32"/>
      <c r="DD1138" s="32"/>
      <c r="DE1138" s="32"/>
      <c r="DF1138" s="32"/>
      <c r="DG1138" s="32"/>
      <c r="DH1138" s="32"/>
      <c r="DI1138" s="32"/>
      <c r="DJ1138" s="32"/>
      <c r="DK1138" s="32"/>
      <c r="DL1138" s="32"/>
      <c r="DM1138" s="32"/>
      <c r="DN1138" s="32"/>
      <c r="DO1138" s="32"/>
      <c r="DP1138" s="32"/>
      <c r="DQ1138" s="32"/>
      <c r="DR1138" s="32"/>
      <c r="DS1138" s="32"/>
      <c r="DT1138" s="32"/>
      <c r="DU1138" s="32"/>
      <c r="DV1138" s="32"/>
      <c r="DW1138" s="32"/>
      <c r="DX1138" s="32"/>
      <c r="DY1138" s="32"/>
      <c r="DZ1138" s="32"/>
      <c r="EA1138" s="32"/>
      <c r="EB1138" s="32"/>
      <c r="EC1138" s="32"/>
      <c r="ED1138" s="32"/>
      <c r="EE1138" s="32"/>
      <c r="EF1138" s="32"/>
      <c r="EG1138" s="32"/>
      <c r="EH1138" s="32"/>
      <c r="EI1138" s="32"/>
      <c r="EJ1138" s="32"/>
      <c r="EK1138" s="32"/>
      <c r="EL1138" s="32"/>
      <c r="EM1138" s="32"/>
      <c r="EN1138" s="32"/>
      <c r="EO1138" s="32"/>
      <c r="EP1138" s="32"/>
      <c r="EQ1138" s="32"/>
      <c r="ER1138" s="32"/>
      <c r="ES1138" s="32"/>
      <c r="ET1138" s="32"/>
      <c r="EU1138" s="32"/>
      <c r="EV1138" s="32"/>
      <c r="EW1138" s="32"/>
    </row>
    <row r="1139" spans="1:153" s="3" customFormat="1" ht="32.450000000000003" customHeight="1" x14ac:dyDescent="0.2">
      <c r="A1139" s="458" t="s">
        <v>27</v>
      </c>
      <c r="B1139" s="440" t="s">
        <v>26</v>
      </c>
      <c r="C1139" s="440" t="s">
        <v>25</v>
      </c>
      <c r="D1139" s="440" t="s">
        <v>24</v>
      </c>
      <c r="E1139" s="440" t="s">
        <v>23</v>
      </c>
      <c r="F1139" s="461" t="s">
        <v>22</v>
      </c>
      <c r="G1139" s="440" t="s">
        <v>1247</v>
      </c>
      <c r="H1139" s="172" t="s">
        <v>21</v>
      </c>
      <c r="I1139" s="172" t="s">
        <v>20</v>
      </c>
      <c r="J1139" s="172" t="s">
        <v>19</v>
      </c>
      <c r="K1139" s="172" t="s">
        <v>101</v>
      </c>
      <c r="L1139" s="440" t="s">
        <v>18</v>
      </c>
      <c r="M1139" s="442"/>
    </row>
    <row r="1140" spans="1:153" s="3" customFormat="1" ht="30" customHeight="1" thickBot="1" x14ac:dyDescent="0.25">
      <c r="A1140" s="459"/>
      <c r="B1140" s="460"/>
      <c r="C1140" s="460"/>
      <c r="D1140" s="460"/>
      <c r="E1140" s="460"/>
      <c r="F1140" s="462"/>
      <c r="G1140" s="460"/>
      <c r="H1140" s="68" t="s">
        <v>1163</v>
      </c>
      <c r="I1140" s="68" t="s">
        <v>1162</v>
      </c>
      <c r="J1140" s="68" t="s">
        <v>96</v>
      </c>
      <c r="K1140" s="68" t="s">
        <v>97</v>
      </c>
      <c r="L1140" s="173" t="s">
        <v>1083</v>
      </c>
      <c r="M1140" s="69" t="s">
        <v>17</v>
      </c>
    </row>
    <row r="1141" spans="1:153" s="12" customFormat="1" ht="24.95" customHeight="1" x14ac:dyDescent="0.25">
      <c r="A1141" s="347" t="s">
        <v>16</v>
      </c>
      <c r="B1141" s="463" t="s">
        <v>15</v>
      </c>
      <c r="C1141" s="464"/>
      <c r="D1141" s="464"/>
      <c r="E1141" s="464"/>
      <c r="F1141" s="465"/>
      <c r="G1141" s="66"/>
      <c r="H1141" s="66"/>
      <c r="I1141" s="66"/>
      <c r="J1141" s="66"/>
      <c r="K1141" s="66"/>
      <c r="L1141" s="66"/>
      <c r="M1141" s="67"/>
      <c r="N1141" s="33"/>
      <c r="O1141" s="33"/>
      <c r="P1141" s="33"/>
      <c r="Q1141" s="33"/>
      <c r="R1141" s="33"/>
      <c r="S1141" s="33"/>
      <c r="T1141" s="33"/>
      <c r="U1141" s="33"/>
      <c r="V1141" s="33"/>
      <c r="W1141" s="33"/>
      <c r="X1141" s="33"/>
      <c r="Y1141" s="33"/>
      <c r="Z1141" s="33"/>
      <c r="AA1141" s="33"/>
      <c r="AB1141" s="33"/>
      <c r="AC1141" s="33"/>
      <c r="AD1141" s="33"/>
      <c r="AE1141" s="33"/>
      <c r="AF1141" s="33"/>
      <c r="AG1141" s="33"/>
      <c r="AH1141" s="33"/>
      <c r="AI1141" s="33"/>
      <c r="AJ1141" s="33"/>
      <c r="AK1141" s="33"/>
      <c r="AL1141" s="33"/>
      <c r="AM1141" s="33"/>
      <c r="AN1141" s="33"/>
      <c r="AO1141" s="33"/>
      <c r="AP1141" s="33"/>
      <c r="AQ1141" s="33"/>
      <c r="AR1141" s="33"/>
      <c r="AS1141" s="33"/>
      <c r="AT1141" s="33"/>
      <c r="AU1141" s="33"/>
      <c r="AV1141" s="33"/>
      <c r="AW1141" s="33"/>
      <c r="AX1141" s="33"/>
      <c r="AY1141" s="33"/>
      <c r="AZ1141" s="33"/>
      <c r="BA1141" s="33"/>
      <c r="BB1141" s="33"/>
      <c r="BC1141" s="33"/>
      <c r="BD1141" s="33"/>
      <c r="BE1141" s="33"/>
      <c r="BF1141" s="33"/>
      <c r="BG1141" s="33"/>
      <c r="BH1141" s="33"/>
      <c r="BI1141" s="33"/>
      <c r="BJ1141" s="33"/>
      <c r="BK1141" s="33"/>
      <c r="BL1141" s="33"/>
      <c r="BM1141" s="33"/>
      <c r="BN1141" s="33"/>
      <c r="BO1141" s="33"/>
      <c r="BP1141" s="33"/>
      <c r="BQ1141" s="33"/>
      <c r="BR1141" s="33"/>
      <c r="BS1141" s="33"/>
      <c r="BT1141" s="33"/>
      <c r="BU1141" s="33"/>
      <c r="BV1141" s="33"/>
      <c r="BW1141" s="33"/>
      <c r="BX1141" s="33"/>
      <c r="BY1141" s="33"/>
      <c r="BZ1141" s="33"/>
      <c r="CA1141" s="33"/>
      <c r="CB1141" s="33"/>
      <c r="CC1141" s="33"/>
      <c r="CD1141" s="33"/>
      <c r="CE1141" s="33"/>
      <c r="CF1141" s="33"/>
      <c r="CG1141" s="33"/>
      <c r="CH1141" s="33"/>
      <c r="CI1141" s="33"/>
      <c r="CJ1141" s="33"/>
      <c r="CK1141" s="33"/>
      <c r="CL1141" s="33"/>
      <c r="CM1141" s="33"/>
      <c r="CN1141" s="33"/>
      <c r="CO1141" s="33"/>
      <c r="CP1141" s="33"/>
      <c r="CQ1141" s="33"/>
      <c r="CR1141" s="33"/>
      <c r="CS1141" s="33"/>
      <c r="CT1141" s="33"/>
      <c r="CU1141" s="33"/>
      <c r="CV1141" s="33"/>
      <c r="CW1141" s="33"/>
      <c r="CX1141" s="33"/>
      <c r="CY1141" s="33"/>
      <c r="CZ1141" s="33"/>
      <c r="DA1141" s="33"/>
      <c r="DB1141" s="33"/>
      <c r="DC1141" s="33"/>
      <c r="DD1141" s="33"/>
      <c r="DE1141" s="33"/>
      <c r="DF1141" s="33"/>
      <c r="DG1141" s="33"/>
      <c r="DH1141" s="33"/>
      <c r="DI1141" s="33"/>
      <c r="DJ1141" s="33"/>
      <c r="DK1141" s="33"/>
      <c r="DL1141" s="33"/>
      <c r="DM1141" s="33"/>
      <c r="DN1141" s="33"/>
      <c r="DO1141" s="33"/>
      <c r="DP1141" s="33"/>
      <c r="DQ1141" s="33"/>
      <c r="DR1141" s="33"/>
      <c r="DS1141" s="33"/>
      <c r="DT1141" s="33"/>
      <c r="DU1141" s="33"/>
      <c r="DV1141" s="33"/>
      <c r="DW1141" s="33"/>
      <c r="DX1141" s="33"/>
      <c r="DY1141" s="33"/>
      <c r="DZ1141" s="33"/>
      <c r="EA1141" s="33"/>
      <c r="EB1141" s="33"/>
      <c r="EC1141" s="33"/>
      <c r="ED1141" s="33"/>
      <c r="EE1141" s="33"/>
      <c r="EF1141" s="33"/>
      <c r="EG1141" s="33"/>
      <c r="EH1141" s="33"/>
      <c r="EI1141" s="33"/>
      <c r="EJ1141" s="33"/>
      <c r="EK1141" s="33"/>
      <c r="EL1141" s="33"/>
      <c r="EM1141" s="33"/>
      <c r="EN1141" s="33"/>
      <c r="EO1141" s="33"/>
      <c r="EP1141" s="33"/>
      <c r="EQ1141" s="33"/>
      <c r="ER1141" s="33"/>
      <c r="ES1141" s="33"/>
      <c r="ET1141" s="33"/>
      <c r="EU1141" s="33"/>
      <c r="EV1141" s="33"/>
      <c r="EW1141" s="33"/>
    </row>
    <row r="1142" spans="1:153" s="11" customFormat="1" ht="23.1" customHeight="1" x14ac:dyDescent="0.25">
      <c r="A1142" s="348" t="s">
        <v>14</v>
      </c>
      <c r="B1142" s="8" t="s">
        <v>13</v>
      </c>
      <c r="C1142" s="76" t="s">
        <v>269</v>
      </c>
      <c r="D1142" s="9" t="s">
        <v>3</v>
      </c>
      <c r="E1142" s="40">
        <v>2</v>
      </c>
      <c r="F1142" s="210">
        <f>'Costuri unitare (2)'!Q35</f>
        <v>41938.200000000012</v>
      </c>
      <c r="G1142" s="379">
        <f t="shared" ref="G1142:G1151" si="101">E1142*F1142/1000</f>
        <v>83.876400000000018</v>
      </c>
      <c r="H1142" s="379">
        <f>G1142</f>
        <v>83.876400000000018</v>
      </c>
      <c r="I1142" s="379"/>
      <c r="J1142" s="385"/>
      <c r="K1142" s="385"/>
      <c r="L1142" s="379"/>
      <c r="M1142" s="380">
        <f>H1142</f>
        <v>83.876400000000018</v>
      </c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  <c r="CK1142" s="6"/>
      <c r="CL1142" s="6"/>
      <c r="CM1142" s="6"/>
      <c r="CN1142" s="6"/>
      <c r="CO1142" s="6"/>
      <c r="CP1142" s="6"/>
      <c r="CQ1142" s="6"/>
      <c r="CR1142" s="6"/>
      <c r="CS1142" s="6"/>
      <c r="CT1142" s="6"/>
      <c r="CU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  <c r="EB1142" s="6"/>
      <c r="EC1142" s="6"/>
      <c r="ED1142" s="6"/>
      <c r="EE1142" s="6"/>
      <c r="EF1142" s="6"/>
      <c r="EG1142" s="6"/>
      <c r="EH1142" s="6"/>
      <c r="EI1142" s="6"/>
      <c r="EJ1142" s="6"/>
      <c r="EK1142" s="6"/>
      <c r="EL1142" s="6"/>
      <c r="EM1142" s="6"/>
      <c r="EN1142" s="6"/>
      <c r="EO1142" s="6"/>
      <c r="EP1142" s="6"/>
      <c r="EQ1142" s="6"/>
      <c r="ER1142" s="6"/>
      <c r="ES1142" s="6"/>
      <c r="ET1142" s="6"/>
      <c r="EU1142" s="6"/>
      <c r="EV1142" s="6"/>
      <c r="EW1142" s="6"/>
    </row>
    <row r="1143" spans="1:153" s="10" customFormat="1" ht="23.1" customHeight="1" x14ac:dyDescent="0.25">
      <c r="A1143" s="348" t="s">
        <v>12</v>
      </c>
      <c r="B1143" s="8" t="s">
        <v>11</v>
      </c>
      <c r="C1143" s="76" t="s">
        <v>270</v>
      </c>
      <c r="D1143" s="9" t="s">
        <v>3</v>
      </c>
      <c r="E1143" s="40">
        <v>1</v>
      </c>
      <c r="F1143" s="210">
        <f>'Costuri unitare (2)'!Q30</f>
        <v>35025.300000000003</v>
      </c>
      <c r="G1143" s="379">
        <f t="shared" si="101"/>
        <v>35.025300000000001</v>
      </c>
      <c r="H1143" s="379">
        <f t="shared" ref="H1143:H1151" si="102">G1143</f>
        <v>35.025300000000001</v>
      </c>
      <c r="I1143" s="379"/>
      <c r="J1143" s="379"/>
      <c r="K1143" s="379"/>
      <c r="L1143" s="379"/>
      <c r="M1143" s="380">
        <f t="shared" ref="M1143:M1151" si="103">H1143</f>
        <v>35.025300000000001</v>
      </c>
      <c r="N1143" s="6"/>
      <c r="O1143" s="6"/>
      <c r="P1143" s="6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  <c r="CK1143" s="6"/>
      <c r="CL1143" s="6"/>
      <c r="CM1143" s="6"/>
      <c r="CN1143" s="6"/>
      <c r="CO1143" s="6"/>
      <c r="CP1143" s="6"/>
      <c r="CQ1143" s="6"/>
      <c r="CR1143" s="6"/>
      <c r="CS1143" s="6"/>
      <c r="CT1143" s="6"/>
      <c r="CU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  <c r="EB1143" s="6"/>
      <c r="EC1143" s="6"/>
      <c r="ED1143" s="6"/>
      <c r="EE1143" s="6"/>
      <c r="EF1143" s="6"/>
      <c r="EG1143" s="6"/>
      <c r="EH1143" s="6"/>
      <c r="EI1143" s="6"/>
      <c r="EJ1143" s="6"/>
      <c r="EK1143" s="6"/>
      <c r="EL1143" s="6"/>
      <c r="EM1143" s="6"/>
      <c r="EN1143" s="6"/>
      <c r="EO1143" s="6"/>
      <c r="EP1143" s="6"/>
      <c r="EQ1143" s="6"/>
      <c r="ER1143" s="6"/>
      <c r="ES1143" s="6"/>
      <c r="ET1143" s="6"/>
      <c r="EU1143" s="6"/>
      <c r="EV1143" s="6"/>
      <c r="EW1143" s="6"/>
    </row>
    <row r="1144" spans="1:153" s="10" customFormat="1" ht="18" customHeight="1" x14ac:dyDescent="0.25">
      <c r="A1144" s="348" t="s">
        <v>82</v>
      </c>
      <c r="B1144" s="446" t="s">
        <v>9</v>
      </c>
      <c r="C1144" s="76" t="s">
        <v>272</v>
      </c>
      <c r="D1144" s="9" t="s">
        <v>2</v>
      </c>
      <c r="E1144" s="40">
        <v>500</v>
      </c>
      <c r="F1144" s="210">
        <f>'Costuri unitare (2)'!$Q$53</f>
        <v>65.614999999999995</v>
      </c>
      <c r="G1144" s="379">
        <f t="shared" si="101"/>
        <v>32.807499999999997</v>
      </c>
      <c r="H1144" s="379">
        <f t="shared" si="102"/>
        <v>32.807499999999997</v>
      </c>
      <c r="I1144" s="379"/>
      <c r="J1144" s="379"/>
      <c r="K1144" s="379"/>
      <c r="L1144" s="379"/>
      <c r="M1144" s="380">
        <f t="shared" si="103"/>
        <v>32.807499999999997</v>
      </c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  <c r="CK1144" s="6"/>
      <c r="CL1144" s="6"/>
      <c r="CM1144" s="6"/>
      <c r="CN1144" s="6"/>
      <c r="CO1144" s="6"/>
      <c r="CP1144" s="6"/>
      <c r="CQ1144" s="6"/>
      <c r="CR1144" s="6"/>
      <c r="CS1144" s="6"/>
      <c r="CT1144" s="6"/>
      <c r="CU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  <c r="EB1144" s="6"/>
      <c r="EC1144" s="6"/>
      <c r="ED1144" s="6"/>
      <c r="EE1144" s="6"/>
      <c r="EF1144" s="6"/>
      <c r="EG1144" s="6"/>
      <c r="EH1144" s="6"/>
      <c r="EI1144" s="6"/>
      <c r="EJ1144" s="6"/>
      <c r="EK1144" s="6"/>
      <c r="EL1144" s="6"/>
      <c r="EM1144" s="6"/>
      <c r="EN1144" s="6"/>
      <c r="EO1144" s="6"/>
      <c r="EP1144" s="6"/>
      <c r="EQ1144" s="6"/>
      <c r="ER1144" s="6"/>
      <c r="ES1144" s="6"/>
      <c r="ET1144" s="6"/>
      <c r="EU1144" s="6"/>
      <c r="EV1144" s="6"/>
      <c r="EW1144" s="6"/>
    </row>
    <row r="1145" spans="1:153" s="10" customFormat="1" ht="18" customHeight="1" x14ac:dyDescent="0.25">
      <c r="A1145" s="348" t="s">
        <v>237</v>
      </c>
      <c r="B1145" s="448"/>
      <c r="C1145" s="76" t="s">
        <v>276</v>
      </c>
      <c r="D1145" s="9" t="s">
        <v>2</v>
      </c>
      <c r="E1145" s="40">
        <v>500</v>
      </c>
      <c r="F1145" s="210">
        <f>'Costuri unitare (2)'!$Q$53</f>
        <v>65.614999999999995</v>
      </c>
      <c r="G1145" s="379">
        <f t="shared" si="101"/>
        <v>32.807499999999997</v>
      </c>
      <c r="H1145" s="379">
        <f t="shared" si="102"/>
        <v>32.807499999999997</v>
      </c>
      <c r="I1145" s="379"/>
      <c r="J1145" s="379"/>
      <c r="K1145" s="379"/>
      <c r="L1145" s="379"/>
      <c r="M1145" s="380">
        <f t="shared" si="103"/>
        <v>32.807499999999997</v>
      </c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  <c r="CK1145" s="6"/>
      <c r="CL1145" s="6"/>
      <c r="CM1145" s="6"/>
      <c r="CN1145" s="6"/>
      <c r="CO1145" s="6"/>
      <c r="CP1145" s="6"/>
      <c r="CQ1145" s="6"/>
      <c r="CR1145" s="6"/>
      <c r="CS1145" s="6"/>
      <c r="CT1145" s="6"/>
      <c r="CU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  <c r="EB1145" s="6"/>
      <c r="EC1145" s="6"/>
      <c r="ED1145" s="6"/>
      <c r="EE1145" s="6"/>
      <c r="EF1145" s="6"/>
      <c r="EG1145" s="6"/>
      <c r="EH1145" s="6"/>
      <c r="EI1145" s="6"/>
      <c r="EJ1145" s="6"/>
      <c r="EK1145" s="6"/>
      <c r="EL1145" s="6"/>
      <c r="EM1145" s="6"/>
      <c r="EN1145" s="6"/>
      <c r="EO1145" s="6"/>
      <c r="EP1145" s="6"/>
      <c r="EQ1145" s="6"/>
      <c r="ER1145" s="6"/>
      <c r="ES1145" s="6"/>
      <c r="ET1145" s="6"/>
      <c r="EU1145" s="6"/>
      <c r="EV1145" s="6"/>
      <c r="EW1145" s="6"/>
    </row>
    <row r="1146" spans="1:153" s="10" customFormat="1" ht="17.25" customHeight="1" x14ac:dyDescent="0.25">
      <c r="A1146" s="348" t="s">
        <v>8</v>
      </c>
      <c r="B1146" s="8" t="s">
        <v>4</v>
      </c>
      <c r="C1146" s="76" t="s">
        <v>243</v>
      </c>
      <c r="D1146" s="9" t="s">
        <v>3</v>
      </c>
      <c r="E1146" s="40">
        <v>3</v>
      </c>
      <c r="F1146" s="210">
        <f>'Costuri unitare (2)'!Q27</f>
        <v>65615</v>
      </c>
      <c r="G1146" s="379">
        <f t="shared" si="101"/>
        <v>196.845</v>
      </c>
      <c r="H1146" s="379">
        <f t="shared" si="102"/>
        <v>196.845</v>
      </c>
      <c r="I1146" s="379"/>
      <c r="J1146" s="379"/>
      <c r="K1146" s="379"/>
      <c r="L1146" s="379"/>
      <c r="M1146" s="380">
        <f t="shared" si="103"/>
        <v>196.845</v>
      </c>
      <c r="N1146" s="6"/>
      <c r="O1146" s="6"/>
      <c r="P1146" s="6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  <c r="CK1146" s="6"/>
      <c r="CL1146" s="6"/>
      <c r="CM1146" s="6"/>
      <c r="CN1146" s="6"/>
      <c r="CO1146" s="6"/>
      <c r="CP1146" s="6"/>
      <c r="CQ1146" s="6"/>
      <c r="CR1146" s="6"/>
      <c r="CS1146" s="6"/>
      <c r="CT1146" s="6"/>
      <c r="CU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  <c r="EB1146" s="6"/>
      <c r="EC1146" s="6"/>
      <c r="ED1146" s="6"/>
      <c r="EE1146" s="6"/>
      <c r="EF1146" s="6"/>
      <c r="EG1146" s="6"/>
      <c r="EH1146" s="6"/>
      <c r="EI1146" s="6"/>
      <c r="EJ1146" s="6"/>
      <c r="EK1146" s="6"/>
      <c r="EL1146" s="6"/>
      <c r="EM1146" s="6"/>
      <c r="EN1146" s="6"/>
      <c r="EO1146" s="6"/>
      <c r="EP1146" s="6"/>
      <c r="EQ1146" s="6"/>
      <c r="ER1146" s="6"/>
      <c r="ES1146" s="6"/>
      <c r="ET1146" s="6"/>
      <c r="EU1146" s="6"/>
      <c r="EV1146" s="6"/>
      <c r="EW1146" s="6"/>
    </row>
    <row r="1147" spans="1:153" s="13" customFormat="1" ht="19.5" customHeight="1" x14ac:dyDescent="0.25">
      <c r="A1147" s="348" t="s">
        <v>31</v>
      </c>
      <c r="B1147" s="446" t="s">
        <v>6</v>
      </c>
      <c r="C1147" s="76" t="s">
        <v>271</v>
      </c>
      <c r="D1147" s="9" t="s">
        <v>2</v>
      </c>
      <c r="E1147" s="40">
        <v>5000</v>
      </c>
      <c r="F1147" s="210">
        <f>'Costuri unitare (2)'!$Q$25</f>
        <v>181.09740000000002</v>
      </c>
      <c r="G1147" s="379">
        <f t="shared" si="101"/>
        <v>905.48700000000008</v>
      </c>
      <c r="H1147" s="379">
        <f t="shared" si="102"/>
        <v>905.48700000000008</v>
      </c>
      <c r="I1147" s="379"/>
      <c r="J1147" s="379"/>
      <c r="K1147" s="379"/>
      <c r="L1147" s="379"/>
      <c r="M1147" s="380">
        <f t="shared" si="103"/>
        <v>905.48700000000008</v>
      </c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  <c r="CK1147" s="6"/>
      <c r="CL1147" s="6"/>
      <c r="CM1147" s="6"/>
      <c r="CN1147" s="6"/>
      <c r="CO1147" s="6"/>
      <c r="CP1147" s="6"/>
      <c r="CQ1147" s="6"/>
      <c r="CR1147" s="6"/>
      <c r="CS1147" s="6"/>
      <c r="CT1147" s="6"/>
      <c r="CU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  <c r="EB1147" s="6"/>
      <c r="EC1147" s="6"/>
      <c r="ED1147" s="6"/>
      <c r="EE1147" s="6"/>
      <c r="EF1147" s="6"/>
      <c r="EG1147" s="6"/>
      <c r="EH1147" s="6"/>
      <c r="EI1147" s="6"/>
      <c r="EJ1147" s="6"/>
      <c r="EK1147" s="6"/>
      <c r="EL1147" s="6"/>
      <c r="EM1147" s="6"/>
      <c r="EN1147" s="6"/>
      <c r="EO1147" s="6"/>
      <c r="EP1147" s="6"/>
      <c r="EQ1147" s="6"/>
      <c r="ER1147" s="6"/>
      <c r="ES1147" s="6"/>
      <c r="ET1147" s="6"/>
      <c r="EU1147" s="6"/>
      <c r="EV1147" s="6"/>
      <c r="EW1147" s="6"/>
    </row>
    <row r="1148" spans="1:153" s="6" customFormat="1" ht="19.5" customHeight="1" x14ac:dyDescent="0.25">
      <c r="A1148" s="355" t="s">
        <v>234</v>
      </c>
      <c r="B1148" s="447"/>
      <c r="C1148" s="76" t="s">
        <v>273</v>
      </c>
      <c r="D1148" s="9" t="s">
        <v>2</v>
      </c>
      <c r="E1148" s="40">
        <v>3800</v>
      </c>
      <c r="F1148" s="210">
        <f>'Costuri unitare (2)'!$Q$25</f>
        <v>181.09740000000002</v>
      </c>
      <c r="G1148" s="379">
        <f t="shared" si="101"/>
        <v>688.17012000000011</v>
      </c>
      <c r="H1148" s="379">
        <f t="shared" si="102"/>
        <v>688.17012000000011</v>
      </c>
      <c r="I1148" s="379"/>
      <c r="J1148" s="379"/>
      <c r="K1148" s="379"/>
      <c r="L1148" s="379"/>
      <c r="M1148" s="380">
        <f t="shared" si="103"/>
        <v>688.17012000000011</v>
      </c>
    </row>
    <row r="1149" spans="1:153" s="6" customFormat="1" ht="19.5" customHeight="1" x14ac:dyDescent="0.25">
      <c r="A1149" s="355" t="s">
        <v>235</v>
      </c>
      <c r="B1149" s="447"/>
      <c r="C1149" s="76" t="s">
        <v>274</v>
      </c>
      <c r="D1149" s="9" t="s">
        <v>2</v>
      </c>
      <c r="E1149" s="40">
        <v>4500</v>
      </c>
      <c r="F1149" s="210">
        <f>'Costuri unitare (2)'!$Q$25</f>
        <v>181.09740000000002</v>
      </c>
      <c r="G1149" s="379">
        <f t="shared" si="101"/>
        <v>814.93830000000003</v>
      </c>
      <c r="H1149" s="379">
        <f t="shared" si="102"/>
        <v>814.93830000000003</v>
      </c>
      <c r="I1149" s="379"/>
      <c r="J1149" s="379"/>
      <c r="K1149" s="379"/>
      <c r="L1149" s="379"/>
      <c r="M1149" s="380">
        <f t="shared" si="103"/>
        <v>814.93830000000003</v>
      </c>
    </row>
    <row r="1150" spans="1:153" s="6" customFormat="1" ht="19.5" customHeight="1" x14ac:dyDescent="0.25">
      <c r="A1150" s="355" t="s">
        <v>277</v>
      </c>
      <c r="B1150" s="448"/>
      <c r="C1150" s="76" t="s">
        <v>275</v>
      </c>
      <c r="D1150" s="9" t="s">
        <v>2</v>
      </c>
      <c r="E1150" s="40">
        <v>4200</v>
      </c>
      <c r="F1150" s="210">
        <f>'Costuri unitare (2)'!$Q$25</f>
        <v>181.09740000000002</v>
      </c>
      <c r="G1150" s="379">
        <f t="shared" si="101"/>
        <v>760.60908000000006</v>
      </c>
      <c r="H1150" s="379">
        <f t="shared" si="102"/>
        <v>760.60908000000006</v>
      </c>
      <c r="I1150" s="379"/>
      <c r="J1150" s="379"/>
      <c r="K1150" s="379"/>
      <c r="L1150" s="379"/>
      <c r="M1150" s="380">
        <f t="shared" si="103"/>
        <v>760.60908000000006</v>
      </c>
    </row>
    <row r="1151" spans="1:153" s="6" customFormat="1" ht="21.75" customHeight="1" x14ac:dyDescent="0.25">
      <c r="A1151" s="355" t="s">
        <v>30</v>
      </c>
      <c r="B1151" s="177" t="s">
        <v>5</v>
      </c>
      <c r="C1151" s="76" t="s">
        <v>539</v>
      </c>
      <c r="D1151" s="9" t="s">
        <v>3</v>
      </c>
      <c r="E1151" s="40">
        <v>1</v>
      </c>
      <c r="F1151" s="210">
        <f>'Costuri unitare (2)'!Q48</f>
        <v>139271.4</v>
      </c>
      <c r="G1151" s="379">
        <f t="shared" si="101"/>
        <v>139.2714</v>
      </c>
      <c r="H1151" s="379">
        <f t="shared" si="102"/>
        <v>139.2714</v>
      </c>
      <c r="I1151" s="379"/>
      <c r="J1151" s="379"/>
      <c r="K1151" s="379"/>
      <c r="L1151" s="379"/>
      <c r="M1151" s="380">
        <f t="shared" si="103"/>
        <v>139.2714</v>
      </c>
    </row>
    <row r="1152" spans="1:153" ht="12" customHeight="1" thickBot="1" x14ac:dyDescent="0.25">
      <c r="A1152" s="349"/>
      <c r="B1152" s="25"/>
      <c r="C1152" s="25"/>
      <c r="D1152" s="23"/>
      <c r="E1152" s="23"/>
      <c r="F1152" s="211"/>
      <c r="G1152" s="386"/>
      <c r="H1152" s="379"/>
      <c r="I1152" s="386"/>
      <c r="J1152" s="386"/>
      <c r="K1152" s="386"/>
      <c r="L1152" s="379"/>
      <c r="M1152" s="387"/>
    </row>
    <row r="1153" spans="1:153" s="5" customFormat="1" ht="25.9" customHeight="1" thickBot="1" x14ac:dyDescent="0.25">
      <c r="A1153" s="350" t="s">
        <v>1</v>
      </c>
      <c r="B1153" s="451" t="s">
        <v>0</v>
      </c>
      <c r="C1153" s="451"/>
      <c r="D1153" s="451"/>
      <c r="E1153" s="71"/>
      <c r="F1153" s="212"/>
      <c r="G1153" s="381">
        <f>SUM(G1142:G1151)</f>
        <v>3689.8376000000003</v>
      </c>
      <c r="H1153" s="381">
        <f t="shared" ref="H1153:M1153" si="104">SUM(H1142:H1151)</f>
        <v>3689.8376000000003</v>
      </c>
      <c r="I1153" s="381">
        <f t="shared" si="104"/>
        <v>0</v>
      </c>
      <c r="J1153" s="381">
        <f t="shared" si="104"/>
        <v>0</v>
      </c>
      <c r="K1153" s="381">
        <f t="shared" si="104"/>
        <v>0</v>
      </c>
      <c r="L1153" s="381">
        <f t="shared" si="104"/>
        <v>0</v>
      </c>
      <c r="M1153" s="381">
        <f t="shared" si="104"/>
        <v>3689.8376000000003</v>
      </c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</row>
    <row r="1154" spans="1:153" x14ac:dyDescent="0.2">
      <c r="A1154" s="445"/>
      <c r="B1154" s="445"/>
      <c r="C1154" s="445"/>
      <c r="D1154" s="445"/>
      <c r="E1154" s="445"/>
      <c r="F1154" s="445"/>
      <c r="G1154" s="445"/>
      <c r="H1154" s="445"/>
    </row>
    <row r="1155" spans="1:153" s="22" customFormat="1" ht="10.15" customHeight="1" thickBot="1" x14ac:dyDescent="0.3">
      <c r="A1155" s="346"/>
      <c r="B1155" s="171"/>
      <c r="C1155" s="171"/>
      <c r="E1155" s="55"/>
      <c r="F1155" s="206"/>
      <c r="G1155" s="41"/>
      <c r="H1155" s="41"/>
      <c r="I1155" s="41"/>
      <c r="J1155" s="41"/>
      <c r="K1155" s="41"/>
      <c r="L1155" s="41"/>
      <c r="M1155" s="41"/>
      <c r="N1155" s="31"/>
      <c r="O1155" s="31"/>
      <c r="P1155" s="31"/>
      <c r="Q1155" s="31"/>
      <c r="R1155" s="31"/>
      <c r="S1155" s="31"/>
      <c r="T1155" s="31"/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F1155" s="31"/>
      <c r="AG1155" s="31"/>
      <c r="AH1155" s="31"/>
      <c r="AI1155" s="31"/>
      <c r="AJ1155" s="31"/>
      <c r="AK1155" s="31"/>
      <c r="AL1155" s="31"/>
      <c r="AM1155" s="31"/>
      <c r="AN1155" s="31"/>
      <c r="AO1155" s="31"/>
      <c r="AP1155" s="31"/>
      <c r="AQ1155" s="31"/>
      <c r="AR1155" s="31"/>
      <c r="AS1155" s="31"/>
      <c r="AT1155" s="31"/>
      <c r="AU1155" s="31"/>
      <c r="AV1155" s="31"/>
      <c r="AW1155" s="31"/>
      <c r="AX1155" s="31"/>
      <c r="AY1155" s="31"/>
      <c r="AZ1155" s="31"/>
      <c r="BA1155" s="31"/>
      <c r="BB1155" s="31"/>
      <c r="BC1155" s="31"/>
      <c r="BD1155" s="31"/>
      <c r="BE1155" s="31"/>
      <c r="BF1155" s="31"/>
      <c r="BG1155" s="31"/>
      <c r="BH1155" s="31"/>
      <c r="BI1155" s="31"/>
      <c r="BJ1155" s="31"/>
      <c r="BK1155" s="31"/>
      <c r="BL1155" s="31"/>
      <c r="BM1155" s="31"/>
      <c r="BN1155" s="31"/>
      <c r="BO1155" s="31"/>
      <c r="BP1155" s="31"/>
      <c r="BQ1155" s="31"/>
      <c r="BR1155" s="31"/>
      <c r="BS1155" s="31"/>
      <c r="BT1155" s="31"/>
      <c r="BU1155" s="31"/>
      <c r="BV1155" s="31"/>
      <c r="BW1155" s="31"/>
      <c r="BX1155" s="31"/>
      <c r="BY1155" s="31"/>
      <c r="BZ1155" s="31"/>
      <c r="CA1155" s="31"/>
      <c r="CB1155" s="31"/>
      <c r="CC1155" s="31"/>
      <c r="CD1155" s="31"/>
      <c r="CE1155" s="31"/>
      <c r="CF1155" s="31"/>
      <c r="CG1155" s="31"/>
      <c r="CH1155" s="31"/>
      <c r="CI1155" s="31"/>
      <c r="CJ1155" s="31"/>
      <c r="CK1155" s="31"/>
      <c r="CL1155" s="31"/>
      <c r="CM1155" s="31"/>
      <c r="CN1155" s="31"/>
      <c r="CO1155" s="31"/>
      <c r="CP1155" s="31"/>
      <c r="CQ1155" s="31"/>
      <c r="CR1155" s="31"/>
      <c r="CS1155" s="31"/>
      <c r="CT1155" s="31"/>
      <c r="CU1155" s="31"/>
      <c r="CV1155" s="31"/>
      <c r="CW1155" s="31"/>
      <c r="CX1155" s="31"/>
      <c r="CY1155" s="31"/>
      <c r="CZ1155" s="31"/>
      <c r="DA1155" s="31"/>
      <c r="DB1155" s="31"/>
      <c r="DC1155" s="31"/>
      <c r="DD1155" s="31"/>
      <c r="DE1155" s="31"/>
      <c r="DF1155" s="31"/>
      <c r="DG1155" s="31"/>
      <c r="DH1155" s="31"/>
      <c r="DI1155" s="31"/>
      <c r="DJ1155" s="31"/>
      <c r="DK1155" s="31"/>
      <c r="DL1155" s="31"/>
      <c r="DM1155" s="31"/>
      <c r="DN1155" s="31"/>
      <c r="DO1155" s="31"/>
      <c r="DP1155" s="31"/>
      <c r="DQ1155" s="31"/>
      <c r="DR1155" s="31"/>
      <c r="DS1155" s="31"/>
      <c r="DT1155" s="31"/>
      <c r="DU1155" s="31"/>
      <c r="DV1155" s="31"/>
      <c r="DW1155" s="31"/>
      <c r="DX1155" s="31"/>
      <c r="DY1155" s="31"/>
      <c r="DZ1155" s="31"/>
      <c r="EA1155" s="31"/>
      <c r="EB1155" s="31"/>
      <c r="EC1155" s="31"/>
      <c r="ED1155" s="31"/>
      <c r="EE1155" s="31"/>
      <c r="EF1155" s="31"/>
      <c r="EG1155" s="31"/>
      <c r="EH1155" s="31"/>
      <c r="EI1155" s="31"/>
      <c r="EJ1155" s="31"/>
      <c r="EK1155" s="31"/>
      <c r="EL1155" s="31"/>
      <c r="EM1155" s="31"/>
      <c r="EN1155" s="31"/>
      <c r="EO1155" s="31"/>
      <c r="EP1155" s="31"/>
      <c r="EQ1155" s="31"/>
      <c r="ER1155" s="31"/>
      <c r="ES1155" s="31"/>
      <c r="ET1155" s="31"/>
      <c r="EU1155" s="31"/>
      <c r="EV1155" s="31"/>
      <c r="EW1155" s="31"/>
    </row>
    <row r="1156" spans="1:153" s="22" customFormat="1" ht="25.9" hidden="1" customHeight="1" thickBot="1" x14ac:dyDescent="0.3">
      <c r="A1156" s="346" t="s">
        <v>29</v>
      </c>
      <c r="B1156" s="171"/>
      <c r="C1156" s="171"/>
      <c r="D1156" s="452" t="s">
        <v>104</v>
      </c>
      <c r="E1156" s="453"/>
      <c r="F1156" s="453"/>
      <c r="G1156" s="454"/>
      <c r="H1156" s="41"/>
      <c r="I1156" s="41"/>
      <c r="J1156" s="41"/>
      <c r="K1156" s="41"/>
      <c r="L1156" s="41"/>
      <c r="M1156" s="41"/>
      <c r="N1156" s="31"/>
      <c r="O1156" s="31"/>
      <c r="P1156" s="31"/>
      <c r="Q1156" s="31"/>
      <c r="R1156" s="31"/>
      <c r="S1156" s="31"/>
      <c r="T1156" s="31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F1156" s="31"/>
      <c r="AG1156" s="31"/>
      <c r="AH1156" s="31"/>
      <c r="AI1156" s="31"/>
      <c r="AJ1156" s="31"/>
      <c r="AK1156" s="31"/>
      <c r="AL1156" s="31"/>
      <c r="AM1156" s="31"/>
      <c r="AN1156" s="31"/>
      <c r="AO1156" s="31"/>
      <c r="AP1156" s="31"/>
      <c r="AQ1156" s="31"/>
      <c r="AR1156" s="31"/>
      <c r="AS1156" s="31"/>
      <c r="AT1156" s="31"/>
      <c r="AU1156" s="31"/>
      <c r="AV1156" s="31"/>
      <c r="AW1156" s="31"/>
      <c r="AX1156" s="31"/>
      <c r="AY1156" s="31"/>
      <c r="AZ1156" s="31"/>
      <c r="BA1156" s="31"/>
      <c r="BB1156" s="31"/>
      <c r="BC1156" s="31"/>
      <c r="BD1156" s="31"/>
      <c r="BE1156" s="31"/>
      <c r="BF1156" s="31"/>
      <c r="BG1156" s="31"/>
      <c r="BH1156" s="31"/>
      <c r="BI1156" s="31"/>
      <c r="BJ1156" s="31"/>
      <c r="BK1156" s="31"/>
      <c r="BL1156" s="31"/>
      <c r="BM1156" s="31"/>
      <c r="BN1156" s="31"/>
      <c r="BO1156" s="31"/>
      <c r="BP1156" s="31"/>
      <c r="BQ1156" s="31"/>
      <c r="BR1156" s="31"/>
      <c r="BS1156" s="31"/>
      <c r="BT1156" s="31"/>
      <c r="BU1156" s="31"/>
      <c r="BV1156" s="31"/>
      <c r="BW1156" s="31"/>
      <c r="BX1156" s="31"/>
      <c r="BY1156" s="31"/>
      <c r="BZ1156" s="31"/>
      <c r="CA1156" s="31"/>
      <c r="CB1156" s="31"/>
      <c r="CC1156" s="31"/>
      <c r="CD1156" s="31"/>
      <c r="CE1156" s="31"/>
      <c r="CF1156" s="31"/>
      <c r="CG1156" s="31"/>
      <c r="CH1156" s="31"/>
      <c r="CI1156" s="31"/>
      <c r="CJ1156" s="31"/>
      <c r="CK1156" s="31"/>
      <c r="CL1156" s="31"/>
      <c r="CM1156" s="31"/>
      <c r="CN1156" s="31"/>
      <c r="CO1156" s="31"/>
      <c r="CP1156" s="31"/>
      <c r="CQ1156" s="31"/>
      <c r="CR1156" s="31"/>
      <c r="CS1156" s="31"/>
      <c r="CT1156" s="31"/>
      <c r="CU1156" s="31"/>
      <c r="CV1156" s="31"/>
      <c r="CW1156" s="31"/>
      <c r="CX1156" s="31"/>
      <c r="CY1156" s="31"/>
      <c r="CZ1156" s="31"/>
      <c r="DA1156" s="31"/>
      <c r="DB1156" s="31"/>
      <c r="DC1156" s="31"/>
      <c r="DD1156" s="31"/>
      <c r="DE1156" s="31"/>
      <c r="DF1156" s="31"/>
      <c r="DG1156" s="31"/>
      <c r="DH1156" s="31"/>
      <c r="DI1156" s="31"/>
      <c r="DJ1156" s="31"/>
      <c r="DK1156" s="31"/>
      <c r="DL1156" s="31"/>
      <c r="DM1156" s="31"/>
      <c r="DN1156" s="31"/>
      <c r="DO1156" s="31"/>
      <c r="DP1156" s="31"/>
      <c r="DQ1156" s="31"/>
      <c r="DR1156" s="31"/>
      <c r="DS1156" s="31"/>
      <c r="DT1156" s="31"/>
      <c r="DU1156" s="31"/>
      <c r="DV1156" s="31"/>
      <c r="DW1156" s="31"/>
      <c r="DX1156" s="31"/>
      <c r="DY1156" s="31"/>
      <c r="DZ1156" s="31"/>
      <c r="EA1156" s="31"/>
      <c r="EB1156" s="31"/>
      <c r="EC1156" s="31"/>
      <c r="ED1156" s="31"/>
      <c r="EE1156" s="31"/>
      <c r="EF1156" s="31"/>
      <c r="EG1156" s="31"/>
      <c r="EH1156" s="31"/>
      <c r="EI1156" s="31"/>
      <c r="EJ1156" s="31"/>
      <c r="EK1156" s="31"/>
      <c r="EL1156" s="31"/>
      <c r="EM1156" s="31"/>
      <c r="EN1156" s="31"/>
      <c r="EO1156" s="31"/>
      <c r="EP1156" s="31"/>
      <c r="EQ1156" s="31"/>
      <c r="ER1156" s="31"/>
      <c r="ES1156" s="31"/>
      <c r="ET1156" s="31"/>
      <c r="EU1156" s="31"/>
      <c r="EV1156" s="31"/>
      <c r="EW1156" s="31"/>
    </row>
    <row r="1157" spans="1:153" s="14" customFormat="1" ht="13.5" hidden="1" thickBot="1" x14ac:dyDescent="0.25">
      <c r="A1157" s="352"/>
      <c r="B1157" s="18"/>
      <c r="C1157" s="18"/>
      <c r="E1157" s="37"/>
      <c r="F1157" s="213"/>
      <c r="G1157" s="43"/>
      <c r="H1157" s="43"/>
      <c r="I1157" s="43"/>
      <c r="J1157" s="43"/>
      <c r="K1157" s="43"/>
      <c r="L1157" s="43"/>
      <c r="M1157" s="43"/>
      <c r="N1157" s="32"/>
      <c r="O1157" s="32"/>
      <c r="P1157" s="32"/>
      <c r="Q1157" s="32"/>
      <c r="R1157" s="32"/>
      <c r="S1157" s="32"/>
      <c r="T1157" s="32"/>
      <c r="U1157" s="32"/>
      <c r="V1157" s="32"/>
      <c r="W1157" s="32"/>
      <c r="X1157" s="32"/>
      <c r="Y1157" s="32"/>
      <c r="Z1157" s="32"/>
      <c r="AA1157" s="32"/>
      <c r="AB1157" s="32"/>
      <c r="AC1157" s="32"/>
      <c r="AD1157" s="32"/>
      <c r="AE1157" s="32"/>
      <c r="AF1157" s="32"/>
      <c r="AG1157" s="32"/>
      <c r="AH1157" s="32"/>
      <c r="AI1157" s="32"/>
      <c r="AJ1157" s="32"/>
      <c r="AK1157" s="32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32"/>
      <c r="BB1157" s="32"/>
      <c r="BC1157" s="32"/>
      <c r="BD1157" s="32"/>
      <c r="BE1157" s="32"/>
      <c r="BF1157" s="32"/>
      <c r="BG1157" s="32"/>
      <c r="BH1157" s="32"/>
      <c r="BI1157" s="32"/>
      <c r="BJ1157" s="32"/>
      <c r="BK1157" s="32"/>
      <c r="BL1157" s="32"/>
      <c r="BM1157" s="32"/>
      <c r="BN1157" s="32"/>
      <c r="BO1157" s="32"/>
      <c r="BP1157" s="32"/>
      <c r="BQ1157" s="32"/>
      <c r="BR1157" s="32"/>
      <c r="BS1157" s="32"/>
      <c r="BT1157" s="32"/>
      <c r="BU1157" s="32"/>
      <c r="BV1157" s="32"/>
      <c r="BW1157" s="32"/>
      <c r="BX1157" s="32"/>
      <c r="BY1157" s="32"/>
      <c r="BZ1157" s="32"/>
      <c r="CA1157" s="32"/>
      <c r="CB1157" s="32"/>
      <c r="CC1157" s="32"/>
      <c r="CD1157" s="32"/>
      <c r="CE1157" s="32"/>
      <c r="CF1157" s="32"/>
      <c r="CG1157" s="32"/>
      <c r="CH1157" s="32"/>
      <c r="CI1157" s="32"/>
      <c r="CJ1157" s="32"/>
      <c r="CK1157" s="32"/>
      <c r="CL1157" s="32"/>
      <c r="CM1157" s="32"/>
      <c r="CN1157" s="32"/>
      <c r="CO1157" s="32"/>
      <c r="CP1157" s="32"/>
      <c r="CQ1157" s="32"/>
      <c r="CR1157" s="32"/>
      <c r="CS1157" s="32"/>
      <c r="CT1157" s="32"/>
      <c r="CU1157" s="32"/>
      <c r="CV1157" s="32"/>
      <c r="CW1157" s="32"/>
      <c r="CX1157" s="32"/>
      <c r="CY1157" s="32"/>
      <c r="CZ1157" s="32"/>
      <c r="DA1157" s="32"/>
      <c r="DB1157" s="32"/>
      <c r="DC1157" s="32"/>
      <c r="DD1157" s="32"/>
      <c r="DE1157" s="32"/>
      <c r="DF1157" s="32"/>
      <c r="DG1157" s="32"/>
      <c r="DH1157" s="32"/>
      <c r="DI1157" s="32"/>
      <c r="DJ1157" s="32"/>
      <c r="DK1157" s="32"/>
      <c r="DL1157" s="32"/>
      <c r="DM1157" s="32"/>
      <c r="DN1157" s="32"/>
      <c r="DO1157" s="32"/>
      <c r="DP1157" s="32"/>
      <c r="DQ1157" s="32"/>
      <c r="DR1157" s="32"/>
      <c r="DS1157" s="32"/>
      <c r="DT1157" s="32"/>
      <c r="DU1157" s="32"/>
      <c r="DV1157" s="32"/>
      <c r="DW1157" s="32"/>
      <c r="DX1157" s="32"/>
      <c r="DY1157" s="32"/>
      <c r="DZ1157" s="32"/>
      <c r="EA1157" s="32"/>
      <c r="EB1157" s="32"/>
      <c r="EC1157" s="32"/>
      <c r="ED1157" s="32"/>
      <c r="EE1157" s="32"/>
      <c r="EF1157" s="32"/>
      <c r="EG1157" s="32"/>
      <c r="EH1157" s="32"/>
      <c r="EI1157" s="32"/>
      <c r="EJ1157" s="32"/>
      <c r="EK1157" s="32"/>
      <c r="EL1157" s="32"/>
      <c r="EM1157" s="32"/>
      <c r="EN1157" s="32"/>
      <c r="EO1157" s="32"/>
      <c r="EP1157" s="32"/>
      <c r="EQ1157" s="32"/>
      <c r="ER1157" s="32"/>
      <c r="ES1157" s="32"/>
      <c r="ET1157" s="32"/>
      <c r="EU1157" s="32"/>
      <c r="EV1157" s="32"/>
      <c r="EW1157" s="32"/>
    </row>
    <row r="1158" spans="1:153" s="19" customFormat="1" ht="57" hidden="1" customHeight="1" thickBot="1" x14ac:dyDescent="0.3">
      <c r="A1158" s="353" t="s">
        <v>102</v>
      </c>
      <c r="B1158" s="21"/>
      <c r="C1158" s="139"/>
      <c r="D1158" s="455" t="s">
        <v>331</v>
      </c>
      <c r="E1158" s="456"/>
      <c r="F1158" s="456"/>
      <c r="G1158" s="456"/>
      <c r="H1158" s="111"/>
      <c r="I1158" s="147"/>
      <c r="K1158" s="49"/>
      <c r="L1158" s="49"/>
      <c r="M1158" s="4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</row>
    <row r="1159" spans="1:153" s="19" customFormat="1" ht="15.75" hidden="1" customHeight="1" x14ac:dyDescent="0.25">
      <c r="A1159" s="353"/>
      <c r="B1159" s="21"/>
      <c r="C1159" s="21"/>
      <c r="D1159" s="20"/>
      <c r="E1159" s="174"/>
      <c r="F1159" s="214"/>
      <c r="G1159" s="174"/>
      <c r="H1159" s="174"/>
      <c r="I1159" s="174"/>
      <c r="J1159" s="49"/>
      <c r="K1159" s="49"/>
      <c r="L1159" s="49"/>
      <c r="M1159" s="4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</row>
    <row r="1160" spans="1:153" s="14" customFormat="1" ht="18" hidden="1" x14ac:dyDescent="0.2">
      <c r="A1160" s="346" t="s">
        <v>1008</v>
      </c>
      <c r="B1160" s="18"/>
      <c r="C1160" s="18"/>
      <c r="D1160" s="18"/>
      <c r="E1160" s="56"/>
      <c r="F1160" s="207"/>
      <c r="G1160" s="43"/>
      <c r="H1160" s="43"/>
      <c r="I1160" s="43"/>
      <c r="J1160" s="43"/>
      <c r="K1160" s="43"/>
      <c r="L1160" s="43"/>
      <c r="M1160" s="43"/>
      <c r="N1160" s="32"/>
      <c r="O1160" s="32"/>
      <c r="P1160" s="32"/>
      <c r="Q1160" s="32"/>
      <c r="R1160" s="32"/>
      <c r="S1160" s="32"/>
      <c r="T1160" s="32"/>
      <c r="U1160" s="32"/>
      <c r="V1160" s="32"/>
      <c r="W1160" s="32"/>
      <c r="X1160" s="32"/>
      <c r="Y1160" s="32"/>
      <c r="Z1160" s="32"/>
      <c r="AA1160" s="32"/>
      <c r="AB1160" s="32"/>
      <c r="AC1160" s="32"/>
      <c r="AD1160" s="32"/>
      <c r="AE1160" s="32"/>
      <c r="AF1160" s="32"/>
      <c r="AG1160" s="32"/>
      <c r="AH1160" s="32"/>
      <c r="AI1160" s="32"/>
      <c r="AJ1160" s="32"/>
      <c r="AK1160" s="32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32"/>
      <c r="BB1160" s="32"/>
      <c r="BC1160" s="32"/>
      <c r="BD1160" s="32"/>
      <c r="BE1160" s="32"/>
      <c r="BF1160" s="32"/>
      <c r="BG1160" s="32"/>
      <c r="BH1160" s="32"/>
      <c r="BI1160" s="32"/>
      <c r="BJ1160" s="32"/>
      <c r="BK1160" s="32"/>
      <c r="BL1160" s="32"/>
      <c r="BM1160" s="32"/>
      <c r="BN1160" s="32"/>
      <c r="BO1160" s="32"/>
      <c r="BP1160" s="32"/>
      <c r="BQ1160" s="32"/>
      <c r="BR1160" s="32"/>
      <c r="BS1160" s="32"/>
      <c r="BT1160" s="32"/>
      <c r="BU1160" s="32"/>
      <c r="BV1160" s="32"/>
      <c r="BW1160" s="32"/>
      <c r="BX1160" s="32"/>
      <c r="BY1160" s="32"/>
      <c r="BZ1160" s="32"/>
      <c r="CA1160" s="32"/>
      <c r="CB1160" s="32"/>
      <c r="CC1160" s="32"/>
      <c r="CD1160" s="32"/>
      <c r="CE1160" s="32"/>
      <c r="CF1160" s="32"/>
      <c r="CG1160" s="32"/>
      <c r="CH1160" s="32"/>
      <c r="CI1160" s="32"/>
      <c r="CJ1160" s="32"/>
      <c r="CK1160" s="32"/>
      <c r="CL1160" s="32"/>
      <c r="CM1160" s="32"/>
      <c r="CN1160" s="32"/>
      <c r="CO1160" s="32"/>
      <c r="CP1160" s="32"/>
      <c r="CQ1160" s="32"/>
      <c r="CR1160" s="32"/>
      <c r="CS1160" s="32"/>
      <c r="CT1160" s="32"/>
      <c r="CU1160" s="32"/>
      <c r="CV1160" s="32"/>
      <c r="CW1160" s="32"/>
      <c r="CX1160" s="32"/>
      <c r="CY1160" s="32"/>
      <c r="CZ1160" s="32"/>
      <c r="DA1160" s="32"/>
      <c r="DB1160" s="32"/>
      <c r="DC1160" s="32"/>
      <c r="DD1160" s="32"/>
      <c r="DE1160" s="32"/>
      <c r="DF1160" s="32"/>
      <c r="DG1160" s="32"/>
      <c r="DH1160" s="32"/>
      <c r="DI1160" s="32"/>
      <c r="DJ1160" s="32"/>
      <c r="DK1160" s="32"/>
      <c r="DL1160" s="32"/>
      <c r="DM1160" s="32"/>
      <c r="DN1160" s="32"/>
      <c r="DO1160" s="32"/>
      <c r="DP1160" s="32"/>
      <c r="DQ1160" s="32"/>
      <c r="DR1160" s="32"/>
      <c r="DS1160" s="32"/>
      <c r="DT1160" s="32"/>
      <c r="DU1160" s="32"/>
      <c r="DV1160" s="32"/>
      <c r="DW1160" s="32"/>
      <c r="DX1160" s="32"/>
      <c r="DY1160" s="32"/>
      <c r="DZ1160" s="32"/>
      <c r="EA1160" s="32"/>
      <c r="EB1160" s="32"/>
      <c r="EC1160" s="32"/>
      <c r="ED1160" s="32"/>
      <c r="EE1160" s="32"/>
      <c r="EF1160" s="32"/>
      <c r="EG1160" s="32"/>
      <c r="EH1160" s="32"/>
      <c r="EI1160" s="32"/>
      <c r="EJ1160" s="32"/>
      <c r="EK1160" s="32"/>
      <c r="EL1160" s="32"/>
      <c r="EM1160" s="32"/>
      <c r="EN1160" s="32"/>
      <c r="EO1160" s="32"/>
      <c r="EP1160" s="32"/>
      <c r="EQ1160" s="32"/>
      <c r="ER1160" s="32"/>
      <c r="ES1160" s="32"/>
      <c r="ET1160" s="32"/>
      <c r="EU1160" s="32"/>
      <c r="EV1160" s="32"/>
      <c r="EW1160" s="32"/>
    </row>
    <row r="1161" spans="1:153" s="14" customFormat="1" ht="18" hidden="1" x14ac:dyDescent="0.25">
      <c r="A1161" s="346" t="s">
        <v>28</v>
      </c>
      <c r="B1161" s="16"/>
      <c r="C1161" s="16"/>
      <c r="D1161" s="15"/>
      <c r="E1161" s="56"/>
      <c r="F1161" s="207"/>
      <c r="G1161" s="43"/>
      <c r="H1161" s="43"/>
      <c r="I1161" s="43"/>
      <c r="J1161" s="43"/>
      <c r="K1161" s="43"/>
      <c r="L1161" s="43"/>
      <c r="M1161" s="43"/>
      <c r="N1161" s="32"/>
      <c r="O1161" s="32"/>
      <c r="P1161" s="32"/>
      <c r="Q1161" s="32"/>
      <c r="R1161" s="32"/>
      <c r="S1161" s="32"/>
      <c r="T1161" s="32"/>
      <c r="U1161" s="32"/>
      <c r="V1161" s="32"/>
      <c r="W1161" s="32"/>
      <c r="X1161" s="32"/>
      <c r="Y1161" s="32"/>
      <c r="Z1161" s="32"/>
      <c r="AA1161" s="32"/>
      <c r="AB1161" s="32"/>
      <c r="AC1161" s="32"/>
      <c r="AD1161" s="32"/>
      <c r="AE1161" s="32"/>
      <c r="AF1161" s="32"/>
      <c r="AG1161" s="32"/>
      <c r="AH1161" s="32"/>
      <c r="AI1161" s="32"/>
      <c r="AJ1161" s="32"/>
      <c r="AK1161" s="32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32"/>
      <c r="BB1161" s="32"/>
      <c r="BC1161" s="32"/>
      <c r="BD1161" s="32"/>
      <c r="BE1161" s="32"/>
      <c r="BF1161" s="32"/>
      <c r="BG1161" s="32"/>
      <c r="BH1161" s="32"/>
      <c r="BI1161" s="32"/>
      <c r="BJ1161" s="32"/>
      <c r="BK1161" s="32"/>
      <c r="BL1161" s="32"/>
      <c r="BM1161" s="32"/>
      <c r="BN1161" s="32"/>
      <c r="BO1161" s="32"/>
      <c r="BP1161" s="32"/>
      <c r="BQ1161" s="32"/>
      <c r="BR1161" s="32"/>
      <c r="BS1161" s="32"/>
      <c r="BT1161" s="32"/>
      <c r="BU1161" s="32"/>
      <c r="BV1161" s="32"/>
      <c r="BW1161" s="32"/>
      <c r="BX1161" s="32"/>
      <c r="BY1161" s="32"/>
      <c r="BZ1161" s="32"/>
      <c r="CA1161" s="32"/>
      <c r="CB1161" s="32"/>
      <c r="CC1161" s="32"/>
      <c r="CD1161" s="32"/>
      <c r="CE1161" s="32"/>
      <c r="CF1161" s="32"/>
      <c r="CG1161" s="32"/>
      <c r="CH1161" s="32"/>
      <c r="CI1161" s="32"/>
      <c r="CJ1161" s="32"/>
      <c r="CK1161" s="32"/>
      <c r="CL1161" s="32"/>
      <c r="CM1161" s="32"/>
      <c r="CN1161" s="32"/>
      <c r="CO1161" s="32"/>
      <c r="CP1161" s="32"/>
      <c r="CQ1161" s="32"/>
      <c r="CR1161" s="32"/>
      <c r="CS1161" s="32"/>
      <c r="CT1161" s="32"/>
      <c r="CU1161" s="32"/>
      <c r="CV1161" s="32"/>
      <c r="CW1161" s="32"/>
      <c r="CX1161" s="32"/>
      <c r="CY1161" s="32"/>
      <c r="CZ1161" s="32"/>
      <c r="DA1161" s="32"/>
      <c r="DB1161" s="32"/>
      <c r="DC1161" s="32"/>
      <c r="DD1161" s="32"/>
      <c r="DE1161" s="32"/>
      <c r="DF1161" s="32"/>
      <c r="DG1161" s="32"/>
      <c r="DH1161" s="32"/>
      <c r="DI1161" s="32"/>
      <c r="DJ1161" s="32"/>
      <c r="DK1161" s="32"/>
      <c r="DL1161" s="32"/>
      <c r="DM1161" s="32"/>
      <c r="DN1161" s="32"/>
      <c r="DO1161" s="32"/>
      <c r="DP1161" s="32"/>
      <c r="DQ1161" s="32"/>
      <c r="DR1161" s="32"/>
      <c r="DS1161" s="32"/>
      <c r="DT1161" s="32"/>
      <c r="DU1161" s="32"/>
      <c r="DV1161" s="32"/>
      <c r="DW1161" s="32"/>
      <c r="DX1161" s="32"/>
      <c r="DY1161" s="32"/>
      <c r="DZ1161" s="32"/>
      <c r="EA1161" s="32"/>
      <c r="EB1161" s="32"/>
      <c r="EC1161" s="32"/>
      <c r="ED1161" s="32"/>
      <c r="EE1161" s="32"/>
      <c r="EF1161" s="32"/>
      <c r="EG1161" s="32"/>
      <c r="EH1161" s="32"/>
      <c r="EI1161" s="32"/>
      <c r="EJ1161" s="32"/>
      <c r="EK1161" s="32"/>
      <c r="EL1161" s="32"/>
      <c r="EM1161" s="32"/>
      <c r="EN1161" s="32"/>
      <c r="EO1161" s="32"/>
      <c r="EP1161" s="32"/>
      <c r="EQ1161" s="32"/>
      <c r="ER1161" s="32"/>
      <c r="ES1161" s="32"/>
      <c r="ET1161" s="32"/>
      <c r="EU1161" s="32"/>
      <c r="EV1161" s="32"/>
      <c r="EW1161" s="32"/>
    </row>
    <row r="1162" spans="1:153" s="14" customFormat="1" ht="12.6" hidden="1" customHeight="1" x14ac:dyDescent="0.25">
      <c r="A1162" s="346"/>
      <c r="B1162" s="16"/>
      <c r="C1162" s="16"/>
      <c r="D1162" s="15"/>
      <c r="E1162" s="56"/>
      <c r="F1162" s="207"/>
      <c r="G1162" s="43"/>
      <c r="H1162" s="43"/>
      <c r="I1162" s="43"/>
      <c r="J1162" s="43"/>
      <c r="K1162" s="43"/>
      <c r="L1162" s="43"/>
      <c r="M1162" s="43"/>
      <c r="N1162" s="32"/>
      <c r="O1162" s="32"/>
      <c r="P1162" s="32"/>
      <c r="Q1162" s="32"/>
      <c r="R1162" s="32"/>
      <c r="S1162" s="32"/>
      <c r="T1162" s="32"/>
      <c r="U1162" s="32"/>
      <c r="V1162" s="32"/>
      <c r="W1162" s="32"/>
      <c r="X1162" s="32"/>
      <c r="Y1162" s="32"/>
      <c r="Z1162" s="32"/>
      <c r="AA1162" s="32"/>
      <c r="AB1162" s="32"/>
      <c r="AC1162" s="32"/>
      <c r="AD1162" s="32"/>
      <c r="AE1162" s="32"/>
      <c r="AF1162" s="32"/>
      <c r="AG1162" s="32"/>
      <c r="AH1162" s="32"/>
      <c r="AI1162" s="32"/>
      <c r="AJ1162" s="32"/>
      <c r="AK1162" s="32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32"/>
      <c r="BB1162" s="32"/>
      <c r="BC1162" s="32"/>
      <c r="BD1162" s="32"/>
      <c r="BE1162" s="32"/>
      <c r="BF1162" s="32"/>
      <c r="BG1162" s="32"/>
      <c r="BH1162" s="32"/>
      <c r="BI1162" s="32"/>
      <c r="BJ1162" s="32"/>
      <c r="BK1162" s="32"/>
      <c r="BL1162" s="32"/>
      <c r="BM1162" s="32"/>
      <c r="BN1162" s="32"/>
      <c r="BO1162" s="32"/>
      <c r="BP1162" s="32"/>
      <c r="BQ1162" s="32"/>
      <c r="BR1162" s="32"/>
      <c r="BS1162" s="32"/>
      <c r="BT1162" s="32"/>
      <c r="BU1162" s="32"/>
      <c r="BV1162" s="32"/>
      <c r="BW1162" s="32"/>
      <c r="BX1162" s="32"/>
      <c r="BY1162" s="32"/>
      <c r="BZ1162" s="32"/>
      <c r="CA1162" s="32"/>
      <c r="CB1162" s="32"/>
      <c r="CC1162" s="32"/>
      <c r="CD1162" s="32"/>
      <c r="CE1162" s="32"/>
      <c r="CF1162" s="32"/>
      <c r="CG1162" s="32"/>
      <c r="CH1162" s="32"/>
      <c r="CI1162" s="32"/>
      <c r="CJ1162" s="32"/>
      <c r="CK1162" s="32"/>
      <c r="CL1162" s="32"/>
      <c r="CM1162" s="32"/>
      <c r="CN1162" s="32"/>
      <c r="CO1162" s="32"/>
      <c r="CP1162" s="32"/>
      <c r="CQ1162" s="32"/>
      <c r="CR1162" s="32"/>
      <c r="CS1162" s="32"/>
      <c r="CT1162" s="32"/>
      <c r="CU1162" s="32"/>
      <c r="CV1162" s="32"/>
      <c r="CW1162" s="32"/>
      <c r="CX1162" s="32"/>
      <c r="CY1162" s="32"/>
      <c r="CZ1162" s="32"/>
      <c r="DA1162" s="32"/>
      <c r="DB1162" s="32"/>
      <c r="DC1162" s="32"/>
      <c r="DD1162" s="32"/>
      <c r="DE1162" s="32"/>
      <c r="DF1162" s="32"/>
      <c r="DG1162" s="32"/>
      <c r="DH1162" s="32"/>
      <c r="DI1162" s="32"/>
      <c r="DJ1162" s="32"/>
      <c r="DK1162" s="32"/>
      <c r="DL1162" s="32"/>
      <c r="DM1162" s="32"/>
      <c r="DN1162" s="32"/>
      <c r="DO1162" s="32"/>
      <c r="DP1162" s="32"/>
      <c r="DQ1162" s="32"/>
      <c r="DR1162" s="32"/>
      <c r="DS1162" s="32"/>
      <c r="DT1162" s="32"/>
      <c r="DU1162" s="32"/>
      <c r="DV1162" s="32"/>
      <c r="DW1162" s="32"/>
      <c r="DX1162" s="32"/>
      <c r="DY1162" s="32"/>
      <c r="DZ1162" s="32"/>
      <c r="EA1162" s="32"/>
      <c r="EB1162" s="32"/>
      <c r="EC1162" s="32"/>
      <c r="ED1162" s="32"/>
      <c r="EE1162" s="32"/>
      <c r="EF1162" s="32"/>
      <c r="EG1162" s="32"/>
      <c r="EH1162" s="32"/>
      <c r="EI1162" s="32"/>
      <c r="EJ1162" s="32"/>
      <c r="EK1162" s="32"/>
      <c r="EL1162" s="32"/>
      <c r="EM1162" s="32"/>
      <c r="EN1162" s="32"/>
      <c r="EO1162" s="32"/>
      <c r="EP1162" s="32"/>
      <c r="EQ1162" s="32"/>
      <c r="ER1162" s="32"/>
      <c r="ES1162" s="32"/>
      <c r="ET1162" s="32"/>
      <c r="EU1162" s="32"/>
      <c r="EV1162" s="32"/>
      <c r="EW1162" s="32"/>
    </row>
    <row r="1163" spans="1:153" s="14" customFormat="1" ht="18.75" hidden="1" thickBot="1" x14ac:dyDescent="0.3">
      <c r="A1163" s="354"/>
      <c r="B1163" s="16"/>
      <c r="C1163" s="16"/>
      <c r="D1163" s="15"/>
      <c r="E1163" s="56"/>
      <c r="F1163" s="207"/>
      <c r="G1163" s="43"/>
      <c r="H1163" s="43"/>
      <c r="I1163" s="43"/>
      <c r="J1163" s="43"/>
      <c r="K1163" s="43"/>
      <c r="L1163" s="43"/>
      <c r="M1163" s="43"/>
      <c r="N1163" s="32"/>
      <c r="O1163" s="32"/>
      <c r="P1163" s="32"/>
      <c r="Q1163" s="32"/>
      <c r="R1163" s="32"/>
      <c r="S1163" s="32"/>
      <c r="T1163" s="32"/>
      <c r="U1163" s="32"/>
      <c r="V1163" s="32"/>
      <c r="W1163" s="32"/>
      <c r="X1163" s="32"/>
      <c r="Y1163" s="32"/>
      <c r="Z1163" s="32"/>
      <c r="AA1163" s="32"/>
      <c r="AB1163" s="32"/>
      <c r="AC1163" s="32"/>
      <c r="AD1163" s="32"/>
      <c r="AE1163" s="32"/>
      <c r="AF1163" s="32"/>
      <c r="AG1163" s="32"/>
      <c r="AH1163" s="32"/>
      <c r="AI1163" s="32"/>
      <c r="AJ1163" s="32"/>
      <c r="AK1163" s="32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32"/>
      <c r="BB1163" s="32"/>
      <c r="BC1163" s="32"/>
      <c r="BD1163" s="32"/>
      <c r="BE1163" s="32"/>
      <c r="BF1163" s="32"/>
      <c r="BG1163" s="32"/>
      <c r="BH1163" s="32"/>
      <c r="BI1163" s="32"/>
      <c r="BJ1163" s="32"/>
      <c r="BK1163" s="32"/>
      <c r="BL1163" s="32"/>
      <c r="BM1163" s="32"/>
      <c r="BN1163" s="32"/>
      <c r="BO1163" s="32"/>
      <c r="BP1163" s="32"/>
      <c r="BQ1163" s="32"/>
      <c r="BR1163" s="32"/>
      <c r="BS1163" s="32"/>
      <c r="BT1163" s="32"/>
      <c r="BU1163" s="32"/>
      <c r="BV1163" s="32"/>
      <c r="BW1163" s="32"/>
      <c r="BX1163" s="32"/>
      <c r="BY1163" s="32"/>
      <c r="BZ1163" s="32"/>
      <c r="CA1163" s="32"/>
      <c r="CB1163" s="32"/>
      <c r="CC1163" s="32"/>
      <c r="CD1163" s="32"/>
      <c r="CE1163" s="32"/>
      <c r="CF1163" s="32"/>
      <c r="CG1163" s="32"/>
      <c r="CH1163" s="32"/>
      <c r="CI1163" s="32"/>
      <c r="CJ1163" s="32"/>
      <c r="CK1163" s="32"/>
      <c r="CL1163" s="32"/>
      <c r="CM1163" s="32"/>
      <c r="CN1163" s="32"/>
      <c r="CO1163" s="32"/>
      <c r="CP1163" s="32"/>
      <c r="CQ1163" s="32"/>
      <c r="CR1163" s="32"/>
      <c r="CS1163" s="32"/>
      <c r="CT1163" s="32"/>
      <c r="CU1163" s="32"/>
      <c r="CV1163" s="32"/>
      <c r="CW1163" s="32"/>
      <c r="CX1163" s="32"/>
      <c r="CY1163" s="32"/>
      <c r="CZ1163" s="32"/>
      <c r="DA1163" s="32"/>
      <c r="DB1163" s="32"/>
      <c r="DC1163" s="32"/>
      <c r="DD1163" s="32"/>
      <c r="DE1163" s="32"/>
      <c r="DF1163" s="32"/>
      <c r="DG1163" s="32"/>
      <c r="DH1163" s="32"/>
      <c r="DI1163" s="32"/>
      <c r="DJ1163" s="32"/>
      <c r="DK1163" s="32"/>
      <c r="DL1163" s="32"/>
      <c r="DM1163" s="32"/>
      <c r="DN1163" s="32"/>
      <c r="DO1163" s="32"/>
      <c r="DP1163" s="32"/>
      <c r="DQ1163" s="32"/>
      <c r="DR1163" s="32"/>
      <c r="DS1163" s="32"/>
      <c r="DT1163" s="32"/>
      <c r="DU1163" s="32"/>
      <c r="DV1163" s="32"/>
      <c r="DW1163" s="32"/>
      <c r="DX1163" s="32"/>
      <c r="DY1163" s="32"/>
      <c r="DZ1163" s="32"/>
      <c r="EA1163" s="32"/>
      <c r="EB1163" s="32"/>
      <c r="EC1163" s="32"/>
      <c r="ED1163" s="32"/>
      <c r="EE1163" s="32"/>
      <c r="EF1163" s="32"/>
      <c r="EG1163" s="32"/>
      <c r="EH1163" s="32"/>
      <c r="EI1163" s="32"/>
      <c r="EJ1163" s="32"/>
      <c r="EK1163" s="32"/>
      <c r="EL1163" s="32"/>
      <c r="EM1163" s="32"/>
      <c r="EN1163" s="32"/>
      <c r="EO1163" s="32"/>
      <c r="EP1163" s="32"/>
      <c r="EQ1163" s="32"/>
      <c r="ER1163" s="32"/>
      <c r="ES1163" s="32"/>
      <c r="ET1163" s="32"/>
      <c r="EU1163" s="32"/>
      <c r="EV1163" s="32"/>
      <c r="EW1163" s="32"/>
    </row>
    <row r="1164" spans="1:153" s="3" customFormat="1" ht="32.450000000000003" hidden="1" customHeight="1" x14ac:dyDescent="0.2">
      <c r="A1164" s="458" t="s">
        <v>27</v>
      </c>
      <c r="B1164" s="440" t="s">
        <v>26</v>
      </c>
      <c r="C1164" s="440" t="s">
        <v>25</v>
      </c>
      <c r="D1164" s="440" t="s">
        <v>24</v>
      </c>
      <c r="E1164" s="440" t="s">
        <v>23</v>
      </c>
      <c r="F1164" s="461" t="s">
        <v>22</v>
      </c>
      <c r="G1164" s="440" t="s">
        <v>1247</v>
      </c>
      <c r="H1164" s="172" t="s">
        <v>21</v>
      </c>
      <c r="I1164" s="172" t="s">
        <v>20</v>
      </c>
      <c r="J1164" s="172" t="s">
        <v>19</v>
      </c>
      <c r="K1164" s="172" t="s">
        <v>101</v>
      </c>
      <c r="L1164" s="440" t="s">
        <v>18</v>
      </c>
      <c r="M1164" s="442"/>
    </row>
    <row r="1165" spans="1:153" s="3" customFormat="1" ht="30" hidden="1" customHeight="1" thickBot="1" x14ac:dyDescent="0.25">
      <c r="A1165" s="459"/>
      <c r="B1165" s="460"/>
      <c r="C1165" s="460"/>
      <c r="D1165" s="460"/>
      <c r="E1165" s="460"/>
      <c r="F1165" s="462"/>
      <c r="G1165" s="460"/>
      <c r="H1165" s="68" t="s">
        <v>94</v>
      </c>
      <c r="I1165" s="68" t="s">
        <v>95</v>
      </c>
      <c r="J1165" s="68" t="s">
        <v>96</v>
      </c>
      <c r="K1165" s="68" t="s">
        <v>97</v>
      </c>
      <c r="L1165" s="173" t="s">
        <v>1083</v>
      </c>
      <c r="M1165" s="69" t="s">
        <v>17</v>
      </c>
    </row>
    <row r="1166" spans="1:153" s="12" customFormat="1" ht="25.9" hidden="1" customHeight="1" x14ac:dyDescent="0.25">
      <c r="A1166" s="347" t="s">
        <v>16</v>
      </c>
      <c r="B1166" s="463" t="s">
        <v>15</v>
      </c>
      <c r="C1166" s="464"/>
      <c r="D1166" s="464"/>
      <c r="E1166" s="464"/>
      <c r="F1166" s="465"/>
      <c r="G1166" s="66"/>
      <c r="H1166" s="66"/>
      <c r="I1166" s="66"/>
      <c r="J1166" s="66"/>
      <c r="K1166" s="66"/>
      <c r="L1166" s="66"/>
      <c r="M1166" s="67"/>
      <c r="N1166" s="33"/>
      <c r="O1166" s="33"/>
      <c r="P1166" s="33"/>
      <c r="Q1166" s="33"/>
      <c r="R1166" s="33"/>
      <c r="S1166" s="33"/>
      <c r="T1166" s="33"/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F1166" s="33"/>
      <c r="AG1166" s="33"/>
      <c r="AH1166" s="33"/>
      <c r="AI1166" s="33"/>
      <c r="AJ1166" s="33"/>
      <c r="AK1166" s="33"/>
      <c r="AL1166" s="33"/>
      <c r="AM1166" s="33"/>
      <c r="AN1166" s="33"/>
      <c r="AO1166" s="33"/>
      <c r="AP1166" s="33"/>
      <c r="AQ1166" s="33"/>
      <c r="AR1166" s="33"/>
      <c r="AS1166" s="33"/>
      <c r="AT1166" s="33"/>
      <c r="AU1166" s="33"/>
      <c r="AV1166" s="33"/>
      <c r="AW1166" s="33"/>
      <c r="AX1166" s="33"/>
      <c r="AY1166" s="33"/>
      <c r="AZ1166" s="33"/>
      <c r="BA1166" s="33"/>
      <c r="BB1166" s="33"/>
      <c r="BC1166" s="33"/>
      <c r="BD1166" s="33"/>
      <c r="BE1166" s="33"/>
      <c r="BF1166" s="33"/>
      <c r="BG1166" s="33"/>
      <c r="BH1166" s="33"/>
      <c r="BI1166" s="33"/>
      <c r="BJ1166" s="33"/>
      <c r="BK1166" s="33"/>
      <c r="BL1166" s="33"/>
      <c r="BM1166" s="33"/>
      <c r="BN1166" s="33"/>
      <c r="BO1166" s="33"/>
      <c r="BP1166" s="33"/>
      <c r="BQ1166" s="33"/>
      <c r="BR1166" s="33"/>
      <c r="BS1166" s="33"/>
      <c r="BT1166" s="33"/>
      <c r="BU1166" s="33"/>
      <c r="BV1166" s="33"/>
      <c r="BW1166" s="33"/>
      <c r="BX1166" s="33"/>
      <c r="BY1166" s="33"/>
      <c r="BZ1166" s="33"/>
      <c r="CA1166" s="33"/>
      <c r="CB1166" s="33"/>
      <c r="CC1166" s="33"/>
      <c r="CD1166" s="33"/>
      <c r="CE1166" s="33"/>
      <c r="CF1166" s="33"/>
      <c r="CG1166" s="33"/>
      <c r="CH1166" s="33"/>
      <c r="CI1166" s="33"/>
      <c r="CJ1166" s="33"/>
      <c r="CK1166" s="33"/>
      <c r="CL1166" s="33"/>
      <c r="CM1166" s="33"/>
      <c r="CN1166" s="33"/>
      <c r="CO1166" s="33"/>
      <c r="CP1166" s="33"/>
      <c r="CQ1166" s="33"/>
      <c r="CR1166" s="33"/>
      <c r="CS1166" s="33"/>
      <c r="CT1166" s="33"/>
      <c r="CU1166" s="33"/>
      <c r="CV1166" s="33"/>
      <c r="CW1166" s="33"/>
      <c r="CX1166" s="33"/>
      <c r="CY1166" s="33"/>
      <c r="CZ1166" s="33"/>
      <c r="DA1166" s="33"/>
      <c r="DB1166" s="33"/>
      <c r="DC1166" s="33"/>
      <c r="DD1166" s="33"/>
      <c r="DE1166" s="33"/>
      <c r="DF1166" s="33"/>
      <c r="DG1166" s="33"/>
      <c r="DH1166" s="33"/>
      <c r="DI1166" s="33"/>
      <c r="DJ1166" s="33"/>
      <c r="DK1166" s="33"/>
      <c r="DL1166" s="33"/>
      <c r="DM1166" s="33"/>
      <c r="DN1166" s="33"/>
      <c r="DO1166" s="33"/>
      <c r="DP1166" s="33"/>
      <c r="DQ1166" s="33"/>
      <c r="DR1166" s="33"/>
      <c r="DS1166" s="33"/>
      <c r="DT1166" s="33"/>
      <c r="DU1166" s="33"/>
      <c r="DV1166" s="33"/>
      <c r="DW1166" s="33"/>
      <c r="DX1166" s="33"/>
      <c r="DY1166" s="33"/>
      <c r="DZ1166" s="33"/>
      <c r="EA1166" s="33"/>
      <c r="EB1166" s="33"/>
      <c r="EC1166" s="33"/>
      <c r="ED1166" s="33"/>
      <c r="EE1166" s="33"/>
      <c r="EF1166" s="33"/>
      <c r="EG1166" s="33"/>
      <c r="EH1166" s="33"/>
      <c r="EI1166" s="33"/>
      <c r="EJ1166" s="33"/>
      <c r="EK1166" s="33"/>
      <c r="EL1166" s="33"/>
      <c r="EM1166" s="33"/>
      <c r="EN1166" s="33"/>
      <c r="EO1166" s="33"/>
      <c r="EP1166" s="33"/>
      <c r="EQ1166" s="33"/>
      <c r="ER1166" s="33"/>
      <c r="ES1166" s="33"/>
      <c r="ET1166" s="33"/>
      <c r="EU1166" s="33"/>
      <c r="EV1166" s="33"/>
      <c r="EW1166" s="33"/>
    </row>
    <row r="1167" spans="1:153" s="11" customFormat="1" ht="23.1" hidden="1" customHeight="1" x14ac:dyDescent="0.25">
      <c r="A1167" s="348" t="s">
        <v>14</v>
      </c>
      <c r="B1167" s="8" t="s">
        <v>13</v>
      </c>
      <c r="C1167" s="8"/>
      <c r="D1167" s="7"/>
      <c r="E1167" s="44"/>
      <c r="F1167" s="217"/>
      <c r="G1167" s="44"/>
      <c r="H1167" s="47"/>
      <c r="I1167" s="40"/>
      <c r="J1167" s="47"/>
      <c r="K1167" s="47"/>
      <c r="L1167" s="40"/>
      <c r="M1167" s="64"/>
      <c r="N1167" s="6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  <c r="CK1167" s="6"/>
      <c r="CL1167" s="6"/>
      <c r="CM1167" s="6"/>
      <c r="CN1167" s="6"/>
      <c r="CO1167" s="6"/>
      <c r="CP1167" s="6"/>
      <c r="CQ1167" s="6"/>
      <c r="CR1167" s="6"/>
      <c r="CS1167" s="6"/>
      <c r="CT1167" s="6"/>
      <c r="CU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  <c r="EB1167" s="6"/>
      <c r="EC1167" s="6"/>
      <c r="ED1167" s="6"/>
      <c r="EE1167" s="6"/>
      <c r="EF1167" s="6"/>
      <c r="EG1167" s="6"/>
      <c r="EH1167" s="6"/>
      <c r="EI1167" s="6"/>
      <c r="EJ1167" s="6"/>
      <c r="EK1167" s="6"/>
      <c r="EL1167" s="6"/>
      <c r="EM1167" s="6"/>
      <c r="EN1167" s="6"/>
      <c r="EO1167" s="6"/>
      <c r="EP1167" s="6"/>
      <c r="EQ1167" s="6"/>
      <c r="ER1167" s="6"/>
      <c r="ES1167" s="6"/>
      <c r="ET1167" s="6"/>
      <c r="EU1167" s="6"/>
      <c r="EV1167" s="6"/>
      <c r="EW1167" s="6"/>
    </row>
    <row r="1168" spans="1:153" s="10" customFormat="1" ht="23.1" hidden="1" customHeight="1" x14ac:dyDescent="0.25">
      <c r="A1168" s="348" t="s">
        <v>12</v>
      </c>
      <c r="B1168" s="8" t="s">
        <v>11</v>
      </c>
      <c r="C1168" s="8"/>
      <c r="D1168" s="7"/>
      <c r="E1168" s="44"/>
      <c r="F1168" s="217"/>
      <c r="G1168" s="44"/>
      <c r="H1168" s="44"/>
      <c r="I1168" s="44"/>
      <c r="J1168" s="44"/>
      <c r="K1168" s="44"/>
      <c r="L1168" s="40"/>
      <c r="M1168" s="62"/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  <c r="EB1168" s="6"/>
      <c r="EC1168" s="6"/>
      <c r="ED1168" s="6"/>
      <c r="EE1168" s="6"/>
      <c r="EF1168" s="6"/>
      <c r="EG1168" s="6"/>
      <c r="EH1168" s="6"/>
      <c r="EI1168" s="6"/>
      <c r="EJ1168" s="6"/>
      <c r="EK1168" s="6"/>
      <c r="EL1168" s="6"/>
      <c r="EM1168" s="6"/>
      <c r="EN1168" s="6"/>
      <c r="EO1168" s="6"/>
      <c r="EP1168" s="6"/>
      <c r="EQ1168" s="6"/>
      <c r="ER1168" s="6"/>
      <c r="ES1168" s="6"/>
      <c r="ET1168" s="6"/>
      <c r="EU1168" s="6"/>
      <c r="EV1168" s="6"/>
      <c r="EW1168" s="6"/>
    </row>
    <row r="1169" spans="1:153" s="10" customFormat="1" ht="23.1" hidden="1" customHeight="1" x14ac:dyDescent="0.25">
      <c r="A1169" s="348" t="s">
        <v>10</v>
      </c>
      <c r="B1169" s="175" t="s">
        <v>9</v>
      </c>
      <c r="C1169" s="8"/>
      <c r="D1169" s="9"/>
      <c r="E1169" s="40"/>
      <c r="F1169" s="210"/>
      <c r="G1169" s="40"/>
      <c r="H1169" s="40"/>
      <c r="I1169" s="44"/>
      <c r="J1169" s="40"/>
      <c r="K1169" s="44"/>
      <c r="L1169" s="40"/>
      <c r="M1169" s="62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  <c r="EB1169" s="6"/>
      <c r="EC1169" s="6"/>
      <c r="ED1169" s="6"/>
      <c r="EE1169" s="6"/>
      <c r="EF1169" s="6"/>
      <c r="EG1169" s="6"/>
      <c r="EH1169" s="6"/>
      <c r="EI1169" s="6"/>
      <c r="EJ1169" s="6"/>
      <c r="EK1169" s="6"/>
      <c r="EL1169" s="6"/>
      <c r="EM1169" s="6"/>
      <c r="EN1169" s="6"/>
      <c r="EO1169" s="6"/>
      <c r="EP1169" s="6"/>
      <c r="EQ1169" s="6"/>
      <c r="ER1169" s="6"/>
      <c r="ES1169" s="6"/>
      <c r="ET1169" s="6"/>
      <c r="EU1169" s="6"/>
      <c r="EV1169" s="6"/>
      <c r="EW1169" s="6"/>
    </row>
    <row r="1170" spans="1:153" s="10" customFormat="1" ht="23.1" hidden="1" customHeight="1" x14ac:dyDescent="0.25">
      <c r="A1170" s="348" t="s">
        <v>8</v>
      </c>
      <c r="B1170" s="175" t="s">
        <v>4</v>
      </c>
      <c r="C1170" s="8"/>
      <c r="D1170" s="9"/>
      <c r="E1170" s="40"/>
      <c r="F1170" s="218"/>
      <c r="G1170" s="40"/>
      <c r="H1170" s="40"/>
      <c r="I1170" s="44"/>
      <c r="J1170" s="44"/>
      <c r="K1170" s="44"/>
      <c r="L1170" s="40"/>
      <c r="M1170" s="62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  <c r="EB1170" s="6"/>
      <c r="EC1170" s="6"/>
      <c r="ED1170" s="6"/>
      <c r="EE1170" s="6"/>
      <c r="EF1170" s="6"/>
      <c r="EG1170" s="6"/>
      <c r="EH1170" s="6"/>
      <c r="EI1170" s="6"/>
      <c r="EJ1170" s="6"/>
      <c r="EK1170" s="6"/>
      <c r="EL1170" s="6"/>
      <c r="EM1170" s="6"/>
      <c r="EN1170" s="6"/>
      <c r="EO1170" s="6"/>
      <c r="EP1170" s="6"/>
      <c r="EQ1170" s="6"/>
      <c r="ER1170" s="6"/>
      <c r="ES1170" s="6"/>
      <c r="ET1170" s="6"/>
      <c r="EU1170" s="6"/>
      <c r="EV1170" s="6"/>
      <c r="EW1170" s="6"/>
    </row>
    <row r="1171" spans="1:153" s="13" customFormat="1" ht="21.75" hidden="1" customHeight="1" x14ac:dyDescent="0.25">
      <c r="A1171" s="355" t="s">
        <v>7</v>
      </c>
      <c r="B1171" s="179" t="s">
        <v>6</v>
      </c>
      <c r="C1171" s="76"/>
      <c r="D1171" s="9"/>
      <c r="E1171" s="40"/>
      <c r="F1171" s="210"/>
      <c r="G1171" s="40"/>
      <c r="H1171" s="40"/>
      <c r="I1171" s="44"/>
      <c r="J1171" s="44"/>
      <c r="K1171" s="44"/>
      <c r="L1171" s="40"/>
      <c r="M1171" s="62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  <c r="EB1171" s="6"/>
      <c r="EC1171" s="6"/>
      <c r="ED1171" s="6"/>
      <c r="EE1171" s="6"/>
      <c r="EF1171" s="6"/>
      <c r="EG1171" s="6"/>
      <c r="EH1171" s="6"/>
      <c r="EI1171" s="6"/>
      <c r="EJ1171" s="6"/>
      <c r="EK1171" s="6"/>
      <c r="EL1171" s="6"/>
      <c r="EM1171" s="6"/>
      <c r="EN1171" s="6"/>
      <c r="EO1171" s="6"/>
      <c r="EP1171" s="6"/>
      <c r="EQ1171" s="6"/>
      <c r="ER1171" s="6"/>
      <c r="ES1171" s="6"/>
      <c r="ET1171" s="6"/>
      <c r="EU1171" s="6"/>
      <c r="EV1171" s="6"/>
      <c r="EW1171" s="6"/>
    </row>
    <row r="1172" spans="1:153" s="6" customFormat="1" ht="20.25" hidden="1" customHeight="1" x14ac:dyDescent="0.25">
      <c r="A1172" s="355" t="s">
        <v>30</v>
      </c>
      <c r="B1172" s="81" t="s">
        <v>5</v>
      </c>
      <c r="C1172" s="76"/>
      <c r="D1172" s="9"/>
      <c r="E1172" s="40"/>
      <c r="F1172" s="210"/>
      <c r="G1172" s="40"/>
      <c r="H1172" s="40"/>
      <c r="I1172" s="40"/>
      <c r="J1172" s="40"/>
      <c r="K1172" s="40"/>
      <c r="L1172" s="40"/>
      <c r="M1172" s="64"/>
    </row>
    <row r="1173" spans="1:153" ht="12" hidden="1" customHeight="1" thickBot="1" x14ac:dyDescent="0.25">
      <c r="A1173" s="349"/>
      <c r="B1173" s="82"/>
      <c r="C1173" s="82"/>
      <c r="D1173" s="83"/>
      <c r="E1173" s="83"/>
      <c r="F1173" s="215"/>
      <c r="G1173" s="84"/>
      <c r="H1173" s="84"/>
      <c r="I1173" s="44"/>
      <c r="J1173" s="48"/>
      <c r="K1173" s="48"/>
      <c r="L1173" s="48"/>
      <c r="M1173" s="62"/>
    </row>
    <row r="1174" spans="1:153" s="5" customFormat="1" ht="25.9" hidden="1" customHeight="1" thickBot="1" x14ac:dyDescent="0.25">
      <c r="A1174" s="350" t="s">
        <v>1</v>
      </c>
      <c r="B1174" s="451" t="s">
        <v>0</v>
      </c>
      <c r="C1174" s="451"/>
      <c r="D1174" s="451"/>
      <c r="E1174" s="71"/>
      <c r="F1174" s="212"/>
      <c r="G1174" s="61">
        <f t="shared" ref="G1174:M1174" si="105">SUM(G1167:G1172)</f>
        <v>0</v>
      </c>
      <c r="H1174" s="61">
        <f t="shared" si="105"/>
        <v>0</v>
      </c>
      <c r="I1174" s="61">
        <f t="shared" si="105"/>
        <v>0</v>
      </c>
      <c r="J1174" s="61">
        <f t="shared" si="105"/>
        <v>0</v>
      </c>
      <c r="K1174" s="61">
        <f t="shared" si="105"/>
        <v>0</v>
      </c>
      <c r="L1174" s="61">
        <f t="shared" si="105"/>
        <v>0</v>
      </c>
      <c r="M1174" s="61">
        <f t="shared" si="105"/>
        <v>0</v>
      </c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</row>
    <row r="1175" spans="1:153" hidden="1" x14ac:dyDescent="0.2">
      <c r="A1175" s="478"/>
      <c r="B1175" s="478"/>
      <c r="C1175" s="478"/>
      <c r="D1175" s="478"/>
      <c r="E1175" s="478"/>
      <c r="F1175" s="478"/>
      <c r="G1175" s="478"/>
      <c r="H1175" s="478"/>
    </row>
    <row r="1176" spans="1:153" s="22" customFormat="1" ht="10.15" hidden="1" customHeight="1" thickBot="1" x14ac:dyDescent="0.3">
      <c r="A1176" s="346"/>
      <c r="B1176" s="171"/>
      <c r="C1176" s="171"/>
      <c r="E1176" s="55"/>
      <c r="F1176" s="206"/>
      <c r="G1176" s="41"/>
      <c r="H1176" s="41"/>
      <c r="I1176" s="41"/>
      <c r="J1176" s="41"/>
      <c r="K1176" s="41"/>
      <c r="L1176" s="41"/>
      <c r="M1176" s="41"/>
      <c r="N1176" s="31"/>
      <c r="O1176" s="31"/>
      <c r="P1176" s="31"/>
      <c r="Q1176" s="31"/>
      <c r="R1176" s="31"/>
      <c r="S1176" s="31"/>
      <c r="T1176" s="31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F1176" s="31"/>
      <c r="AG1176" s="31"/>
      <c r="AH1176" s="31"/>
      <c r="AI1176" s="31"/>
      <c r="AJ1176" s="31"/>
      <c r="AK1176" s="31"/>
      <c r="AL1176" s="31"/>
      <c r="AM1176" s="31"/>
      <c r="AN1176" s="31"/>
      <c r="AO1176" s="31"/>
      <c r="AP1176" s="31"/>
      <c r="AQ1176" s="31"/>
      <c r="AR1176" s="31"/>
      <c r="AS1176" s="31"/>
      <c r="AT1176" s="31"/>
      <c r="AU1176" s="31"/>
      <c r="AV1176" s="31"/>
      <c r="AW1176" s="31"/>
      <c r="AX1176" s="31"/>
      <c r="AY1176" s="31"/>
      <c r="AZ1176" s="31"/>
      <c r="BA1176" s="31"/>
      <c r="BB1176" s="31"/>
      <c r="BC1176" s="31"/>
      <c r="BD1176" s="31"/>
      <c r="BE1176" s="31"/>
      <c r="BF1176" s="31"/>
      <c r="BG1176" s="31"/>
      <c r="BH1176" s="31"/>
      <c r="BI1176" s="31"/>
      <c r="BJ1176" s="31"/>
      <c r="BK1176" s="31"/>
      <c r="BL1176" s="31"/>
      <c r="BM1176" s="31"/>
      <c r="BN1176" s="31"/>
      <c r="BO1176" s="31"/>
      <c r="BP1176" s="31"/>
      <c r="BQ1176" s="31"/>
      <c r="BR1176" s="31"/>
      <c r="BS1176" s="31"/>
      <c r="BT1176" s="31"/>
      <c r="BU1176" s="31"/>
      <c r="BV1176" s="31"/>
      <c r="BW1176" s="31"/>
      <c r="BX1176" s="31"/>
      <c r="BY1176" s="31"/>
      <c r="BZ1176" s="31"/>
      <c r="CA1176" s="31"/>
      <c r="CB1176" s="31"/>
      <c r="CC1176" s="31"/>
      <c r="CD1176" s="31"/>
      <c r="CE1176" s="31"/>
      <c r="CF1176" s="31"/>
      <c r="CG1176" s="31"/>
      <c r="CH1176" s="31"/>
      <c r="CI1176" s="31"/>
      <c r="CJ1176" s="31"/>
      <c r="CK1176" s="31"/>
      <c r="CL1176" s="31"/>
      <c r="CM1176" s="31"/>
      <c r="CN1176" s="31"/>
      <c r="CO1176" s="31"/>
      <c r="CP1176" s="31"/>
      <c r="CQ1176" s="31"/>
      <c r="CR1176" s="31"/>
      <c r="CS1176" s="31"/>
      <c r="CT1176" s="31"/>
      <c r="CU1176" s="31"/>
      <c r="CV1176" s="31"/>
      <c r="CW1176" s="31"/>
      <c r="CX1176" s="31"/>
      <c r="CY1176" s="31"/>
      <c r="CZ1176" s="31"/>
      <c r="DA1176" s="31"/>
      <c r="DB1176" s="31"/>
      <c r="DC1176" s="31"/>
      <c r="DD1176" s="31"/>
      <c r="DE1176" s="31"/>
      <c r="DF1176" s="31"/>
      <c r="DG1176" s="31"/>
      <c r="DH1176" s="31"/>
      <c r="DI1176" s="31"/>
      <c r="DJ1176" s="31"/>
      <c r="DK1176" s="31"/>
      <c r="DL1176" s="31"/>
      <c r="DM1176" s="31"/>
      <c r="DN1176" s="31"/>
      <c r="DO1176" s="31"/>
      <c r="DP1176" s="31"/>
      <c r="DQ1176" s="31"/>
      <c r="DR1176" s="31"/>
      <c r="DS1176" s="31"/>
      <c r="DT1176" s="31"/>
      <c r="DU1176" s="31"/>
      <c r="DV1176" s="31"/>
      <c r="DW1176" s="31"/>
      <c r="DX1176" s="31"/>
      <c r="DY1176" s="31"/>
      <c r="DZ1176" s="31"/>
      <c r="EA1176" s="31"/>
      <c r="EB1176" s="31"/>
      <c r="EC1176" s="31"/>
      <c r="ED1176" s="31"/>
      <c r="EE1176" s="31"/>
      <c r="EF1176" s="31"/>
      <c r="EG1176" s="31"/>
      <c r="EH1176" s="31"/>
      <c r="EI1176" s="31"/>
      <c r="EJ1176" s="31"/>
      <c r="EK1176" s="31"/>
      <c r="EL1176" s="31"/>
      <c r="EM1176" s="31"/>
      <c r="EN1176" s="31"/>
      <c r="EO1176" s="31"/>
      <c r="EP1176" s="31"/>
      <c r="EQ1176" s="31"/>
      <c r="ER1176" s="31"/>
      <c r="ES1176" s="31"/>
      <c r="ET1176" s="31"/>
      <c r="EU1176" s="31"/>
      <c r="EV1176" s="31"/>
      <c r="EW1176" s="31"/>
    </row>
    <row r="1177" spans="1:153" s="22" customFormat="1" ht="25.9" customHeight="1" thickBot="1" x14ac:dyDescent="0.3">
      <c r="A1177" s="346" t="s">
        <v>29</v>
      </c>
      <c r="B1177" s="171"/>
      <c r="C1177" s="171"/>
      <c r="D1177" s="452" t="s">
        <v>104</v>
      </c>
      <c r="E1177" s="453"/>
      <c r="F1177" s="453"/>
      <c r="G1177" s="454"/>
      <c r="H1177" s="41"/>
      <c r="I1177" s="41"/>
      <c r="J1177" s="41"/>
      <c r="K1177" s="41"/>
      <c r="L1177" s="41"/>
      <c r="M1177" s="41"/>
      <c r="N1177" s="31"/>
      <c r="O1177" s="31"/>
      <c r="P1177" s="31"/>
      <c r="Q1177" s="31"/>
      <c r="R1177" s="31"/>
      <c r="S1177" s="31"/>
      <c r="T1177" s="31"/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F1177" s="31"/>
      <c r="AG1177" s="31"/>
      <c r="AH1177" s="31"/>
      <c r="AI1177" s="31"/>
      <c r="AJ1177" s="31"/>
      <c r="AK1177" s="31"/>
      <c r="AL1177" s="31"/>
      <c r="AM1177" s="31"/>
      <c r="AN1177" s="31"/>
      <c r="AO1177" s="31"/>
      <c r="AP1177" s="31"/>
      <c r="AQ1177" s="31"/>
      <c r="AR1177" s="31"/>
      <c r="AS1177" s="31"/>
      <c r="AT1177" s="31"/>
      <c r="AU1177" s="31"/>
      <c r="AV1177" s="31"/>
      <c r="AW1177" s="31"/>
      <c r="AX1177" s="31"/>
      <c r="AY1177" s="31"/>
      <c r="AZ1177" s="31"/>
      <c r="BA1177" s="31"/>
      <c r="BB1177" s="31"/>
      <c r="BC1177" s="31"/>
      <c r="BD1177" s="31"/>
      <c r="BE1177" s="31"/>
      <c r="BF1177" s="31"/>
      <c r="BG1177" s="31"/>
      <c r="BH1177" s="31"/>
      <c r="BI1177" s="31"/>
      <c r="BJ1177" s="31"/>
      <c r="BK1177" s="31"/>
      <c r="BL1177" s="31"/>
      <c r="BM1177" s="31"/>
      <c r="BN1177" s="31"/>
      <c r="BO1177" s="31"/>
      <c r="BP1177" s="31"/>
      <c r="BQ1177" s="31"/>
      <c r="BR1177" s="31"/>
      <c r="BS1177" s="31"/>
      <c r="BT1177" s="31"/>
      <c r="BU1177" s="31"/>
      <c r="BV1177" s="31"/>
      <c r="BW1177" s="31"/>
      <c r="BX1177" s="31"/>
      <c r="BY1177" s="31"/>
      <c r="BZ1177" s="31"/>
      <c r="CA1177" s="31"/>
      <c r="CB1177" s="31"/>
      <c r="CC1177" s="31"/>
      <c r="CD1177" s="31"/>
      <c r="CE1177" s="31"/>
      <c r="CF1177" s="31"/>
      <c r="CG1177" s="31"/>
      <c r="CH1177" s="31"/>
      <c r="CI1177" s="31"/>
      <c r="CJ1177" s="31"/>
      <c r="CK1177" s="31"/>
      <c r="CL1177" s="31"/>
      <c r="CM1177" s="31"/>
      <c r="CN1177" s="31"/>
      <c r="CO1177" s="31"/>
      <c r="CP1177" s="31"/>
      <c r="CQ1177" s="31"/>
      <c r="CR1177" s="31"/>
      <c r="CS1177" s="31"/>
      <c r="CT1177" s="31"/>
      <c r="CU1177" s="31"/>
      <c r="CV1177" s="31"/>
      <c r="CW1177" s="31"/>
      <c r="CX1177" s="31"/>
      <c r="CY1177" s="31"/>
      <c r="CZ1177" s="31"/>
      <c r="DA1177" s="31"/>
      <c r="DB1177" s="31"/>
      <c r="DC1177" s="31"/>
      <c r="DD1177" s="31"/>
      <c r="DE1177" s="31"/>
      <c r="DF1177" s="31"/>
      <c r="DG1177" s="31"/>
      <c r="DH1177" s="31"/>
      <c r="DI1177" s="31"/>
      <c r="DJ1177" s="31"/>
      <c r="DK1177" s="31"/>
      <c r="DL1177" s="31"/>
      <c r="DM1177" s="31"/>
      <c r="DN1177" s="31"/>
      <c r="DO1177" s="31"/>
      <c r="DP1177" s="31"/>
      <c r="DQ1177" s="31"/>
      <c r="DR1177" s="31"/>
      <c r="DS1177" s="31"/>
      <c r="DT1177" s="31"/>
      <c r="DU1177" s="31"/>
      <c r="DV1177" s="31"/>
      <c r="DW1177" s="31"/>
      <c r="DX1177" s="31"/>
      <c r="DY1177" s="31"/>
      <c r="DZ1177" s="31"/>
      <c r="EA1177" s="31"/>
      <c r="EB1177" s="31"/>
      <c r="EC1177" s="31"/>
      <c r="ED1177" s="31"/>
      <c r="EE1177" s="31"/>
      <c r="EF1177" s="31"/>
      <c r="EG1177" s="31"/>
      <c r="EH1177" s="31"/>
      <c r="EI1177" s="31"/>
      <c r="EJ1177" s="31"/>
      <c r="EK1177" s="31"/>
      <c r="EL1177" s="31"/>
      <c r="EM1177" s="31"/>
      <c r="EN1177" s="31"/>
      <c r="EO1177" s="31"/>
      <c r="EP1177" s="31"/>
      <c r="EQ1177" s="31"/>
      <c r="ER1177" s="31"/>
      <c r="ES1177" s="31"/>
      <c r="ET1177" s="31"/>
      <c r="EU1177" s="31"/>
      <c r="EV1177" s="31"/>
      <c r="EW1177" s="31"/>
    </row>
    <row r="1178" spans="1:153" s="14" customFormat="1" ht="13.5" thickBot="1" x14ac:dyDescent="0.25">
      <c r="A1178" s="352"/>
      <c r="B1178" s="18"/>
      <c r="C1178" s="18"/>
      <c r="E1178" s="37"/>
      <c r="F1178" s="213"/>
      <c r="G1178" s="43"/>
      <c r="H1178" s="43"/>
      <c r="I1178" s="43"/>
      <c r="J1178" s="43"/>
      <c r="K1178" s="43"/>
      <c r="L1178" s="43"/>
      <c r="M1178" s="43"/>
      <c r="N1178" s="32"/>
      <c r="O1178" s="32"/>
      <c r="P1178" s="32"/>
      <c r="Q1178" s="32"/>
      <c r="R1178" s="32"/>
      <c r="S1178" s="32"/>
      <c r="T1178" s="32"/>
      <c r="U1178" s="32"/>
      <c r="V1178" s="32"/>
      <c r="W1178" s="32"/>
      <c r="X1178" s="32"/>
      <c r="Y1178" s="32"/>
      <c r="Z1178" s="32"/>
      <c r="AA1178" s="32"/>
      <c r="AB1178" s="32"/>
      <c r="AC1178" s="32"/>
      <c r="AD1178" s="32"/>
      <c r="AE1178" s="32"/>
      <c r="AF1178" s="32"/>
      <c r="AG1178" s="32"/>
      <c r="AH1178" s="32"/>
      <c r="AI1178" s="32"/>
      <c r="AJ1178" s="32"/>
      <c r="AK1178" s="32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32"/>
      <c r="BB1178" s="32"/>
      <c r="BC1178" s="32"/>
      <c r="BD1178" s="32"/>
      <c r="BE1178" s="32"/>
      <c r="BF1178" s="32"/>
      <c r="BG1178" s="32"/>
      <c r="BH1178" s="32"/>
      <c r="BI1178" s="32"/>
      <c r="BJ1178" s="32"/>
      <c r="BK1178" s="32"/>
      <c r="BL1178" s="32"/>
      <c r="BM1178" s="32"/>
      <c r="BN1178" s="32"/>
      <c r="BO1178" s="32"/>
      <c r="BP1178" s="32"/>
      <c r="BQ1178" s="32"/>
      <c r="BR1178" s="32"/>
      <c r="BS1178" s="32"/>
      <c r="BT1178" s="32"/>
      <c r="BU1178" s="32"/>
      <c r="BV1178" s="32"/>
      <c r="BW1178" s="32"/>
      <c r="BX1178" s="32"/>
      <c r="BY1178" s="32"/>
      <c r="BZ1178" s="32"/>
      <c r="CA1178" s="32"/>
      <c r="CB1178" s="32"/>
      <c r="CC1178" s="32"/>
      <c r="CD1178" s="32"/>
      <c r="CE1178" s="32"/>
      <c r="CF1178" s="32"/>
      <c r="CG1178" s="32"/>
      <c r="CH1178" s="32"/>
      <c r="CI1178" s="32"/>
      <c r="CJ1178" s="32"/>
      <c r="CK1178" s="32"/>
      <c r="CL1178" s="32"/>
      <c r="CM1178" s="32"/>
      <c r="CN1178" s="32"/>
      <c r="CO1178" s="32"/>
      <c r="CP1178" s="32"/>
      <c r="CQ1178" s="32"/>
      <c r="CR1178" s="32"/>
      <c r="CS1178" s="32"/>
      <c r="CT1178" s="32"/>
      <c r="CU1178" s="32"/>
      <c r="CV1178" s="32"/>
      <c r="CW1178" s="32"/>
      <c r="CX1178" s="32"/>
      <c r="CY1178" s="32"/>
      <c r="CZ1178" s="32"/>
      <c r="DA1178" s="32"/>
      <c r="DB1178" s="32"/>
      <c r="DC1178" s="32"/>
      <c r="DD1178" s="32"/>
      <c r="DE1178" s="32"/>
      <c r="DF1178" s="32"/>
      <c r="DG1178" s="32"/>
      <c r="DH1178" s="32"/>
      <c r="DI1178" s="32"/>
      <c r="DJ1178" s="32"/>
      <c r="DK1178" s="32"/>
      <c r="DL1178" s="32"/>
      <c r="DM1178" s="32"/>
      <c r="DN1178" s="32"/>
      <c r="DO1178" s="32"/>
      <c r="DP1178" s="32"/>
      <c r="DQ1178" s="32"/>
      <c r="DR1178" s="32"/>
      <c r="DS1178" s="32"/>
      <c r="DT1178" s="32"/>
      <c r="DU1178" s="32"/>
      <c r="DV1178" s="32"/>
      <c r="DW1178" s="32"/>
      <c r="DX1178" s="32"/>
      <c r="DY1178" s="32"/>
      <c r="DZ1178" s="32"/>
      <c r="EA1178" s="32"/>
      <c r="EB1178" s="32"/>
      <c r="EC1178" s="32"/>
      <c r="ED1178" s="32"/>
      <c r="EE1178" s="32"/>
      <c r="EF1178" s="32"/>
      <c r="EG1178" s="32"/>
      <c r="EH1178" s="32"/>
      <c r="EI1178" s="32"/>
      <c r="EJ1178" s="32"/>
      <c r="EK1178" s="32"/>
      <c r="EL1178" s="32"/>
      <c r="EM1178" s="32"/>
      <c r="EN1178" s="32"/>
      <c r="EO1178" s="32"/>
      <c r="EP1178" s="32"/>
      <c r="EQ1178" s="32"/>
      <c r="ER1178" s="32"/>
      <c r="ES1178" s="32"/>
      <c r="ET1178" s="32"/>
      <c r="EU1178" s="32"/>
      <c r="EV1178" s="32"/>
      <c r="EW1178" s="32"/>
    </row>
    <row r="1179" spans="1:153" s="22" customFormat="1" ht="40.5" customHeight="1" thickBot="1" x14ac:dyDescent="0.3">
      <c r="A1179" s="346" t="s">
        <v>102</v>
      </c>
      <c r="B1179" s="171"/>
      <c r="C1179" s="139"/>
      <c r="D1179" s="455" t="s">
        <v>136</v>
      </c>
      <c r="E1179" s="456"/>
      <c r="F1179" s="456"/>
      <c r="G1179" s="456"/>
      <c r="H1179" s="457"/>
      <c r="I1179" s="110"/>
      <c r="J1179" s="41"/>
      <c r="K1179" s="41"/>
      <c r="L1179" s="41"/>
      <c r="M1179" s="41"/>
      <c r="N1179" s="31"/>
      <c r="O1179" s="31"/>
      <c r="P1179" s="31"/>
      <c r="Q1179" s="31"/>
      <c r="R1179" s="31"/>
      <c r="S1179" s="31"/>
      <c r="T1179" s="31"/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/>
      <c r="AX1179" s="31"/>
      <c r="AY1179" s="31"/>
      <c r="AZ1179" s="31"/>
      <c r="BA1179" s="31"/>
      <c r="BB1179" s="31"/>
      <c r="BC1179" s="31"/>
      <c r="BD1179" s="31"/>
      <c r="BE1179" s="31"/>
      <c r="BF1179" s="31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  <c r="CV1179" s="31"/>
      <c r="CW1179" s="31"/>
      <c r="CX1179" s="31"/>
      <c r="CY1179" s="31"/>
      <c r="CZ1179" s="31"/>
      <c r="DA1179" s="31"/>
      <c r="DB1179" s="31"/>
      <c r="DC1179" s="31"/>
      <c r="DD1179" s="31"/>
      <c r="DE1179" s="31"/>
      <c r="DF1179" s="31"/>
      <c r="DG1179" s="31"/>
      <c r="DH1179" s="31"/>
      <c r="DI1179" s="31"/>
      <c r="DJ1179" s="31"/>
      <c r="DK1179" s="31"/>
      <c r="DL1179" s="31"/>
      <c r="DM1179" s="31"/>
      <c r="DN1179" s="31"/>
      <c r="DO1179" s="31"/>
      <c r="DP1179" s="31"/>
      <c r="DQ1179" s="31"/>
      <c r="DR1179" s="31"/>
      <c r="DS1179" s="31"/>
      <c r="DT1179" s="31"/>
      <c r="DU1179" s="31"/>
      <c r="DV1179" s="31"/>
      <c r="DW1179" s="31"/>
      <c r="DX1179" s="31"/>
      <c r="DY1179" s="31"/>
      <c r="DZ1179" s="31"/>
      <c r="EA1179" s="31"/>
      <c r="EB1179" s="31"/>
      <c r="EC1179" s="31"/>
      <c r="ED1179" s="31"/>
      <c r="EE1179" s="31"/>
      <c r="EF1179" s="31"/>
      <c r="EG1179" s="31"/>
      <c r="EH1179" s="31"/>
      <c r="EI1179" s="31"/>
      <c r="EJ1179" s="31"/>
      <c r="EK1179" s="31"/>
      <c r="EL1179" s="31"/>
      <c r="EM1179" s="31"/>
      <c r="EN1179" s="31"/>
      <c r="EO1179" s="31"/>
      <c r="EP1179" s="31"/>
      <c r="EQ1179" s="31"/>
      <c r="ER1179" s="31"/>
      <c r="ES1179" s="31"/>
      <c r="ET1179" s="31"/>
      <c r="EU1179" s="31"/>
      <c r="EV1179" s="31"/>
      <c r="EW1179" s="31"/>
    </row>
    <row r="1180" spans="1:153" s="19" customFormat="1" ht="15.75" customHeight="1" x14ac:dyDescent="0.25">
      <c r="A1180" s="353"/>
      <c r="B1180" s="21"/>
      <c r="C1180" s="21"/>
      <c r="D1180" s="20"/>
      <c r="E1180" s="174"/>
      <c r="F1180" s="214"/>
      <c r="G1180" s="174"/>
      <c r="H1180" s="174"/>
      <c r="I1180" s="174"/>
      <c r="J1180" s="49"/>
      <c r="K1180" s="49"/>
      <c r="L1180" s="49"/>
      <c r="M1180" s="4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</row>
    <row r="1181" spans="1:153" s="14" customFormat="1" ht="18" x14ac:dyDescent="0.2">
      <c r="A1181" s="346" t="s">
        <v>1001</v>
      </c>
      <c r="B1181" s="18"/>
      <c r="C1181" s="18"/>
      <c r="D1181" s="18"/>
      <c r="E1181" s="56"/>
      <c r="F1181" s="207"/>
      <c r="G1181" s="43"/>
      <c r="H1181" s="43"/>
      <c r="I1181" s="43"/>
      <c r="J1181" s="43"/>
      <c r="K1181" s="43"/>
      <c r="L1181" s="43"/>
      <c r="M1181" s="43"/>
      <c r="N1181" s="32"/>
      <c r="O1181" s="32"/>
      <c r="P1181" s="32"/>
      <c r="Q1181" s="32"/>
      <c r="R1181" s="32"/>
      <c r="S1181" s="32"/>
      <c r="T1181" s="32"/>
      <c r="U1181" s="32"/>
      <c r="V1181" s="32"/>
      <c r="W1181" s="32"/>
      <c r="X1181" s="32"/>
      <c r="Y1181" s="32"/>
      <c r="Z1181" s="32"/>
      <c r="AA1181" s="32"/>
      <c r="AB1181" s="32"/>
      <c r="AC1181" s="32"/>
      <c r="AD1181" s="32"/>
      <c r="AE1181" s="32"/>
      <c r="AF1181" s="32"/>
      <c r="AG1181" s="32"/>
      <c r="AH1181" s="32"/>
      <c r="AI1181" s="32"/>
      <c r="AJ1181" s="32"/>
      <c r="AK1181" s="32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32"/>
      <c r="BB1181" s="32"/>
      <c r="BC1181" s="32"/>
      <c r="BD1181" s="32"/>
      <c r="BE1181" s="32"/>
      <c r="BF1181" s="32"/>
      <c r="BG1181" s="32"/>
      <c r="BH1181" s="32"/>
      <c r="BI1181" s="32"/>
      <c r="BJ1181" s="32"/>
      <c r="BK1181" s="32"/>
      <c r="BL1181" s="32"/>
      <c r="BM1181" s="32"/>
      <c r="BN1181" s="32"/>
      <c r="BO1181" s="32"/>
      <c r="BP1181" s="32"/>
      <c r="BQ1181" s="32"/>
      <c r="BR1181" s="32"/>
      <c r="BS1181" s="32"/>
      <c r="BT1181" s="32"/>
      <c r="BU1181" s="32"/>
      <c r="BV1181" s="32"/>
      <c r="BW1181" s="32"/>
      <c r="BX1181" s="32"/>
      <c r="BY1181" s="32"/>
      <c r="BZ1181" s="32"/>
      <c r="CA1181" s="32"/>
      <c r="CB1181" s="32"/>
      <c r="CC1181" s="32"/>
      <c r="CD1181" s="32"/>
      <c r="CE1181" s="32"/>
      <c r="CF1181" s="32"/>
      <c r="CG1181" s="32"/>
      <c r="CH1181" s="32"/>
      <c r="CI1181" s="32"/>
      <c r="CJ1181" s="32"/>
      <c r="CK1181" s="32"/>
      <c r="CL1181" s="32"/>
      <c r="CM1181" s="32"/>
      <c r="CN1181" s="32"/>
      <c r="CO1181" s="32"/>
      <c r="CP1181" s="32"/>
      <c r="CQ1181" s="32"/>
      <c r="CR1181" s="32"/>
      <c r="CS1181" s="32"/>
      <c r="CT1181" s="32"/>
      <c r="CU1181" s="32"/>
      <c r="CV1181" s="32"/>
      <c r="CW1181" s="32"/>
      <c r="CX1181" s="32"/>
      <c r="CY1181" s="32"/>
      <c r="CZ1181" s="32"/>
      <c r="DA1181" s="32"/>
      <c r="DB1181" s="32"/>
      <c r="DC1181" s="32"/>
      <c r="DD1181" s="32"/>
      <c r="DE1181" s="32"/>
      <c r="DF1181" s="32"/>
      <c r="DG1181" s="32"/>
      <c r="DH1181" s="32"/>
      <c r="DI1181" s="32"/>
      <c r="DJ1181" s="32"/>
      <c r="DK1181" s="32"/>
      <c r="DL1181" s="32"/>
      <c r="DM1181" s="32"/>
      <c r="DN1181" s="32"/>
      <c r="DO1181" s="32"/>
      <c r="DP1181" s="32"/>
      <c r="DQ1181" s="32"/>
      <c r="DR1181" s="32"/>
      <c r="DS1181" s="32"/>
      <c r="DT1181" s="32"/>
      <c r="DU1181" s="32"/>
      <c r="DV1181" s="32"/>
      <c r="DW1181" s="32"/>
      <c r="DX1181" s="32"/>
      <c r="DY1181" s="32"/>
      <c r="DZ1181" s="32"/>
      <c r="EA1181" s="32"/>
      <c r="EB1181" s="32"/>
      <c r="EC1181" s="32"/>
      <c r="ED1181" s="32"/>
      <c r="EE1181" s="32"/>
      <c r="EF1181" s="32"/>
      <c r="EG1181" s="32"/>
      <c r="EH1181" s="32"/>
      <c r="EI1181" s="32"/>
      <c r="EJ1181" s="32"/>
      <c r="EK1181" s="32"/>
      <c r="EL1181" s="32"/>
      <c r="EM1181" s="32"/>
      <c r="EN1181" s="32"/>
      <c r="EO1181" s="32"/>
      <c r="EP1181" s="32"/>
      <c r="EQ1181" s="32"/>
      <c r="ER1181" s="32"/>
      <c r="ES1181" s="32"/>
      <c r="ET1181" s="32"/>
      <c r="EU1181" s="32"/>
      <c r="EV1181" s="32"/>
      <c r="EW1181" s="32"/>
    </row>
    <row r="1182" spans="1:153" s="14" customFormat="1" ht="18" x14ac:dyDescent="0.25">
      <c r="A1182" s="346" t="s">
        <v>28</v>
      </c>
      <c r="B1182" s="16"/>
      <c r="C1182" s="16"/>
      <c r="D1182" s="15"/>
      <c r="E1182" s="56"/>
      <c r="F1182" s="207"/>
      <c r="G1182" s="43"/>
      <c r="H1182" s="43"/>
      <c r="I1182" s="43"/>
      <c r="J1182" s="43"/>
      <c r="K1182" s="43"/>
      <c r="L1182" s="43"/>
      <c r="M1182" s="43"/>
      <c r="N1182" s="32"/>
      <c r="O1182" s="32"/>
      <c r="P1182" s="32"/>
      <c r="Q1182" s="32"/>
      <c r="R1182" s="32"/>
      <c r="S1182" s="32"/>
      <c r="T1182" s="32"/>
      <c r="U1182" s="32"/>
      <c r="V1182" s="32"/>
      <c r="W1182" s="32"/>
      <c r="X1182" s="32"/>
      <c r="Y1182" s="32"/>
      <c r="Z1182" s="32"/>
      <c r="AA1182" s="32"/>
      <c r="AB1182" s="32"/>
      <c r="AC1182" s="32"/>
      <c r="AD1182" s="32"/>
      <c r="AE1182" s="32"/>
      <c r="AF1182" s="32"/>
      <c r="AG1182" s="32"/>
      <c r="AH1182" s="32"/>
      <c r="AI1182" s="32"/>
      <c r="AJ1182" s="32"/>
      <c r="AK1182" s="32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32"/>
      <c r="BB1182" s="32"/>
      <c r="BC1182" s="32"/>
      <c r="BD1182" s="32"/>
      <c r="BE1182" s="32"/>
      <c r="BF1182" s="32"/>
      <c r="BG1182" s="32"/>
      <c r="BH1182" s="32"/>
      <c r="BI1182" s="32"/>
      <c r="BJ1182" s="32"/>
      <c r="BK1182" s="32"/>
      <c r="BL1182" s="32"/>
      <c r="BM1182" s="32"/>
      <c r="BN1182" s="32"/>
      <c r="BO1182" s="32"/>
      <c r="BP1182" s="32"/>
      <c r="BQ1182" s="32"/>
      <c r="BR1182" s="32"/>
      <c r="BS1182" s="32"/>
      <c r="BT1182" s="32"/>
      <c r="BU1182" s="32"/>
      <c r="BV1182" s="32"/>
      <c r="BW1182" s="32"/>
      <c r="BX1182" s="32"/>
      <c r="BY1182" s="32"/>
      <c r="BZ1182" s="32"/>
      <c r="CA1182" s="32"/>
      <c r="CB1182" s="32"/>
      <c r="CC1182" s="32"/>
      <c r="CD1182" s="32"/>
      <c r="CE1182" s="32"/>
      <c r="CF1182" s="32"/>
      <c r="CG1182" s="32"/>
      <c r="CH1182" s="32"/>
      <c r="CI1182" s="32"/>
      <c r="CJ1182" s="32"/>
      <c r="CK1182" s="32"/>
      <c r="CL1182" s="32"/>
      <c r="CM1182" s="32"/>
      <c r="CN1182" s="32"/>
      <c r="CO1182" s="32"/>
      <c r="CP1182" s="32"/>
      <c r="CQ1182" s="32"/>
      <c r="CR1182" s="32"/>
      <c r="CS1182" s="32"/>
      <c r="CT1182" s="32"/>
      <c r="CU1182" s="32"/>
      <c r="CV1182" s="32"/>
      <c r="CW1182" s="32"/>
      <c r="CX1182" s="32"/>
      <c r="CY1182" s="32"/>
      <c r="CZ1182" s="32"/>
      <c r="DA1182" s="32"/>
      <c r="DB1182" s="32"/>
      <c r="DC1182" s="32"/>
      <c r="DD1182" s="32"/>
      <c r="DE1182" s="32"/>
      <c r="DF1182" s="32"/>
      <c r="DG1182" s="32"/>
      <c r="DH1182" s="32"/>
      <c r="DI1182" s="32"/>
      <c r="DJ1182" s="32"/>
      <c r="DK1182" s="32"/>
      <c r="DL1182" s="32"/>
      <c r="DM1182" s="32"/>
      <c r="DN1182" s="32"/>
      <c r="DO1182" s="32"/>
      <c r="DP1182" s="32"/>
      <c r="DQ1182" s="32"/>
      <c r="DR1182" s="32"/>
      <c r="DS1182" s="32"/>
      <c r="DT1182" s="32"/>
      <c r="DU1182" s="32"/>
      <c r="DV1182" s="32"/>
      <c r="DW1182" s="32"/>
      <c r="DX1182" s="32"/>
      <c r="DY1182" s="32"/>
      <c r="DZ1182" s="32"/>
      <c r="EA1182" s="32"/>
      <c r="EB1182" s="32"/>
      <c r="EC1182" s="32"/>
      <c r="ED1182" s="32"/>
      <c r="EE1182" s="32"/>
      <c r="EF1182" s="32"/>
      <c r="EG1182" s="32"/>
      <c r="EH1182" s="32"/>
      <c r="EI1182" s="32"/>
      <c r="EJ1182" s="32"/>
      <c r="EK1182" s="32"/>
      <c r="EL1182" s="32"/>
      <c r="EM1182" s="32"/>
      <c r="EN1182" s="32"/>
      <c r="EO1182" s="32"/>
      <c r="EP1182" s="32"/>
      <c r="EQ1182" s="32"/>
      <c r="ER1182" s="32"/>
      <c r="ES1182" s="32"/>
      <c r="ET1182" s="32"/>
      <c r="EU1182" s="32"/>
      <c r="EV1182" s="32"/>
      <c r="EW1182" s="32"/>
    </row>
    <row r="1183" spans="1:153" s="14" customFormat="1" ht="12.6" customHeight="1" x14ac:dyDescent="0.25">
      <c r="A1183" s="346"/>
      <c r="B1183" s="16"/>
      <c r="C1183" s="16"/>
      <c r="D1183" s="15"/>
      <c r="E1183" s="56"/>
      <c r="F1183" s="207"/>
      <c r="G1183" s="43"/>
      <c r="H1183" s="43"/>
      <c r="I1183" s="43"/>
      <c r="J1183" s="43"/>
      <c r="K1183" s="43"/>
      <c r="L1183" s="43"/>
      <c r="M1183" s="43"/>
      <c r="N1183" s="32"/>
      <c r="O1183" s="32"/>
      <c r="P1183" s="32"/>
      <c r="Q1183" s="32"/>
      <c r="R1183" s="32"/>
      <c r="S1183" s="32"/>
      <c r="T1183" s="32"/>
      <c r="U1183" s="32"/>
      <c r="V1183" s="32"/>
      <c r="W1183" s="32"/>
      <c r="X1183" s="32"/>
      <c r="Y1183" s="32"/>
      <c r="Z1183" s="32"/>
      <c r="AA1183" s="32"/>
      <c r="AB1183" s="32"/>
      <c r="AC1183" s="32"/>
      <c r="AD1183" s="32"/>
      <c r="AE1183" s="32"/>
      <c r="AF1183" s="32"/>
      <c r="AG1183" s="32"/>
      <c r="AH1183" s="32"/>
      <c r="AI1183" s="32"/>
      <c r="AJ1183" s="32"/>
      <c r="AK1183" s="32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32"/>
      <c r="BB1183" s="32"/>
      <c r="BC1183" s="32"/>
      <c r="BD1183" s="32"/>
      <c r="BE1183" s="32"/>
      <c r="BF1183" s="32"/>
      <c r="BG1183" s="32"/>
      <c r="BH1183" s="32"/>
      <c r="BI1183" s="32"/>
      <c r="BJ1183" s="32"/>
      <c r="BK1183" s="32"/>
      <c r="BL1183" s="32"/>
      <c r="BM1183" s="32"/>
      <c r="BN1183" s="32"/>
      <c r="BO1183" s="32"/>
      <c r="BP1183" s="32"/>
      <c r="BQ1183" s="32"/>
      <c r="BR1183" s="32"/>
      <c r="BS1183" s="32"/>
      <c r="BT1183" s="32"/>
      <c r="BU1183" s="32"/>
      <c r="BV1183" s="32"/>
      <c r="BW1183" s="32"/>
      <c r="BX1183" s="32"/>
      <c r="BY1183" s="32"/>
      <c r="BZ1183" s="32"/>
      <c r="CA1183" s="32"/>
      <c r="CB1183" s="32"/>
      <c r="CC1183" s="32"/>
      <c r="CD1183" s="32"/>
      <c r="CE1183" s="32"/>
      <c r="CF1183" s="32"/>
      <c r="CG1183" s="32"/>
      <c r="CH1183" s="32"/>
      <c r="CI1183" s="32"/>
      <c r="CJ1183" s="32"/>
      <c r="CK1183" s="32"/>
      <c r="CL1183" s="32"/>
      <c r="CM1183" s="32"/>
      <c r="CN1183" s="32"/>
      <c r="CO1183" s="32"/>
      <c r="CP1183" s="32"/>
      <c r="CQ1183" s="32"/>
      <c r="CR1183" s="32"/>
      <c r="CS1183" s="32"/>
      <c r="CT1183" s="32"/>
      <c r="CU1183" s="32"/>
      <c r="CV1183" s="32"/>
      <c r="CW1183" s="32"/>
      <c r="CX1183" s="32"/>
      <c r="CY1183" s="32"/>
      <c r="CZ1183" s="32"/>
      <c r="DA1183" s="32"/>
      <c r="DB1183" s="32"/>
      <c r="DC1183" s="32"/>
      <c r="DD1183" s="32"/>
      <c r="DE1183" s="32"/>
      <c r="DF1183" s="32"/>
      <c r="DG1183" s="32"/>
      <c r="DH1183" s="32"/>
      <c r="DI1183" s="32"/>
      <c r="DJ1183" s="32"/>
      <c r="DK1183" s="32"/>
      <c r="DL1183" s="32"/>
      <c r="DM1183" s="32"/>
      <c r="DN1183" s="32"/>
      <c r="DO1183" s="32"/>
      <c r="DP1183" s="32"/>
      <c r="DQ1183" s="32"/>
      <c r="DR1183" s="32"/>
      <c r="DS1183" s="32"/>
      <c r="DT1183" s="32"/>
      <c r="DU1183" s="32"/>
      <c r="DV1183" s="32"/>
      <c r="DW1183" s="32"/>
      <c r="DX1183" s="32"/>
      <c r="DY1183" s="32"/>
      <c r="DZ1183" s="32"/>
      <c r="EA1183" s="32"/>
      <c r="EB1183" s="32"/>
      <c r="EC1183" s="32"/>
      <c r="ED1183" s="32"/>
      <c r="EE1183" s="32"/>
      <c r="EF1183" s="32"/>
      <c r="EG1183" s="32"/>
      <c r="EH1183" s="32"/>
      <c r="EI1183" s="32"/>
      <c r="EJ1183" s="32"/>
      <c r="EK1183" s="32"/>
      <c r="EL1183" s="32"/>
      <c r="EM1183" s="32"/>
      <c r="EN1183" s="32"/>
      <c r="EO1183" s="32"/>
      <c r="EP1183" s="32"/>
      <c r="EQ1183" s="32"/>
      <c r="ER1183" s="32"/>
      <c r="ES1183" s="32"/>
      <c r="ET1183" s="32"/>
      <c r="EU1183" s="32"/>
      <c r="EV1183" s="32"/>
      <c r="EW1183" s="32"/>
    </row>
    <row r="1184" spans="1:153" s="14" customFormat="1" ht="18.75" thickBot="1" x14ac:dyDescent="0.3">
      <c r="A1184" s="354"/>
      <c r="B1184" s="16"/>
      <c r="C1184" s="16"/>
      <c r="D1184" s="15"/>
      <c r="E1184" s="56"/>
      <c r="F1184" s="207"/>
      <c r="G1184" s="43"/>
      <c r="H1184" s="43"/>
      <c r="I1184" s="43"/>
      <c r="J1184" s="43"/>
      <c r="K1184" s="43"/>
      <c r="L1184" s="43"/>
      <c r="M1184" s="43"/>
      <c r="N1184" s="32"/>
      <c r="O1184" s="32"/>
      <c r="P1184" s="32"/>
      <c r="Q1184" s="32"/>
      <c r="R1184" s="32"/>
      <c r="S1184" s="32"/>
      <c r="T1184" s="32"/>
      <c r="U1184" s="32"/>
      <c r="V1184" s="32"/>
      <c r="W1184" s="32"/>
      <c r="X1184" s="32"/>
      <c r="Y1184" s="32"/>
      <c r="Z1184" s="32"/>
      <c r="AA1184" s="32"/>
      <c r="AB1184" s="32"/>
      <c r="AC1184" s="32"/>
      <c r="AD1184" s="32"/>
      <c r="AE1184" s="32"/>
      <c r="AF1184" s="32"/>
      <c r="AG1184" s="32"/>
      <c r="AH1184" s="32"/>
      <c r="AI1184" s="32"/>
      <c r="AJ1184" s="32"/>
      <c r="AK1184" s="32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32"/>
      <c r="BB1184" s="32"/>
      <c r="BC1184" s="32"/>
      <c r="BD1184" s="32"/>
      <c r="BE1184" s="32"/>
      <c r="BF1184" s="32"/>
      <c r="BG1184" s="32"/>
      <c r="BH1184" s="32"/>
      <c r="BI1184" s="32"/>
      <c r="BJ1184" s="32"/>
      <c r="BK1184" s="32"/>
      <c r="BL1184" s="32"/>
      <c r="BM1184" s="32"/>
      <c r="BN1184" s="32"/>
      <c r="BO1184" s="32"/>
      <c r="BP1184" s="32"/>
      <c r="BQ1184" s="32"/>
      <c r="BR1184" s="32"/>
      <c r="BS1184" s="32"/>
      <c r="BT1184" s="32"/>
      <c r="BU1184" s="32"/>
      <c r="BV1184" s="32"/>
      <c r="BW1184" s="32"/>
      <c r="BX1184" s="32"/>
      <c r="BY1184" s="32"/>
      <c r="BZ1184" s="32"/>
      <c r="CA1184" s="32"/>
      <c r="CB1184" s="32"/>
      <c r="CC1184" s="32"/>
      <c r="CD1184" s="32"/>
      <c r="CE1184" s="32"/>
      <c r="CF1184" s="32"/>
      <c r="CG1184" s="32"/>
      <c r="CH1184" s="32"/>
      <c r="CI1184" s="32"/>
      <c r="CJ1184" s="32"/>
      <c r="CK1184" s="32"/>
      <c r="CL1184" s="32"/>
      <c r="CM1184" s="32"/>
      <c r="CN1184" s="32"/>
      <c r="CO1184" s="32"/>
      <c r="CP1184" s="32"/>
      <c r="CQ1184" s="32"/>
      <c r="CR1184" s="32"/>
      <c r="CS1184" s="32"/>
      <c r="CT1184" s="32"/>
      <c r="CU1184" s="32"/>
      <c r="CV1184" s="32"/>
      <c r="CW1184" s="32"/>
      <c r="CX1184" s="32"/>
      <c r="CY1184" s="32"/>
      <c r="CZ1184" s="32"/>
      <c r="DA1184" s="32"/>
      <c r="DB1184" s="32"/>
      <c r="DC1184" s="32"/>
      <c r="DD1184" s="32"/>
      <c r="DE1184" s="32"/>
      <c r="DF1184" s="32"/>
      <c r="DG1184" s="32"/>
      <c r="DH1184" s="32"/>
      <c r="DI1184" s="32"/>
      <c r="DJ1184" s="32"/>
      <c r="DK1184" s="32"/>
      <c r="DL1184" s="32"/>
      <c r="DM1184" s="32"/>
      <c r="DN1184" s="32"/>
      <c r="DO1184" s="32"/>
      <c r="DP1184" s="32"/>
      <c r="DQ1184" s="32"/>
      <c r="DR1184" s="32"/>
      <c r="DS1184" s="32"/>
      <c r="DT1184" s="32"/>
      <c r="DU1184" s="32"/>
      <c r="DV1184" s="32"/>
      <c r="DW1184" s="32"/>
      <c r="DX1184" s="32"/>
      <c r="DY1184" s="32"/>
      <c r="DZ1184" s="32"/>
      <c r="EA1184" s="32"/>
      <c r="EB1184" s="32"/>
      <c r="EC1184" s="32"/>
      <c r="ED1184" s="32"/>
      <c r="EE1184" s="32"/>
      <c r="EF1184" s="32"/>
      <c r="EG1184" s="32"/>
      <c r="EH1184" s="32"/>
      <c r="EI1184" s="32"/>
      <c r="EJ1184" s="32"/>
      <c r="EK1184" s="32"/>
      <c r="EL1184" s="32"/>
      <c r="EM1184" s="32"/>
      <c r="EN1184" s="32"/>
      <c r="EO1184" s="32"/>
      <c r="EP1184" s="32"/>
      <c r="EQ1184" s="32"/>
      <c r="ER1184" s="32"/>
      <c r="ES1184" s="32"/>
      <c r="ET1184" s="32"/>
      <c r="EU1184" s="32"/>
      <c r="EV1184" s="32"/>
      <c r="EW1184" s="32"/>
    </row>
    <row r="1185" spans="1:153" s="3" customFormat="1" ht="32.450000000000003" customHeight="1" x14ac:dyDescent="0.2">
      <c r="A1185" s="458" t="s">
        <v>27</v>
      </c>
      <c r="B1185" s="440" t="s">
        <v>26</v>
      </c>
      <c r="C1185" s="440" t="s">
        <v>25</v>
      </c>
      <c r="D1185" s="440" t="s">
        <v>24</v>
      </c>
      <c r="E1185" s="440" t="s">
        <v>23</v>
      </c>
      <c r="F1185" s="461" t="s">
        <v>22</v>
      </c>
      <c r="G1185" s="440" t="s">
        <v>1247</v>
      </c>
      <c r="H1185" s="172" t="s">
        <v>21</v>
      </c>
      <c r="I1185" s="172" t="s">
        <v>20</v>
      </c>
      <c r="J1185" s="172" t="s">
        <v>19</v>
      </c>
      <c r="K1185" s="172" t="s">
        <v>101</v>
      </c>
      <c r="L1185" s="440" t="s">
        <v>18</v>
      </c>
      <c r="M1185" s="442"/>
    </row>
    <row r="1186" spans="1:153" s="3" customFormat="1" ht="30" customHeight="1" thickBot="1" x14ac:dyDescent="0.25">
      <c r="A1186" s="459"/>
      <c r="B1186" s="460"/>
      <c r="C1186" s="460"/>
      <c r="D1186" s="460"/>
      <c r="E1186" s="460"/>
      <c r="F1186" s="462"/>
      <c r="G1186" s="460"/>
      <c r="H1186" s="68" t="s">
        <v>1163</v>
      </c>
      <c r="I1186" s="68" t="s">
        <v>1162</v>
      </c>
      <c r="J1186" s="68" t="s">
        <v>96</v>
      </c>
      <c r="K1186" s="68" t="s">
        <v>97</v>
      </c>
      <c r="L1186" s="173" t="s">
        <v>1083</v>
      </c>
      <c r="M1186" s="69" t="s">
        <v>17</v>
      </c>
    </row>
    <row r="1187" spans="1:153" s="12" customFormat="1" ht="24.95" customHeight="1" x14ac:dyDescent="0.25">
      <c r="A1187" s="347" t="s">
        <v>16</v>
      </c>
      <c r="B1187" s="463" t="s">
        <v>15</v>
      </c>
      <c r="C1187" s="464"/>
      <c r="D1187" s="464"/>
      <c r="E1187" s="464"/>
      <c r="F1187" s="465"/>
      <c r="G1187" s="66"/>
      <c r="H1187" s="66"/>
      <c r="I1187" s="66"/>
      <c r="J1187" s="66"/>
      <c r="K1187" s="66"/>
      <c r="L1187" s="66"/>
      <c r="M1187" s="67"/>
      <c r="N1187" s="33"/>
      <c r="O1187" s="33"/>
      <c r="P1187" s="33"/>
      <c r="Q1187" s="33"/>
      <c r="R1187" s="33"/>
      <c r="S1187" s="33"/>
      <c r="T1187" s="33"/>
      <c r="U1187" s="33"/>
      <c r="V1187" s="33"/>
      <c r="W1187" s="33"/>
      <c r="X1187" s="33"/>
      <c r="Y1187" s="33"/>
      <c r="Z1187" s="33"/>
      <c r="AA1187" s="33"/>
      <c r="AB1187" s="33"/>
      <c r="AC1187" s="33"/>
      <c r="AD1187" s="33"/>
      <c r="AE1187" s="33"/>
      <c r="AF1187" s="33"/>
      <c r="AG1187" s="33"/>
      <c r="AH1187" s="33"/>
      <c r="AI1187" s="33"/>
      <c r="AJ1187" s="33"/>
      <c r="AK1187" s="33"/>
      <c r="AL1187" s="33"/>
      <c r="AM1187" s="33"/>
      <c r="AN1187" s="33"/>
      <c r="AO1187" s="33"/>
      <c r="AP1187" s="33"/>
      <c r="AQ1187" s="33"/>
      <c r="AR1187" s="33"/>
      <c r="AS1187" s="33"/>
      <c r="AT1187" s="33"/>
      <c r="AU1187" s="33"/>
      <c r="AV1187" s="33"/>
      <c r="AW1187" s="33"/>
      <c r="AX1187" s="33"/>
      <c r="AY1187" s="33"/>
      <c r="AZ1187" s="33"/>
      <c r="BA1187" s="33"/>
      <c r="BB1187" s="33"/>
      <c r="BC1187" s="33"/>
      <c r="BD1187" s="33"/>
      <c r="BE1187" s="33"/>
      <c r="BF1187" s="33"/>
      <c r="BG1187" s="33"/>
      <c r="BH1187" s="33"/>
      <c r="BI1187" s="33"/>
      <c r="BJ1187" s="33"/>
      <c r="BK1187" s="33"/>
      <c r="BL1187" s="33"/>
      <c r="BM1187" s="33"/>
      <c r="BN1187" s="33"/>
      <c r="BO1187" s="33"/>
      <c r="BP1187" s="33"/>
      <c r="BQ1187" s="33"/>
      <c r="BR1187" s="33"/>
      <c r="BS1187" s="33"/>
      <c r="BT1187" s="33"/>
      <c r="BU1187" s="33"/>
      <c r="BV1187" s="33"/>
      <c r="BW1187" s="33"/>
      <c r="BX1187" s="33"/>
      <c r="BY1187" s="33"/>
      <c r="BZ1187" s="33"/>
      <c r="CA1187" s="33"/>
      <c r="CB1187" s="33"/>
      <c r="CC1187" s="33"/>
      <c r="CD1187" s="33"/>
      <c r="CE1187" s="33"/>
      <c r="CF1187" s="33"/>
      <c r="CG1187" s="33"/>
      <c r="CH1187" s="33"/>
      <c r="CI1187" s="33"/>
      <c r="CJ1187" s="33"/>
      <c r="CK1187" s="33"/>
      <c r="CL1187" s="33"/>
      <c r="CM1187" s="33"/>
      <c r="CN1187" s="33"/>
      <c r="CO1187" s="33"/>
      <c r="CP1187" s="33"/>
      <c r="CQ1187" s="33"/>
      <c r="CR1187" s="33"/>
      <c r="CS1187" s="33"/>
      <c r="CT1187" s="33"/>
      <c r="CU1187" s="33"/>
      <c r="CV1187" s="33"/>
      <c r="CW1187" s="33"/>
      <c r="CX1187" s="33"/>
      <c r="CY1187" s="33"/>
      <c r="CZ1187" s="33"/>
      <c r="DA1187" s="33"/>
      <c r="DB1187" s="33"/>
      <c r="DC1187" s="33"/>
      <c r="DD1187" s="33"/>
      <c r="DE1187" s="33"/>
      <c r="DF1187" s="33"/>
      <c r="DG1187" s="33"/>
      <c r="DH1187" s="33"/>
      <c r="DI1187" s="33"/>
      <c r="DJ1187" s="33"/>
      <c r="DK1187" s="33"/>
      <c r="DL1187" s="33"/>
      <c r="DM1187" s="33"/>
      <c r="DN1187" s="33"/>
      <c r="DO1187" s="33"/>
      <c r="DP1187" s="33"/>
      <c r="DQ1187" s="33"/>
      <c r="DR1187" s="33"/>
      <c r="DS1187" s="33"/>
      <c r="DT1187" s="33"/>
      <c r="DU1187" s="33"/>
      <c r="DV1187" s="33"/>
      <c r="DW1187" s="33"/>
      <c r="DX1187" s="33"/>
      <c r="DY1187" s="33"/>
      <c r="DZ1187" s="33"/>
      <c r="EA1187" s="33"/>
      <c r="EB1187" s="33"/>
      <c r="EC1187" s="33"/>
      <c r="ED1187" s="33"/>
      <c r="EE1187" s="33"/>
      <c r="EF1187" s="33"/>
      <c r="EG1187" s="33"/>
      <c r="EH1187" s="33"/>
      <c r="EI1187" s="33"/>
      <c r="EJ1187" s="33"/>
      <c r="EK1187" s="33"/>
      <c r="EL1187" s="33"/>
      <c r="EM1187" s="33"/>
      <c r="EN1187" s="33"/>
      <c r="EO1187" s="33"/>
      <c r="EP1187" s="33"/>
      <c r="EQ1187" s="33"/>
      <c r="ER1187" s="33"/>
      <c r="ES1187" s="33"/>
      <c r="ET1187" s="33"/>
      <c r="EU1187" s="33"/>
      <c r="EV1187" s="33"/>
      <c r="EW1187" s="33"/>
    </row>
    <row r="1188" spans="1:153" s="11" customFormat="1" ht="23.1" customHeight="1" x14ac:dyDescent="0.25">
      <c r="A1188" s="348" t="s">
        <v>14</v>
      </c>
      <c r="B1188" s="76" t="s">
        <v>13</v>
      </c>
      <c r="C1188" s="76"/>
      <c r="D1188" s="9"/>
      <c r="E1188" s="40"/>
      <c r="F1188" s="210"/>
      <c r="G1188" s="40"/>
      <c r="H1188" s="40"/>
      <c r="I1188" s="40"/>
      <c r="J1188" s="47"/>
      <c r="K1188" s="47"/>
      <c r="L1188" s="40"/>
      <c r="M1188" s="64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  <c r="CK1188" s="6"/>
      <c r="CL1188" s="6"/>
      <c r="CM1188" s="6"/>
      <c r="CN1188" s="6"/>
      <c r="CO1188" s="6"/>
      <c r="CP1188" s="6"/>
      <c r="CQ1188" s="6"/>
      <c r="CR1188" s="6"/>
      <c r="CS1188" s="6"/>
      <c r="CT1188" s="6"/>
      <c r="CU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  <c r="EB1188" s="6"/>
      <c r="EC1188" s="6"/>
      <c r="ED1188" s="6"/>
      <c r="EE1188" s="6"/>
      <c r="EF1188" s="6"/>
      <c r="EG1188" s="6"/>
      <c r="EH1188" s="6"/>
      <c r="EI1188" s="6"/>
      <c r="EJ1188" s="6"/>
      <c r="EK1188" s="6"/>
      <c r="EL1188" s="6"/>
      <c r="EM1188" s="6"/>
      <c r="EN1188" s="6"/>
      <c r="EO1188" s="6"/>
      <c r="EP1188" s="6"/>
      <c r="EQ1188" s="6"/>
      <c r="ER1188" s="6"/>
      <c r="ES1188" s="6"/>
      <c r="ET1188" s="6"/>
      <c r="EU1188" s="6"/>
      <c r="EV1188" s="6"/>
      <c r="EW1188" s="6"/>
    </row>
    <row r="1189" spans="1:153" s="10" customFormat="1" ht="23.1" customHeight="1" x14ac:dyDescent="0.25">
      <c r="A1189" s="348" t="s">
        <v>12</v>
      </c>
      <c r="B1189" s="76" t="s">
        <v>11</v>
      </c>
      <c r="C1189" s="76"/>
      <c r="D1189" s="9"/>
      <c r="E1189" s="40"/>
      <c r="F1189" s="210"/>
      <c r="G1189" s="40"/>
      <c r="H1189" s="40"/>
      <c r="I1189" s="40"/>
      <c r="J1189" s="40"/>
      <c r="K1189" s="40"/>
      <c r="L1189" s="40"/>
      <c r="M1189" s="64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  <c r="CK1189" s="6"/>
      <c r="CL1189" s="6"/>
      <c r="CM1189" s="6"/>
      <c r="CN1189" s="6"/>
      <c r="CO1189" s="6"/>
      <c r="CP1189" s="6"/>
      <c r="CQ1189" s="6"/>
      <c r="CR1189" s="6"/>
      <c r="CS1189" s="6"/>
      <c r="CT1189" s="6"/>
      <c r="CU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  <c r="EB1189" s="6"/>
      <c r="EC1189" s="6"/>
      <c r="ED1189" s="6"/>
      <c r="EE1189" s="6"/>
      <c r="EF1189" s="6"/>
      <c r="EG1189" s="6"/>
      <c r="EH1189" s="6"/>
      <c r="EI1189" s="6"/>
      <c r="EJ1189" s="6"/>
      <c r="EK1189" s="6"/>
      <c r="EL1189" s="6"/>
      <c r="EM1189" s="6"/>
      <c r="EN1189" s="6"/>
      <c r="EO1189" s="6"/>
      <c r="EP1189" s="6"/>
      <c r="EQ1189" s="6"/>
      <c r="ER1189" s="6"/>
      <c r="ES1189" s="6"/>
      <c r="ET1189" s="6"/>
      <c r="EU1189" s="6"/>
      <c r="EV1189" s="6"/>
      <c r="EW1189" s="6"/>
    </row>
    <row r="1190" spans="1:153" s="10" customFormat="1" ht="23.25" customHeight="1" x14ac:dyDescent="0.25">
      <c r="A1190" s="348" t="s">
        <v>10</v>
      </c>
      <c r="B1190" s="76" t="s">
        <v>9</v>
      </c>
      <c r="C1190" s="76"/>
      <c r="D1190" s="9"/>
      <c r="E1190" s="40"/>
      <c r="F1190" s="210"/>
      <c r="G1190" s="40"/>
      <c r="H1190" s="40"/>
      <c r="I1190" s="40"/>
      <c r="J1190" s="40"/>
      <c r="K1190" s="40"/>
      <c r="L1190" s="40"/>
      <c r="M1190" s="64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  <c r="CK1190" s="6"/>
      <c r="CL1190" s="6"/>
      <c r="CM1190" s="6"/>
      <c r="CN1190" s="6"/>
      <c r="CO1190" s="6"/>
      <c r="CP1190" s="6"/>
      <c r="CQ1190" s="6"/>
      <c r="CR1190" s="6"/>
      <c r="CS1190" s="6"/>
      <c r="CT1190" s="6"/>
      <c r="CU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  <c r="EB1190" s="6"/>
      <c r="EC1190" s="6"/>
      <c r="ED1190" s="6"/>
      <c r="EE1190" s="6"/>
      <c r="EF1190" s="6"/>
      <c r="EG1190" s="6"/>
      <c r="EH1190" s="6"/>
      <c r="EI1190" s="6"/>
      <c r="EJ1190" s="6"/>
      <c r="EK1190" s="6"/>
      <c r="EL1190" s="6"/>
      <c r="EM1190" s="6"/>
      <c r="EN1190" s="6"/>
      <c r="EO1190" s="6"/>
      <c r="EP1190" s="6"/>
      <c r="EQ1190" s="6"/>
      <c r="ER1190" s="6"/>
      <c r="ES1190" s="6"/>
      <c r="ET1190" s="6"/>
      <c r="EU1190" s="6"/>
      <c r="EV1190" s="6"/>
      <c r="EW1190" s="6"/>
    </row>
    <row r="1191" spans="1:153" s="10" customFormat="1" ht="20.25" customHeight="1" x14ac:dyDescent="0.25">
      <c r="A1191" s="348" t="s">
        <v>8</v>
      </c>
      <c r="B1191" s="76" t="s">
        <v>4</v>
      </c>
      <c r="C1191" s="76" t="s">
        <v>995</v>
      </c>
      <c r="D1191" s="9" t="s">
        <v>3</v>
      </c>
      <c r="E1191" s="40">
        <v>1</v>
      </c>
      <c r="F1191" s="210">
        <f>'Costuri unitare (2)'!Q27</f>
        <v>65615</v>
      </c>
      <c r="G1191" s="379">
        <f>E1191*F1191/1000</f>
        <v>65.614999999999995</v>
      </c>
      <c r="H1191" s="379">
        <f>G1191</f>
        <v>65.614999999999995</v>
      </c>
      <c r="I1191" s="379"/>
      <c r="J1191" s="379"/>
      <c r="K1191" s="379"/>
      <c r="L1191" s="379"/>
      <c r="M1191" s="380">
        <f>H1191</f>
        <v>65.614999999999995</v>
      </c>
      <c r="N1191" s="6"/>
      <c r="O1191" s="6"/>
      <c r="P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  <c r="CK1191" s="6"/>
      <c r="CL1191" s="6"/>
      <c r="CM1191" s="6"/>
      <c r="CN1191" s="6"/>
      <c r="CO1191" s="6"/>
      <c r="CP1191" s="6"/>
      <c r="CQ1191" s="6"/>
      <c r="CR1191" s="6"/>
      <c r="CS1191" s="6"/>
      <c r="CT1191" s="6"/>
      <c r="CU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  <c r="EB1191" s="6"/>
      <c r="EC1191" s="6"/>
      <c r="ED1191" s="6"/>
      <c r="EE1191" s="6"/>
      <c r="EF1191" s="6"/>
      <c r="EG1191" s="6"/>
      <c r="EH1191" s="6"/>
      <c r="EI1191" s="6"/>
      <c r="EJ1191" s="6"/>
      <c r="EK1191" s="6"/>
      <c r="EL1191" s="6"/>
      <c r="EM1191" s="6"/>
      <c r="EN1191" s="6"/>
      <c r="EO1191" s="6"/>
      <c r="EP1191" s="6"/>
      <c r="EQ1191" s="6"/>
      <c r="ER1191" s="6"/>
      <c r="ES1191" s="6"/>
      <c r="ET1191" s="6"/>
      <c r="EU1191" s="6"/>
      <c r="EV1191" s="6"/>
      <c r="EW1191" s="6"/>
    </row>
    <row r="1192" spans="1:153" s="13" customFormat="1" ht="19.5" customHeight="1" x14ac:dyDescent="0.25">
      <c r="A1192" s="348" t="s">
        <v>7</v>
      </c>
      <c r="B1192" s="179" t="s">
        <v>6</v>
      </c>
      <c r="C1192" s="76" t="s">
        <v>964</v>
      </c>
      <c r="D1192" s="9" t="s">
        <v>2</v>
      </c>
      <c r="E1192" s="40">
        <v>4000</v>
      </c>
      <c r="F1192" s="210">
        <f>'Costuri unitare (2)'!Q25</f>
        <v>181.09740000000002</v>
      </c>
      <c r="G1192" s="379">
        <f>E1192*F1192/1000</f>
        <v>724.38960000000009</v>
      </c>
      <c r="H1192" s="379">
        <f>G1192</f>
        <v>724.38960000000009</v>
      </c>
      <c r="I1192" s="379"/>
      <c r="J1192" s="379"/>
      <c r="K1192" s="379"/>
      <c r="L1192" s="379"/>
      <c r="M1192" s="380">
        <f>H1192</f>
        <v>724.38960000000009</v>
      </c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  <c r="CK1192" s="6"/>
      <c r="CL1192" s="6"/>
      <c r="CM1192" s="6"/>
      <c r="CN1192" s="6"/>
      <c r="CO1192" s="6"/>
      <c r="CP1192" s="6"/>
      <c r="CQ1192" s="6"/>
      <c r="CR1192" s="6"/>
      <c r="CS1192" s="6"/>
      <c r="CT1192" s="6"/>
      <c r="CU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  <c r="EB1192" s="6"/>
      <c r="EC1192" s="6"/>
      <c r="ED1192" s="6"/>
      <c r="EE1192" s="6"/>
      <c r="EF1192" s="6"/>
      <c r="EG1192" s="6"/>
      <c r="EH1192" s="6"/>
      <c r="EI1192" s="6"/>
      <c r="EJ1192" s="6"/>
      <c r="EK1192" s="6"/>
      <c r="EL1192" s="6"/>
      <c r="EM1192" s="6"/>
      <c r="EN1192" s="6"/>
      <c r="EO1192" s="6"/>
      <c r="EP1192" s="6"/>
      <c r="EQ1192" s="6"/>
      <c r="ER1192" s="6"/>
      <c r="ES1192" s="6"/>
      <c r="ET1192" s="6"/>
      <c r="EU1192" s="6"/>
      <c r="EV1192" s="6"/>
      <c r="EW1192" s="6"/>
    </row>
    <row r="1193" spans="1:153" s="6" customFormat="1" ht="21.75" customHeight="1" x14ac:dyDescent="0.25">
      <c r="A1193" s="355" t="s">
        <v>30</v>
      </c>
      <c r="B1193" s="81" t="s">
        <v>5</v>
      </c>
      <c r="C1193" s="76"/>
      <c r="D1193" s="9"/>
      <c r="E1193" s="40"/>
      <c r="F1193" s="210"/>
      <c r="G1193" s="379"/>
      <c r="H1193" s="379"/>
      <c r="I1193" s="379"/>
      <c r="J1193" s="379"/>
      <c r="K1193" s="379"/>
      <c r="L1193" s="379"/>
      <c r="M1193" s="380"/>
    </row>
    <row r="1194" spans="1:153" ht="12" customHeight="1" thickBot="1" x14ac:dyDescent="0.25">
      <c r="A1194" s="349"/>
      <c r="B1194" s="85"/>
      <c r="C1194" s="85"/>
      <c r="D1194" s="83"/>
      <c r="E1194" s="83"/>
      <c r="F1194" s="215"/>
      <c r="G1194" s="388"/>
      <c r="H1194" s="379"/>
      <c r="I1194" s="386"/>
      <c r="J1194" s="386"/>
      <c r="K1194" s="386"/>
      <c r="L1194" s="379"/>
      <c r="M1194" s="387"/>
    </row>
    <row r="1195" spans="1:153" s="5" customFormat="1" ht="25.9" customHeight="1" thickBot="1" x14ac:dyDescent="0.25">
      <c r="A1195" s="350" t="s">
        <v>1</v>
      </c>
      <c r="B1195" s="451" t="s">
        <v>0</v>
      </c>
      <c r="C1195" s="451"/>
      <c r="D1195" s="451"/>
      <c r="E1195" s="71"/>
      <c r="F1195" s="212"/>
      <c r="G1195" s="381">
        <f>SUM(G1188:G1193)</f>
        <v>790.0046000000001</v>
      </c>
      <c r="H1195" s="381">
        <f t="shared" ref="H1195:M1195" si="106">SUM(H1188:H1193)</f>
        <v>790.0046000000001</v>
      </c>
      <c r="I1195" s="381">
        <f t="shared" si="106"/>
        <v>0</v>
      </c>
      <c r="J1195" s="381">
        <f t="shared" si="106"/>
        <v>0</v>
      </c>
      <c r="K1195" s="381">
        <f t="shared" si="106"/>
        <v>0</v>
      </c>
      <c r="L1195" s="381">
        <f t="shared" si="106"/>
        <v>0</v>
      </c>
      <c r="M1195" s="381">
        <f t="shared" si="106"/>
        <v>790.0046000000001</v>
      </c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</row>
    <row r="1196" spans="1:153" x14ac:dyDescent="0.2">
      <c r="A1196" s="445"/>
      <c r="B1196" s="445"/>
      <c r="C1196" s="445"/>
      <c r="D1196" s="445"/>
      <c r="E1196" s="445"/>
      <c r="F1196" s="445"/>
      <c r="G1196" s="445"/>
      <c r="H1196" s="445"/>
    </row>
    <row r="1197" spans="1:153" ht="18.75" thickBot="1" x14ac:dyDescent="0.25">
      <c r="A1197" s="346" t="str">
        <f>A19</f>
        <v>Costuri investitionale unitare pentru etapa 2014-2023</v>
      </c>
      <c r="F1197" s="52"/>
      <c r="L1197" s="1"/>
      <c r="M1197" s="1"/>
    </row>
    <row r="1198" spans="1:153" ht="40.5" customHeight="1" thickBot="1" x14ac:dyDescent="0.25">
      <c r="A1198" s="466" t="s">
        <v>1118</v>
      </c>
      <c r="B1198" s="263" t="s">
        <v>1119</v>
      </c>
      <c r="C1198" s="263" t="s">
        <v>1249</v>
      </c>
      <c r="D1198" s="468" t="s">
        <v>1120</v>
      </c>
      <c r="E1198" s="469"/>
      <c r="F1198" s="470" t="s">
        <v>1250</v>
      </c>
      <c r="G1198" s="470"/>
      <c r="H1198" s="471" t="s">
        <v>1251</v>
      </c>
      <c r="I1198" s="471"/>
      <c r="L1198" s="275" t="s">
        <v>1252</v>
      </c>
      <c r="N1198" s="27"/>
    </row>
    <row r="1199" spans="1:153" ht="16.5" thickBot="1" x14ac:dyDescent="0.25">
      <c r="A1199" s="467"/>
      <c r="B1199" s="265">
        <v>0</v>
      </c>
      <c r="C1199" s="266">
        <v>0</v>
      </c>
      <c r="D1199" s="472">
        <v>689</v>
      </c>
      <c r="E1199" s="473"/>
      <c r="F1199" s="482">
        <f>SUM(L1190:L1193)/D1199</f>
        <v>0</v>
      </c>
      <c r="G1199" s="482"/>
      <c r="H1199" s="483">
        <f>F1199+C1199</f>
        <v>0</v>
      </c>
      <c r="I1199" s="483"/>
      <c r="L1199" s="268">
        <f>H1199*$O$2</f>
        <v>0</v>
      </c>
      <c r="N1199" s="27"/>
    </row>
    <row r="1200" spans="1:153" s="22" customFormat="1" ht="14.25" customHeight="1" thickBot="1" x14ac:dyDescent="0.3">
      <c r="A1200" s="346"/>
      <c r="B1200" s="171"/>
      <c r="C1200" s="171"/>
      <c r="E1200" s="55"/>
      <c r="F1200" s="206"/>
      <c r="G1200" s="41"/>
      <c r="H1200" s="41"/>
      <c r="I1200" s="41"/>
      <c r="J1200" s="41"/>
      <c r="K1200" s="41"/>
      <c r="L1200" s="41"/>
      <c r="M1200" s="41"/>
      <c r="N1200" s="31"/>
      <c r="O1200" s="31"/>
      <c r="P1200" s="31"/>
      <c r="Q1200" s="31"/>
      <c r="R1200" s="31"/>
      <c r="S1200" s="31"/>
      <c r="T1200" s="31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</row>
    <row r="1201" spans="1:153" s="22" customFormat="1" ht="25.9" customHeight="1" thickBot="1" x14ac:dyDescent="0.3">
      <c r="A1201" s="346" t="s">
        <v>29</v>
      </c>
      <c r="B1201" s="171"/>
      <c r="C1201" s="171"/>
      <c r="D1201" s="452" t="s">
        <v>104</v>
      </c>
      <c r="E1201" s="453"/>
      <c r="F1201" s="453"/>
      <c r="G1201" s="454"/>
      <c r="H1201" s="41"/>
      <c r="I1201" s="41"/>
      <c r="J1201" s="41"/>
      <c r="K1201" s="41"/>
      <c r="L1201" s="41"/>
      <c r="M1201" s="41"/>
      <c r="N1201" s="31"/>
      <c r="O1201" s="31"/>
      <c r="P1201" s="31"/>
      <c r="Q1201" s="31"/>
      <c r="R1201" s="31"/>
      <c r="S1201" s="31"/>
      <c r="T1201" s="31"/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</row>
    <row r="1202" spans="1:153" s="14" customFormat="1" ht="13.5" thickBot="1" x14ac:dyDescent="0.25">
      <c r="A1202" s="352"/>
      <c r="B1202" s="18"/>
      <c r="C1202" s="18"/>
      <c r="E1202" s="37"/>
      <c r="F1202" s="213"/>
      <c r="G1202" s="43"/>
      <c r="H1202" s="43"/>
      <c r="I1202" s="43"/>
      <c r="J1202" s="43"/>
      <c r="K1202" s="43"/>
      <c r="L1202" s="43"/>
      <c r="M1202" s="43"/>
      <c r="N1202" s="32"/>
      <c r="O1202" s="32"/>
      <c r="P1202" s="32"/>
      <c r="Q1202" s="32"/>
      <c r="R1202" s="32"/>
      <c r="S1202" s="32"/>
      <c r="T1202" s="32"/>
      <c r="U1202" s="32"/>
      <c r="V1202" s="32"/>
      <c r="W1202" s="32"/>
      <c r="X1202" s="32"/>
      <c r="Y1202" s="32"/>
      <c r="Z1202" s="32"/>
      <c r="AA1202" s="32"/>
      <c r="AB1202" s="32"/>
      <c r="AC1202" s="32"/>
      <c r="AD1202" s="32"/>
      <c r="AE1202" s="32"/>
      <c r="AF1202" s="32"/>
      <c r="AG1202" s="32"/>
      <c r="AH1202" s="32"/>
      <c r="AI1202" s="32"/>
      <c r="AJ1202" s="32"/>
      <c r="AK1202" s="32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32"/>
      <c r="BB1202" s="32"/>
      <c r="BC1202" s="32"/>
      <c r="BD1202" s="32"/>
      <c r="BE1202" s="32"/>
      <c r="BF1202" s="32"/>
      <c r="BG1202" s="32"/>
      <c r="BH1202" s="32"/>
      <c r="BI1202" s="32"/>
      <c r="BJ1202" s="32"/>
      <c r="BK1202" s="32"/>
      <c r="BL1202" s="32"/>
      <c r="BM1202" s="32"/>
      <c r="BN1202" s="32"/>
      <c r="BO1202" s="32"/>
      <c r="BP1202" s="32"/>
      <c r="BQ1202" s="32"/>
      <c r="BR1202" s="32"/>
      <c r="BS1202" s="32"/>
      <c r="BT1202" s="32"/>
      <c r="BU1202" s="32"/>
      <c r="BV1202" s="32"/>
      <c r="BW1202" s="32"/>
      <c r="BX1202" s="32"/>
      <c r="BY1202" s="32"/>
      <c r="BZ1202" s="32"/>
      <c r="CA1202" s="32"/>
      <c r="CB1202" s="32"/>
      <c r="CC1202" s="32"/>
      <c r="CD1202" s="32"/>
      <c r="CE1202" s="32"/>
      <c r="CF1202" s="32"/>
      <c r="CG1202" s="32"/>
      <c r="CH1202" s="32"/>
      <c r="CI1202" s="32"/>
      <c r="CJ1202" s="32"/>
      <c r="CK1202" s="32"/>
      <c r="CL1202" s="32"/>
      <c r="CM1202" s="32"/>
      <c r="CN1202" s="32"/>
      <c r="CO1202" s="32"/>
      <c r="CP1202" s="32"/>
      <c r="CQ1202" s="32"/>
      <c r="CR1202" s="32"/>
      <c r="CS1202" s="32"/>
      <c r="CT1202" s="32"/>
      <c r="CU1202" s="32"/>
      <c r="CV1202" s="32"/>
      <c r="CW1202" s="32"/>
      <c r="CX1202" s="32"/>
      <c r="CY1202" s="32"/>
      <c r="CZ1202" s="32"/>
      <c r="DA1202" s="32"/>
      <c r="DB1202" s="32"/>
      <c r="DC1202" s="32"/>
      <c r="DD1202" s="32"/>
      <c r="DE1202" s="32"/>
      <c r="DF1202" s="32"/>
      <c r="DG1202" s="32"/>
      <c r="DH1202" s="32"/>
      <c r="DI1202" s="32"/>
      <c r="DJ1202" s="32"/>
      <c r="DK1202" s="32"/>
      <c r="DL1202" s="32"/>
      <c r="DM1202" s="32"/>
      <c r="DN1202" s="32"/>
      <c r="DO1202" s="32"/>
      <c r="DP1202" s="32"/>
      <c r="DQ1202" s="32"/>
      <c r="DR1202" s="32"/>
      <c r="DS1202" s="32"/>
      <c r="DT1202" s="32"/>
      <c r="DU1202" s="32"/>
      <c r="DV1202" s="32"/>
      <c r="DW1202" s="32"/>
      <c r="DX1202" s="32"/>
      <c r="DY1202" s="32"/>
      <c r="DZ1202" s="32"/>
      <c r="EA1202" s="32"/>
      <c r="EB1202" s="32"/>
      <c r="EC1202" s="32"/>
      <c r="ED1202" s="32"/>
      <c r="EE1202" s="32"/>
      <c r="EF1202" s="32"/>
      <c r="EG1202" s="32"/>
      <c r="EH1202" s="32"/>
      <c r="EI1202" s="32"/>
      <c r="EJ1202" s="32"/>
      <c r="EK1202" s="32"/>
      <c r="EL1202" s="32"/>
      <c r="EM1202" s="32"/>
      <c r="EN1202" s="32"/>
      <c r="EO1202" s="32"/>
      <c r="EP1202" s="32"/>
      <c r="EQ1202" s="32"/>
      <c r="ER1202" s="32"/>
      <c r="ES1202" s="32"/>
      <c r="ET1202" s="32"/>
      <c r="EU1202" s="32"/>
      <c r="EV1202" s="32"/>
      <c r="EW1202" s="32"/>
    </row>
    <row r="1203" spans="1:153" s="22" customFormat="1" ht="36" customHeight="1" thickBot="1" x14ac:dyDescent="0.3">
      <c r="A1203" s="346" t="s">
        <v>102</v>
      </c>
      <c r="B1203" s="171"/>
      <c r="C1203" s="139"/>
      <c r="D1203" s="455" t="s">
        <v>137</v>
      </c>
      <c r="E1203" s="456"/>
      <c r="F1203" s="456"/>
      <c r="G1203" s="456"/>
      <c r="H1203" s="111"/>
      <c r="I1203" s="74"/>
      <c r="J1203" s="41"/>
      <c r="K1203" s="41"/>
      <c r="L1203" s="41"/>
      <c r="M1203" s="41"/>
      <c r="N1203" s="31"/>
      <c r="O1203" s="31"/>
      <c r="P1203" s="31"/>
      <c r="Q1203" s="31"/>
      <c r="R1203" s="31"/>
      <c r="S1203" s="31"/>
      <c r="T1203" s="31"/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</row>
    <row r="1204" spans="1:153" s="19" customFormat="1" ht="15.75" customHeight="1" x14ac:dyDescent="0.25">
      <c r="A1204" s="353"/>
      <c r="B1204" s="21"/>
      <c r="C1204" s="21"/>
      <c r="D1204" s="20"/>
      <c r="E1204" s="174"/>
      <c r="F1204" s="214"/>
      <c r="G1204" s="174"/>
      <c r="H1204" s="174"/>
      <c r="I1204" s="174"/>
      <c r="J1204" s="49"/>
      <c r="K1204" s="49"/>
      <c r="L1204" s="49"/>
      <c r="M1204" s="4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</row>
    <row r="1205" spans="1:153" s="14" customFormat="1" ht="18" x14ac:dyDescent="0.2">
      <c r="A1205" s="346" t="s">
        <v>1003</v>
      </c>
      <c r="B1205" s="18"/>
      <c r="C1205" s="18"/>
      <c r="D1205" s="18"/>
      <c r="E1205" s="56"/>
      <c r="F1205" s="207"/>
      <c r="G1205" s="43"/>
      <c r="H1205" s="43"/>
      <c r="I1205" s="43"/>
      <c r="J1205" s="43"/>
      <c r="K1205" s="43"/>
      <c r="L1205" s="43"/>
      <c r="M1205" s="43"/>
      <c r="N1205" s="32"/>
      <c r="O1205" s="32"/>
      <c r="P1205" s="32"/>
      <c r="Q1205" s="32"/>
      <c r="R1205" s="32"/>
      <c r="S1205" s="32"/>
      <c r="T1205" s="32"/>
      <c r="U1205" s="32"/>
      <c r="V1205" s="32"/>
      <c r="W1205" s="32"/>
      <c r="X1205" s="32"/>
      <c r="Y1205" s="32"/>
      <c r="Z1205" s="32"/>
      <c r="AA1205" s="32"/>
      <c r="AB1205" s="32"/>
      <c r="AC1205" s="32"/>
      <c r="AD1205" s="32"/>
      <c r="AE1205" s="32"/>
      <c r="AF1205" s="32"/>
      <c r="AG1205" s="32"/>
      <c r="AH1205" s="32"/>
      <c r="AI1205" s="32"/>
      <c r="AJ1205" s="32"/>
      <c r="AK1205" s="32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32"/>
      <c r="BB1205" s="32"/>
      <c r="BC1205" s="32"/>
      <c r="BD1205" s="32"/>
      <c r="BE1205" s="32"/>
      <c r="BF1205" s="32"/>
      <c r="BG1205" s="32"/>
      <c r="BH1205" s="32"/>
      <c r="BI1205" s="32"/>
      <c r="BJ1205" s="32"/>
      <c r="BK1205" s="32"/>
      <c r="BL1205" s="32"/>
      <c r="BM1205" s="32"/>
      <c r="BN1205" s="32"/>
      <c r="BO1205" s="32"/>
      <c r="BP1205" s="32"/>
      <c r="BQ1205" s="32"/>
      <c r="BR1205" s="32"/>
      <c r="BS1205" s="32"/>
      <c r="BT1205" s="32"/>
      <c r="BU1205" s="32"/>
      <c r="BV1205" s="32"/>
      <c r="BW1205" s="32"/>
      <c r="BX1205" s="32"/>
      <c r="BY1205" s="32"/>
      <c r="BZ1205" s="32"/>
      <c r="CA1205" s="32"/>
      <c r="CB1205" s="32"/>
      <c r="CC1205" s="32"/>
      <c r="CD1205" s="32"/>
      <c r="CE1205" s="32"/>
      <c r="CF1205" s="32"/>
      <c r="CG1205" s="32"/>
      <c r="CH1205" s="32"/>
      <c r="CI1205" s="32"/>
      <c r="CJ1205" s="32"/>
      <c r="CK1205" s="32"/>
      <c r="CL1205" s="32"/>
      <c r="CM1205" s="32"/>
      <c r="CN1205" s="32"/>
      <c r="CO1205" s="32"/>
      <c r="CP1205" s="32"/>
      <c r="CQ1205" s="32"/>
      <c r="CR1205" s="32"/>
      <c r="CS1205" s="32"/>
      <c r="CT1205" s="32"/>
      <c r="CU1205" s="32"/>
      <c r="CV1205" s="32"/>
      <c r="CW1205" s="32"/>
      <c r="CX1205" s="32"/>
      <c r="CY1205" s="32"/>
      <c r="CZ1205" s="32"/>
      <c r="DA1205" s="32"/>
      <c r="DB1205" s="32"/>
      <c r="DC1205" s="32"/>
      <c r="DD1205" s="32"/>
      <c r="DE1205" s="32"/>
      <c r="DF1205" s="32"/>
      <c r="DG1205" s="32"/>
      <c r="DH1205" s="32"/>
      <c r="DI1205" s="32"/>
      <c r="DJ1205" s="32"/>
      <c r="DK1205" s="32"/>
      <c r="DL1205" s="32"/>
      <c r="DM1205" s="32"/>
      <c r="DN1205" s="32"/>
      <c r="DO1205" s="32"/>
      <c r="DP1205" s="32"/>
      <c r="DQ1205" s="32"/>
      <c r="DR1205" s="32"/>
      <c r="DS1205" s="32"/>
      <c r="DT1205" s="32"/>
      <c r="DU1205" s="32"/>
      <c r="DV1205" s="32"/>
      <c r="DW1205" s="32"/>
      <c r="DX1205" s="32"/>
      <c r="DY1205" s="32"/>
      <c r="DZ1205" s="32"/>
      <c r="EA1205" s="32"/>
      <c r="EB1205" s="32"/>
      <c r="EC1205" s="32"/>
      <c r="ED1205" s="32"/>
      <c r="EE1205" s="32"/>
      <c r="EF1205" s="32"/>
      <c r="EG1205" s="32"/>
      <c r="EH1205" s="32"/>
      <c r="EI1205" s="32"/>
      <c r="EJ1205" s="32"/>
      <c r="EK1205" s="32"/>
      <c r="EL1205" s="32"/>
      <c r="EM1205" s="32"/>
      <c r="EN1205" s="32"/>
      <c r="EO1205" s="32"/>
      <c r="EP1205" s="32"/>
      <c r="EQ1205" s="32"/>
      <c r="ER1205" s="32"/>
      <c r="ES1205" s="32"/>
      <c r="ET1205" s="32"/>
      <c r="EU1205" s="32"/>
      <c r="EV1205" s="32"/>
      <c r="EW1205" s="32"/>
    </row>
    <row r="1206" spans="1:153" s="14" customFormat="1" ht="18" x14ac:dyDescent="0.25">
      <c r="A1206" s="346" t="s">
        <v>28</v>
      </c>
      <c r="B1206" s="16"/>
      <c r="C1206" s="16"/>
      <c r="D1206" s="15"/>
      <c r="E1206" s="56"/>
      <c r="F1206" s="207"/>
      <c r="G1206" s="43"/>
      <c r="H1206" s="43"/>
      <c r="I1206" s="43"/>
      <c r="J1206" s="43"/>
      <c r="K1206" s="43"/>
      <c r="L1206" s="43"/>
      <c r="M1206" s="43"/>
      <c r="N1206" s="32"/>
      <c r="O1206" s="32"/>
      <c r="P1206" s="32"/>
      <c r="Q1206" s="32"/>
      <c r="R1206" s="32"/>
      <c r="S1206" s="32"/>
      <c r="T1206" s="32"/>
      <c r="U1206" s="32"/>
      <c r="V1206" s="32"/>
      <c r="W1206" s="32"/>
      <c r="X1206" s="32"/>
      <c r="Y1206" s="32"/>
      <c r="Z1206" s="32"/>
      <c r="AA1206" s="32"/>
      <c r="AB1206" s="32"/>
      <c r="AC1206" s="32"/>
      <c r="AD1206" s="32"/>
      <c r="AE1206" s="32"/>
      <c r="AF1206" s="32"/>
      <c r="AG1206" s="32"/>
      <c r="AH1206" s="32"/>
      <c r="AI1206" s="32"/>
      <c r="AJ1206" s="32"/>
      <c r="AK1206" s="32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32"/>
      <c r="BB1206" s="32"/>
      <c r="BC1206" s="32"/>
      <c r="BD1206" s="32"/>
      <c r="BE1206" s="32"/>
      <c r="BF1206" s="32"/>
      <c r="BG1206" s="32"/>
      <c r="BH1206" s="32"/>
      <c r="BI1206" s="32"/>
      <c r="BJ1206" s="32"/>
      <c r="BK1206" s="32"/>
      <c r="BL1206" s="32"/>
      <c r="BM1206" s="32"/>
      <c r="BN1206" s="32"/>
      <c r="BO1206" s="32"/>
      <c r="BP1206" s="32"/>
      <c r="BQ1206" s="32"/>
      <c r="BR1206" s="32"/>
      <c r="BS1206" s="32"/>
      <c r="BT1206" s="32"/>
      <c r="BU1206" s="32"/>
      <c r="BV1206" s="32"/>
      <c r="BW1206" s="32"/>
      <c r="BX1206" s="32"/>
      <c r="BY1206" s="32"/>
      <c r="BZ1206" s="32"/>
      <c r="CA1206" s="32"/>
      <c r="CB1206" s="32"/>
      <c r="CC1206" s="32"/>
      <c r="CD1206" s="32"/>
      <c r="CE1206" s="32"/>
      <c r="CF1206" s="32"/>
      <c r="CG1206" s="32"/>
      <c r="CH1206" s="32"/>
      <c r="CI1206" s="32"/>
      <c r="CJ1206" s="32"/>
      <c r="CK1206" s="32"/>
      <c r="CL1206" s="32"/>
      <c r="CM1206" s="32"/>
      <c r="CN1206" s="32"/>
      <c r="CO1206" s="32"/>
      <c r="CP1206" s="32"/>
      <c r="CQ1206" s="32"/>
      <c r="CR1206" s="32"/>
      <c r="CS1206" s="32"/>
      <c r="CT1206" s="32"/>
      <c r="CU1206" s="32"/>
      <c r="CV1206" s="32"/>
      <c r="CW1206" s="32"/>
      <c r="CX1206" s="32"/>
      <c r="CY1206" s="32"/>
      <c r="CZ1206" s="32"/>
      <c r="DA1206" s="32"/>
      <c r="DB1206" s="32"/>
      <c r="DC1206" s="32"/>
      <c r="DD1206" s="32"/>
      <c r="DE1206" s="32"/>
      <c r="DF1206" s="32"/>
      <c r="DG1206" s="32"/>
      <c r="DH1206" s="32"/>
      <c r="DI1206" s="32"/>
      <c r="DJ1206" s="32"/>
      <c r="DK1206" s="32"/>
      <c r="DL1206" s="32"/>
      <c r="DM1206" s="32"/>
      <c r="DN1206" s="32"/>
      <c r="DO1206" s="32"/>
      <c r="DP1206" s="32"/>
      <c r="DQ1206" s="32"/>
      <c r="DR1206" s="32"/>
      <c r="DS1206" s="32"/>
      <c r="DT1206" s="32"/>
      <c r="DU1206" s="32"/>
      <c r="DV1206" s="32"/>
      <c r="DW1206" s="32"/>
      <c r="DX1206" s="32"/>
      <c r="DY1206" s="32"/>
      <c r="DZ1206" s="32"/>
      <c r="EA1206" s="32"/>
      <c r="EB1206" s="32"/>
      <c r="EC1206" s="32"/>
      <c r="ED1206" s="32"/>
      <c r="EE1206" s="32"/>
      <c r="EF1206" s="32"/>
      <c r="EG1206" s="32"/>
      <c r="EH1206" s="32"/>
      <c r="EI1206" s="32"/>
      <c r="EJ1206" s="32"/>
      <c r="EK1206" s="32"/>
      <c r="EL1206" s="32"/>
      <c r="EM1206" s="32"/>
      <c r="EN1206" s="32"/>
      <c r="EO1206" s="32"/>
      <c r="EP1206" s="32"/>
      <c r="EQ1206" s="32"/>
      <c r="ER1206" s="32"/>
      <c r="ES1206" s="32"/>
      <c r="ET1206" s="32"/>
      <c r="EU1206" s="32"/>
      <c r="EV1206" s="32"/>
      <c r="EW1206" s="32"/>
    </row>
    <row r="1207" spans="1:153" s="14" customFormat="1" ht="12.6" customHeight="1" x14ac:dyDescent="0.25">
      <c r="A1207" s="346"/>
      <c r="B1207" s="16"/>
      <c r="C1207" s="16"/>
      <c r="D1207" s="15"/>
      <c r="E1207" s="56"/>
      <c r="F1207" s="207"/>
      <c r="G1207" s="43"/>
      <c r="H1207" s="43"/>
      <c r="I1207" s="43"/>
      <c r="J1207" s="43"/>
      <c r="K1207" s="43"/>
      <c r="L1207" s="43"/>
      <c r="M1207" s="43"/>
      <c r="N1207" s="32"/>
      <c r="O1207" s="32"/>
      <c r="P1207" s="32"/>
      <c r="Q1207" s="32"/>
      <c r="R1207" s="32"/>
      <c r="S1207" s="32"/>
      <c r="T1207" s="32"/>
      <c r="U1207" s="32"/>
      <c r="V1207" s="32"/>
      <c r="W1207" s="32"/>
      <c r="X1207" s="32"/>
      <c r="Y1207" s="32"/>
      <c r="Z1207" s="32"/>
      <c r="AA1207" s="32"/>
      <c r="AB1207" s="32"/>
      <c r="AC1207" s="32"/>
      <c r="AD1207" s="32"/>
      <c r="AE1207" s="32"/>
      <c r="AF1207" s="32"/>
      <c r="AG1207" s="32"/>
      <c r="AH1207" s="32"/>
      <c r="AI1207" s="32"/>
      <c r="AJ1207" s="32"/>
      <c r="AK1207" s="32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32"/>
      <c r="BB1207" s="32"/>
      <c r="BC1207" s="32"/>
      <c r="BD1207" s="32"/>
      <c r="BE1207" s="32"/>
      <c r="BF1207" s="32"/>
      <c r="BG1207" s="32"/>
      <c r="BH1207" s="32"/>
      <c r="BI1207" s="32"/>
      <c r="BJ1207" s="32"/>
      <c r="BK1207" s="32"/>
      <c r="BL1207" s="32"/>
      <c r="BM1207" s="32"/>
      <c r="BN1207" s="32"/>
      <c r="BO1207" s="32"/>
      <c r="BP1207" s="32"/>
      <c r="BQ1207" s="32"/>
      <c r="BR1207" s="32"/>
      <c r="BS1207" s="32"/>
      <c r="BT1207" s="32"/>
      <c r="BU1207" s="32"/>
      <c r="BV1207" s="32"/>
      <c r="BW1207" s="32"/>
      <c r="BX1207" s="32"/>
      <c r="BY1207" s="32"/>
      <c r="BZ1207" s="32"/>
      <c r="CA1207" s="32"/>
      <c r="CB1207" s="32"/>
      <c r="CC1207" s="32"/>
      <c r="CD1207" s="32"/>
      <c r="CE1207" s="32"/>
      <c r="CF1207" s="32"/>
      <c r="CG1207" s="32"/>
      <c r="CH1207" s="32"/>
      <c r="CI1207" s="32"/>
      <c r="CJ1207" s="32"/>
      <c r="CK1207" s="32"/>
      <c r="CL1207" s="32"/>
      <c r="CM1207" s="32"/>
      <c r="CN1207" s="32"/>
      <c r="CO1207" s="32"/>
      <c r="CP1207" s="32"/>
      <c r="CQ1207" s="32"/>
      <c r="CR1207" s="32"/>
      <c r="CS1207" s="32"/>
      <c r="CT1207" s="32"/>
      <c r="CU1207" s="32"/>
      <c r="CV1207" s="32"/>
      <c r="CW1207" s="32"/>
      <c r="CX1207" s="32"/>
      <c r="CY1207" s="32"/>
      <c r="CZ1207" s="32"/>
      <c r="DA1207" s="32"/>
      <c r="DB1207" s="32"/>
      <c r="DC1207" s="32"/>
      <c r="DD1207" s="32"/>
      <c r="DE1207" s="32"/>
      <c r="DF1207" s="32"/>
      <c r="DG1207" s="32"/>
      <c r="DH1207" s="32"/>
      <c r="DI1207" s="32"/>
      <c r="DJ1207" s="32"/>
      <c r="DK1207" s="32"/>
      <c r="DL1207" s="32"/>
      <c r="DM1207" s="32"/>
      <c r="DN1207" s="32"/>
      <c r="DO1207" s="32"/>
      <c r="DP1207" s="32"/>
      <c r="DQ1207" s="32"/>
      <c r="DR1207" s="32"/>
      <c r="DS1207" s="32"/>
      <c r="DT1207" s="32"/>
      <c r="DU1207" s="32"/>
      <c r="DV1207" s="32"/>
      <c r="DW1207" s="32"/>
      <c r="DX1207" s="32"/>
      <c r="DY1207" s="32"/>
      <c r="DZ1207" s="32"/>
      <c r="EA1207" s="32"/>
      <c r="EB1207" s="32"/>
      <c r="EC1207" s="32"/>
      <c r="ED1207" s="32"/>
      <c r="EE1207" s="32"/>
      <c r="EF1207" s="32"/>
      <c r="EG1207" s="32"/>
      <c r="EH1207" s="32"/>
      <c r="EI1207" s="32"/>
      <c r="EJ1207" s="32"/>
      <c r="EK1207" s="32"/>
      <c r="EL1207" s="32"/>
      <c r="EM1207" s="32"/>
      <c r="EN1207" s="32"/>
      <c r="EO1207" s="32"/>
      <c r="EP1207" s="32"/>
      <c r="EQ1207" s="32"/>
      <c r="ER1207" s="32"/>
      <c r="ES1207" s="32"/>
      <c r="ET1207" s="32"/>
      <c r="EU1207" s="32"/>
      <c r="EV1207" s="32"/>
      <c r="EW1207" s="32"/>
    </row>
    <row r="1208" spans="1:153" s="14" customFormat="1" ht="18.75" thickBot="1" x14ac:dyDescent="0.3">
      <c r="A1208" s="354"/>
      <c r="B1208" s="16"/>
      <c r="C1208" s="16"/>
      <c r="D1208" s="15"/>
      <c r="E1208" s="56"/>
      <c r="F1208" s="207"/>
      <c r="G1208" s="43"/>
      <c r="H1208" s="43"/>
      <c r="I1208" s="43"/>
      <c r="J1208" s="43"/>
      <c r="K1208" s="43"/>
      <c r="L1208" s="43"/>
      <c r="M1208" s="43"/>
      <c r="N1208" s="32"/>
      <c r="O1208" s="32"/>
      <c r="P1208" s="32"/>
      <c r="Q1208" s="32"/>
      <c r="R1208" s="32"/>
      <c r="S1208" s="32"/>
      <c r="T1208" s="32"/>
      <c r="U1208" s="32"/>
      <c r="V1208" s="32"/>
      <c r="W1208" s="32"/>
      <c r="X1208" s="32"/>
      <c r="Y1208" s="32"/>
      <c r="Z1208" s="32"/>
      <c r="AA1208" s="32"/>
      <c r="AB1208" s="32"/>
      <c r="AC1208" s="32"/>
      <c r="AD1208" s="32"/>
      <c r="AE1208" s="32"/>
      <c r="AF1208" s="32"/>
      <c r="AG1208" s="32"/>
      <c r="AH1208" s="32"/>
      <c r="AI1208" s="32"/>
      <c r="AJ1208" s="32"/>
      <c r="AK1208" s="32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32"/>
      <c r="BB1208" s="32"/>
      <c r="BC1208" s="32"/>
      <c r="BD1208" s="32"/>
      <c r="BE1208" s="32"/>
      <c r="BF1208" s="32"/>
      <c r="BG1208" s="32"/>
      <c r="BH1208" s="32"/>
      <c r="BI1208" s="32"/>
      <c r="BJ1208" s="32"/>
      <c r="BK1208" s="32"/>
      <c r="BL1208" s="32"/>
      <c r="BM1208" s="32"/>
      <c r="BN1208" s="32"/>
      <c r="BO1208" s="32"/>
      <c r="BP1208" s="32"/>
      <c r="BQ1208" s="32"/>
      <c r="BR1208" s="32"/>
      <c r="BS1208" s="32"/>
      <c r="BT1208" s="32"/>
      <c r="BU1208" s="32"/>
      <c r="BV1208" s="32"/>
      <c r="BW1208" s="32"/>
      <c r="BX1208" s="32"/>
      <c r="BY1208" s="32"/>
      <c r="BZ1208" s="32"/>
      <c r="CA1208" s="32"/>
      <c r="CB1208" s="32"/>
      <c r="CC1208" s="32"/>
      <c r="CD1208" s="32"/>
      <c r="CE1208" s="32"/>
      <c r="CF1208" s="32"/>
      <c r="CG1208" s="32"/>
      <c r="CH1208" s="32"/>
      <c r="CI1208" s="32"/>
      <c r="CJ1208" s="32"/>
      <c r="CK1208" s="32"/>
      <c r="CL1208" s="32"/>
      <c r="CM1208" s="32"/>
      <c r="CN1208" s="32"/>
      <c r="CO1208" s="32"/>
      <c r="CP1208" s="32"/>
      <c r="CQ1208" s="32"/>
      <c r="CR1208" s="32"/>
      <c r="CS1208" s="32"/>
      <c r="CT1208" s="32"/>
      <c r="CU1208" s="32"/>
      <c r="CV1208" s="32"/>
      <c r="CW1208" s="32"/>
      <c r="CX1208" s="32"/>
      <c r="CY1208" s="32"/>
      <c r="CZ1208" s="32"/>
      <c r="DA1208" s="32"/>
      <c r="DB1208" s="32"/>
      <c r="DC1208" s="32"/>
      <c r="DD1208" s="32"/>
      <c r="DE1208" s="32"/>
      <c r="DF1208" s="32"/>
      <c r="DG1208" s="32"/>
      <c r="DH1208" s="32"/>
      <c r="DI1208" s="32"/>
      <c r="DJ1208" s="32"/>
      <c r="DK1208" s="32"/>
      <c r="DL1208" s="32"/>
      <c r="DM1208" s="32"/>
      <c r="DN1208" s="32"/>
      <c r="DO1208" s="32"/>
      <c r="DP1208" s="32"/>
      <c r="DQ1208" s="32"/>
      <c r="DR1208" s="32"/>
      <c r="DS1208" s="32"/>
      <c r="DT1208" s="32"/>
      <c r="DU1208" s="32"/>
      <c r="DV1208" s="32"/>
      <c r="DW1208" s="32"/>
      <c r="DX1208" s="32"/>
      <c r="DY1208" s="32"/>
      <c r="DZ1208" s="32"/>
      <c r="EA1208" s="32"/>
      <c r="EB1208" s="32"/>
      <c r="EC1208" s="32"/>
      <c r="ED1208" s="32"/>
      <c r="EE1208" s="32"/>
      <c r="EF1208" s="32"/>
      <c r="EG1208" s="32"/>
      <c r="EH1208" s="32"/>
      <c r="EI1208" s="32"/>
      <c r="EJ1208" s="32"/>
      <c r="EK1208" s="32"/>
      <c r="EL1208" s="32"/>
      <c r="EM1208" s="32"/>
      <c r="EN1208" s="32"/>
      <c r="EO1208" s="32"/>
      <c r="EP1208" s="32"/>
      <c r="EQ1208" s="32"/>
      <c r="ER1208" s="32"/>
      <c r="ES1208" s="32"/>
      <c r="ET1208" s="32"/>
      <c r="EU1208" s="32"/>
      <c r="EV1208" s="32"/>
      <c r="EW1208" s="32"/>
    </row>
    <row r="1209" spans="1:153" s="3" customFormat="1" ht="32.450000000000003" customHeight="1" x14ac:dyDescent="0.2">
      <c r="A1209" s="458" t="s">
        <v>27</v>
      </c>
      <c r="B1209" s="440" t="s">
        <v>26</v>
      </c>
      <c r="C1209" s="440" t="s">
        <v>25</v>
      </c>
      <c r="D1209" s="440" t="s">
        <v>24</v>
      </c>
      <c r="E1209" s="440" t="s">
        <v>23</v>
      </c>
      <c r="F1209" s="461" t="s">
        <v>22</v>
      </c>
      <c r="G1209" s="440" t="s">
        <v>1247</v>
      </c>
      <c r="H1209" s="172" t="s">
        <v>21</v>
      </c>
      <c r="I1209" s="172" t="s">
        <v>20</v>
      </c>
      <c r="J1209" s="172" t="s">
        <v>19</v>
      </c>
      <c r="K1209" s="172" t="s">
        <v>101</v>
      </c>
      <c r="L1209" s="440" t="s">
        <v>18</v>
      </c>
      <c r="M1209" s="442"/>
    </row>
    <row r="1210" spans="1:153" s="3" customFormat="1" ht="30" customHeight="1" thickBot="1" x14ac:dyDescent="0.25">
      <c r="A1210" s="459"/>
      <c r="B1210" s="460"/>
      <c r="C1210" s="460"/>
      <c r="D1210" s="460"/>
      <c r="E1210" s="460"/>
      <c r="F1210" s="462"/>
      <c r="G1210" s="460"/>
      <c r="H1210" s="68" t="s">
        <v>1163</v>
      </c>
      <c r="I1210" s="68" t="s">
        <v>1162</v>
      </c>
      <c r="J1210" s="68" t="s">
        <v>96</v>
      </c>
      <c r="K1210" s="68" t="s">
        <v>97</v>
      </c>
      <c r="L1210" s="173" t="s">
        <v>1083</v>
      </c>
      <c r="M1210" s="69" t="s">
        <v>17</v>
      </c>
    </row>
    <row r="1211" spans="1:153" s="12" customFormat="1" ht="25.9" customHeight="1" x14ac:dyDescent="0.25">
      <c r="A1211" s="347" t="s">
        <v>16</v>
      </c>
      <c r="B1211" s="463" t="s">
        <v>15</v>
      </c>
      <c r="C1211" s="464"/>
      <c r="D1211" s="464"/>
      <c r="E1211" s="464"/>
      <c r="F1211" s="465"/>
      <c r="G1211" s="66"/>
      <c r="H1211" s="66"/>
      <c r="I1211" s="66"/>
      <c r="J1211" s="66"/>
      <c r="K1211" s="66"/>
      <c r="L1211" s="66"/>
      <c r="M1211" s="67"/>
      <c r="N1211" s="33"/>
      <c r="O1211" s="33"/>
      <c r="P1211" s="33"/>
      <c r="Q1211" s="33"/>
      <c r="R1211" s="33"/>
      <c r="S1211" s="33"/>
      <c r="T1211" s="33"/>
      <c r="U1211" s="33"/>
      <c r="V1211" s="33"/>
      <c r="W1211" s="33"/>
      <c r="X1211" s="33"/>
      <c r="Y1211" s="33"/>
      <c r="Z1211" s="33"/>
      <c r="AA1211" s="33"/>
      <c r="AB1211" s="33"/>
      <c r="AC1211" s="33"/>
      <c r="AD1211" s="33"/>
      <c r="AE1211" s="33"/>
      <c r="AF1211" s="33"/>
      <c r="AG1211" s="33"/>
      <c r="AH1211" s="33"/>
      <c r="AI1211" s="33"/>
      <c r="AJ1211" s="33"/>
      <c r="AK1211" s="33"/>
      <c r="AL1211" s="33"/>
      <c r="AM1211" s="33"/>
      <c r="AN1211" s="33"/>
      <c r="AO1211" s="33"/>
      <c r="AP1211" s="33"/>
      <c r="AQ1211" s="33"/>
      <c r="AR1211" s="33"/>
      <c r="AS1211" s="33"/>
      <c r="AT1211" s="33"/>
      <c r="AU1211" s="33"/>
      <c r="AV1211" s="33"/>
      <c r="AW1211" s="33"/>
      <c r="AX1211" s="33"/>
      <c r="AY1211" s="33"/>
      <c r="AZ1211" s="33"/>
      <c r="BA1211" s="33"/>
      <c r="BB1211" s="33"/>
      <c r="BC1211" s="33"/>
      <c r="BD1211" s="33"/>
      <c r="BE1211" s="33"/>
      <c r="BF1211" s="33"/>
      <c r="BG1211" s="33"/>
      <c r="BH1211" s="33"/>
      <c r="BI1211" s="33"/>
      <c r="BJ1211" s="33"/>
      <c r="BK1211" s="33"/>
      <c r="BL1211" s="33"/>
      <c r="BM1211" s="33"/>
      <c r="BN1211" s="33"/>
      <c r="BO1211" s="33"/>
      <c r="BP1211" s="33"/>
      <c r="BQ1211" s="33"/>
      <c r="BR1211" s="33"/>
      <c r="BS1211" s="33"/>
      <c r="BT1211" s="33"/>
      <c r="BU1211" s="33"/>
      <c r="BV1211" s="33"/>
      <c r="BW1211" s="33"/>
      <c r="BX1211" s="33"/>
      <c r="BY1211" s="33"/>
      <c r="BZ1211" s="33"/>
      <c r="CA1211" s="33"/>
      <c r="CB1211" s="33"/>
      <c r="CC1211" s="33"/>
      <c r="CD1211" s="33"/>
      <c r="CE1211" s="33"/>
      <c r="CF1211" s="33"/>
      <c r="CG1211" s="33"/>
      <c r="CH1211" s="33"/>
      <c r="CI1211" s="33"/>
      <c r="CJ1211" s="33"/>
      <c r="CK1211" s="33"/>
      <c r="CL1211" s="33"/>
      <c r="CM1211" s="33"/>
      <c r="CN1211" s="33"/>
      <c r="CO1211" s="33"/>
      <c r="CP1211" s="33"/>
      <c r="CQ1211" s="33"/>
      <c r="CR1211" s="33"/>
      <c r="CS1211" s="33"/>
      <c r="CT1211" s="33"/>
      <c r="CU1211" s="33"/>
      <c r="CV1211" s="33"/>
      <c r="CW1211" s="33"/>
      <c r="CX1211" s="33"/>
      <c r="CY1211" s="33"/>
      <c r="CZ1211" s="33"/>
      <c r="DA1211" s="33"/>
      <c r="DB1211" s="33"/>
      <c r="DC1211" s="33"/>
      <c r="DD1211" s="33"/>
      <c r="DE1211" s="33"/>
      <c r="DF1211" s="33"/>
      <c r="DG1211" s="33"/>
      <c r="DH1211" s="33"/>
      <c r="DI1211" s="33"/>
      <c r="DJ1211" s="33"/>
      <c r="DK1211" s="33"/>
      <c r="DL1211" s="33"/>
      <c r="DM1211" s="33"/>
      <c r="DN1211" s="33"/>
      <c r="DO1211" s="33"/>
      <c r="DP1211" s="33"/>
      <c r="DQ1211" s="33"/>
      <c r="DR1211" s="33"/>
      <c r="DS1211" s="33"/>
      <c r="DT1211" s="33"/>
      <c r="DU1211" s="33"/>
      <c r="DV1211" s="33"/>
      <c r="DW1211" s="33"/>
      <c r="DX1211" s="33"/>
      <c r="DY1211" s="33"/>
      <c r="DZ1211" s="33"/>
      <c r="EA1211" s="33"/>
      <c r="EB1211" s="33"/>
      <c r="EC1211" s="33"/>
      <c r="ED1211" s="33"/>
      <c r="EE1211" s="33"/>
      <c r="EF1211" s="33"/>
      <c r="EG1211" s="33"/>
      <c r="EH1211" s="33"/>
      <c r="EI1211" s="33"/>
      <c r="EJ1211" s="33"/>
      <c r="EK1211" s="33"/>
      <c r="EL1211" s="33"/>
      <c r="EM1211" s="33"/>
      <c r="EN1211" s="33"/>
      <c r="EO1211" s="33"/>
      <c r="EP1211" s="33"/>
      <c r="EQ1211" s="33"/>
      <c r="ER1211" s="33"/>
      <c r="ES1211" s="33"/>
      <c r="ET1211" s="33"/>
      <c r="EU1211" s="33"/>
      <c r="EV1211" s="33"/>
      <c r="EW1211" s="33"/>
    </row>
    <row r="1212" spans="1:153" s="73" customFormat="1" ht="20.25" customHeight="1" x14ac:dyDescent="0.25">
      <c r="A1212" s="348" t="s">
        <v>14</v>
      </c>
      <c r="B1212" s="176" t="s">
        <v>13</v>
      </c>
      <c r="C1212" s="76" t="s">
        <v>960</v>
      </c>
      <c r="D1212" s="9" t="s">
        <v>3</v>
      </c>
      <c r="E1212" s="40">
        <v>1</v>
      </c>
      <c r="F1212" s="210">
        <f>'Costuri unitare (2)'!Q38</f>
        <v>24241.499999999993</v>
      </c>
      <c r="G1212" s="379">
        <f>E1212*F1212/1000</f>
        <v>24.241499999999991</v>
      </c>
      <c r="H1212" s="379">
        <f>G1212</f>
        <v>24.241499999999991</v>
      </c>
      <c r="I1212" s="379"/>
      <c r="J1212" s="379"/>
      <c r="K1212" s="385"/>
      <c r="L1212" s="379">
        <v>0</v>
      </c>
      <c r="M1212" s="380">
        <f>H1212</f>
        <v>24.241499999999991</v>
      </c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  <c r="CK1212" s="6"/>
      <c r="CL1212" s="6"/>
      <c r="CM1212" s="6"/>
      <c r="CN1212" s="6"/>
      <c r="CO1212" s="6"/>
      <c r="CP1212" s="6"/>
      <c r="CQ1212" s="6"/>
      <c r="CR1212" s="6"/>
      <c r="CS1212" s="6"/>
      <c r="CT1212" s="6"/>
      <c r="CU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  <c r="EB1212" s="6"/>
      <c r="EC1212" s="6"/>
      <c r="ED1212" s="6"/>
      <c r="EE1212" s="6"/>
      <c r="EF1212" s="6"/>
      <c r="EG1212" s="6"/>
      <c r="EH1212" s="6"/>
      <c r="EI1212" s="6"/>
      <c r="EJ1212" s="6"/>
      <c r="EK1212" s="6"/>
      <c r="EL1212" s="6"/>
      <c r="EM1212" s="6"/>
      <c r="EN1212" s="6"/>
      <c r="EO1212" s="6"/>
      <c r="EP1212" s="6"/>
      <c r="EQ1212" s="6"/>
      <c r="ER1212" s="6"/>
      <c r="ES1212" s="6"/>
      <c r="ET1212" s="6"/>
      <c r="EU1212" s="6"/>
      <c r="EV1212" s="6"/>
      <c r="EW1212" s="6"/>
    </row>
    <row r="1213" spans="1:153" s="10" customFormat="1" ht="22.5" customHeight="1" x14ac:dyDescent="0.25">
      <c r="A1213" s="348" t="s">
        <v>12</v>
      </c>
      <c r="B1213" s="175" t="s">
        <v>11</v>
      </c>
      <c r="C1213" s="76" t="s">
        <v>973</v>
      </c>
      <c r="D1213" s="9" t="s">
        <v>232</v>
      </c>
      <c r="E1213" s="40">
        <v>5</v>
      </c>
      <c r="F1213" s="210">
        <f>'Costuri unitare (2)'!Q32</f>
        <v>19599.299999999992</v>
      </c>
      <c r="G1213" s="379">
        <f>E1213*F1213/1000</f>
        <v>97.996499999999955</v>
      </c>
      <c r="H1213" s="379">
        <f>G1213</f>
        <v>97.996499999999955</v>
      </c>
      <c r="I1213" s="382"/>
      <c r="J1213" s="379"/>
      <c r="K1213" s="382"/>
      <c r="L1213" s="379">
        <v>0</v>
      </c>
      <c r="M1213" s="380">
        <f t="shared" ref="M1213:M1217" si="107">H1213</f>
        <v>97.996499999999955</v>
      </c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  <c r="CK1213" s="6"/>
      <c r="CL1213" s="6"/>
      <c r="CM1213" s="6"/>
      <c r="CN1213" s="6"/>
      <c r="CO1213" s="6"/>
      <c r="CP1213" s="6"/>
      <c r="CQ1213" s="6"/>
      <c r="CR1213" s="6"/>
      <c r="CS1213" s="6"/>
      <c r="CT1213" s="6"/>
      <c r="CU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  <c r="EB1213" s="6"/>
      <c r="EC1213" s="6"/>
      <c r="ED1213" s="6"/>
      <c r="EE1213" s="6"/>
      <c r="EF1213" s="6"/>
      <c r="EG1213" s="6"/>
      <c r="EH1213" s="6"/>
      <c r="EI1213" s="6"/>
      <c r="EJ1213" s="6"/>
      <c r="EK1213" s="6"/>
      <c r="EL1213" s="6"/>
      <c r="EM1213" s="6"/>
      <c r="EN1213" s="6"/>
      <c r="EO1213" s="6"/>
      <c r="EP1213" s="6"/>
      <c r="EQ1213" s="6"/>
      <c r="ER1213" s="6"/>
      <c r="ES1213" s="6"/>
      <c r="ET1213" s="6"/>
      <c r="EU1213" s="6"/>
      <c r="EV1213" s="6"/>
      <c r="EW1213" s="6"/>
    </row>
    <row r="1214" spans="1:153" s="10" customFormat="1" ht="22.5" customHeight="1" x14ac:dyDescent="0.25">
      <c r="A1214" s="348" t="s">
        <v>10</v>
      </c>
      <c r="B1214" s="175" t="s">
        <v>9</v>
      </c>
      <c r="C1214" s="76"/>
      <c r="D1214" s="9"/>
      <c r="E1214" s="40"/>
      <c r="F1214" s="210"/>
      <c r="G1214" s="379"/>
      <c r="H1214" s="382"/>
      <c r="I1214" s="382"/>
      <c r="J1214" s="379"/>
      <c r="K1214" s="382"/>
      <c r="L1214" s="379"/>
      <c r="M1214" s="380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  <c r="CK1214" s="6"/>
      <c r="CL1214" s="6"/>
      <c r="CM1214" s="6"/>
      <c r="CN1214" s="6"/>
      <c r="CO1214" s="6"/>
      <c r="CP1214" s="6"/>
      <c r="CQ1214" s="6"/>
      <c r="CR1214" s="6"/>
      <c r="CS1214" s="6"/>
      <c r="CT1214" s="6"/>
      <c r="CU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  <c r="EB1214" s="6"/>
      <c r="EC1214" s="6"/>
      <c r="ED1214" s="6"/>
      <c r="EE1214" s="6"/>
      <c r="EF1214" s="6"/>
      <c r="EG1214" s="6"/>
      <c r="EH1214" s="6"/>
      <c r="EI1214" s="6"/>
      <c r="EJ1214" s="6"/>
      <c r="EK1214" s="6"/>
      <c r="EL1214" s="6"/>
      <c r="EM1214" s="6"/>
      <c r="EN1214" s="6"/>
      <c r="EO1214" s="6"/>
      <c r="EP1214" s="6"/>
      <c r="EQ1214" s="6"/>
      <c r="ER1214" s="6"/>
      <c r="ES1214" s="6"/>
      <c r="ET1214" s="6"/>
      <c r="EU1214" s="6"/>
      <c r="EV1214" s="6"/>
      <c r="EW1214" s="6"/>
    </row>
    <row r="1215" spans="1:153" s="10" customFormat="1" ht="24.75" customHeight="1" x14ac:dyDescent="0.25">
      <c r="A1215" s="348" t="s">
        <v>8</v>
      </c>
      <c r="B1215" s="175" t="s">
        <v>4</v>
      </c>
      <c r="C1215" s="76"/>
      <c r="D1215" s="9"/>
      <c r="E1215" s="40"/>
      <c r="F1215" s="210"/>
      <c r="G1215" s="379"/>
      <c r="H1215" s="379"/>
      <c r="I1215" s="382"/>
      <c r="J1215" s="382"/>
      <c r="K1215" s="382"/>
      <c r="L1215" s="379"/>
      <c r="M1215" s="380"/>
      <c r="N1215" s="6"/>
      <c r="O1215" s="6"/>
      <c r="P1215" s="6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  <c r="CK1215" s="6"/>
      <c r="CL1215" s="6"/>
      <c r="CM1215" s="6"/>
      <c r="CN1215" s="6"/>
      <c r="CO1215" s="6"/>
      <c r="CP1215" s="6"/>
      <c r="CQ1215" s="6"/>
      <c r="CR1215" s="6"/>
      <c r="CS1215" s="6"/>
      <c r="CT1215" s="6"/>
      <c r="CU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  <c r="EB1215" s="6"/>
      <c r="EC1215" s="6"/>
      <c r="ED1215" s="6"/>
      <c r="EE1215" s="6"/>
      <c r="EF1215" s="6"/>
      <c r="EG1215" s="6"/>
      <c r="EH1215" s="6"/>
      <c r="EI1215" s="6"/>
      <c r="EJ1215" s="6"/>
      <c r="EK1215" s="6"/>
      <c r="EL1215" s="6"/>
      <c r="EM1215" s="6"/>
      <c r="EN1215" s="6"/>
      <c r="EO1215" s="6"/>
      <c r="EP1215" s="6"/>
      <c r="EQ1215" s="6"/>
      <c r="ER1215" s="6"/>
      <c r="ES1215" s="6"/>
      <c r="ET1215" s="6"/>
      <c r="EU1215" s="6"/>
      <c r="EV1215" s="6"/>
      <c r="EW1215" s="6"/>
    </row>
    <row r="1216" spans="1:153" s="80" customFormat="1" ht="21.75" customHeight="1" x14ac:dyDescent="0.25">
      <c r="A1216" s="356" t="s">
        <v>31</v>
      </c>
      <c r="B1216" s="449" t="s">
        <v>6</v>
      </c>
      <c r="C1216" s="76" t="s">
        <v>434</v>
      </c>
      <c r="D1216" s="9" t="s">
        <v>2</v>
      </c>
      <c r="E1216" s="40">
        <v>2000</v>
      </c>
      <c r="F1216" s="210">
        <f>'Costuri unitare (2)'!Q25</f>
        <v>181.09740000000002</v>
      </c>
      <c r="G1216" s="379">
        <f>E1216*F1216/1000</f>
        <v>362.19480000000004</v>
      </c>
      <c r="H1216" s="379">
        <f>G1216</f>
        <v>362.19480000000004</v>
      </c>
      <c r="I1216" s="379"/>
      <c r="J1216" s="382"/>
      <c r="K1216" s="382"/>
      <c r="L1216" s="379">
        <v>0</v>
      </c>
      <c r="M1216" s="380">
        <f t="shared" si="107"/>
        <v>362.19480000000004</v>
      </c>
      <c r="N1216" s="79"/>
      <c r="O1216" s="79"/>
      <c r="P1216" s="79"/>
      <c r="Q1216" s="79"/>
      <c r="R1216" s="79"/>
      <c r="S1216" s="79"/>
      <c r="T1216" s="79"/>
      <c r="U1216" s="79"/>
      <c r="V1216" s="79"/>
      <c r="W1216" s="79"/>
      <c r="X1216" s="79"/>
      <c r="Y1216" s="79"/>
      <c r="Z1216" s="79"/>
      <c r="AA1216" s="79"/>
      <c r="AB1216" s="79"/>
      <c r="AC1216" s="79"/>
      <c r="AD1216" s="79"/>
      <c r="AE1216" s="79"/>
      <c r="AF1216" s="79"/>
      <c r="AG1216" s="79"/>
      <c r="AH1216" s="79"/>
      <c r="AI1216" s="79"/>
      <c r="AJ1216" s="79"/>
      <c r="AK1216" s="79"/>
      <c r="AL1216" s="79"/>
      <c r="AM1216" s="79"/>
      <c r="AN1216" s="79"/>
      <c r="AO1216" s="79"/>
      <c r="AP1216" s="79"/>
      <c r="AQ1216" s="79"/>
      <c r="AR1216" s="79"/>
      <c r="AS1216" s="79"/>
      <c r="AT1216" s="79"/>
      <c r="AU1216" s="79"/>
      <c r="AV1216" s="79"/>
      <c r="AW1216" s="79"/>
      <c r="AX1216" s="79"/>
      <c r="AY1216" s="79"/>
      <c r="AZ1216" s="79"/>
      <c r="BA1216" s="79"/>
      <c r="BB1216" s="79"/>
      <c r="BC1216" s="79"/>
      <c r="BD1216" s="79"/>
      <c r="BE1216" s="79"/>
      <c r="BF1216" s="79"/>
      <c r="BG1216" s="79"/>
      <c r="BH1216" s="79"/>
      <c r="BI1216" s="79"/>
      <c r="BJ1216" s="79"/>
      <c r="BK1216" s="79"/>
      <c r="BL1216" s="79"/>
      <c r="BM1216" s="79"/>
      <c r="BN1216" s="79"/>
      <c r="BO1216" s="79"/>
      <c r="BP1216" s="79"/>
      <c r="BQ1216" s="79"/>
      <c r="BR1216" s="79"/>
      <c r="BS1216" s="79"/>
      <c r="BT1216" s="79"/>
      <c r="BU1216" s="79"/>
      <c r="BV1216" s="79"/>
      <c r="BW1216" s="79"/>
      <c r="BX1216" s="79"/>
      <c r="BY1216" s="79"/>
      <c r="BZ1216" s="79"/>
      <c r="CA1216" s="79"/>
      <c r="CB1216" s="79"/>
      <c r="CC1216" s="79"/>
      <c r="CD1216" s="79"/>
      <c r="CE1216" s="79"/>
      <c r="CF1216" s="79"/>
      <c r="CG1216" s="79"/>
      <c r="CH1216" s="79"/>
      <c r="CI1216" s="79"/>
      <c r="CJ1216" s="79"/>
      <c r="CK1216" s="79"/>
      <c r="CL1216" s="79"/>
      <c r="CM1216" s="79"/>
      <c r="CN1216" s="79"/>
      <c r="CO1216" s="79"/>
      <c r="CP1216" s="79"/>
      <c r="CQ1216" s="79"/>
      <c r="CR1216" s="79"/>
      <c r="CS1216" s="79"/>
      <c r="CT1216" s="79"/>
      <c r="CU1216" s="79"/>
      <c r="CV1216" s="79"/>
      <c r="CW1216" s="79"/>
      <c r="CX1216" s="79"/>
      <c r="CY1216" s="79"/>
      <c r="CZ1216" s="79"/>
      <c r="DA1216" s="79"/>
      <c r="DB1216" s="79"/>
      <c r="DC1216" s="79"/>
      <c r="DD1216" s="79"/>
      <c r="DE1216" s="79"/>
      <c r="DF1216" s="79"/>
      <c r="DG1216" s="79"/>
      <c r="DH1216" s="79"/>
      <c r="DI1216" s="79"/>
      <c r="DJ1216" s="79"/>
      <c r="DK1216" s="79"/>
      <c r="DL1216" s="79"/>
      <c r="DM1216" s="79"/>
      <c r="DN1216" s="79"/>
      <c r="DO1216" s="79"/>
      <c r="DP1216" s="79"/>
      <c r="DQ1216" s="79"/>
      <c r="DR1216" s="79"/>
      <c r="DS1216" s="79"/>
      <c r="DT1216" s="79"/>
      <c r="DU1216" s="79"/>
      <c r="DV1216" s="79"/>
      <c r="DW1216" s="79"/>
      <c r="DX1216" s="79"/>
      <c r="DY1216" s="79"/>
      <c r="DZ1216" s="79"/>
      <c r="EA1216" s="79"/>
      <c r="EB1216" s="79"/>
      <c r="EC1216" s="79"/>
      <c r="ED1216" s="79"/>
      <c r="EE1216" s="79"/>
      <c r="EF1216" s="79"/>
      <c r="EG1216" s="79"/>
      <c r="EH1216" s="79"/>
      <c r="EI1216" s="79"/>
      <c r="EJ1216" s="79"/>
      <c r="EK1216" s="79"/>
      <c r="EL1216" s="79"/>
      <c r="EM1216" s="79"/>
      <c r="EN1216" s="79"/>
      <c r="EO1216" s="79"/>
      <c r="EP1216" s="79"/>
      <c r="EQ1216" s="79"/>
      <c r="ER1216" s="79"/>
      <c r="ES1216" s="79"/>
      <c r="ET1216" s="79"/>
      <c r="EU1216" s="79"/>
      <c r="EV1216" s="79"/>
      <c r="EW1216" s="79"/>
    </row>
    <row r="1217" spans="1:153" s="80" customFormat="1" ht="21.75" customHeight="1" x14ac:dyDescent="0.25">
      <c r="A1217" s="356" t="s">
        <v>234</v>
      </c>
      <c r="B1217" s="450"/>
      <c r="C1217" s="76" t="s">
        <v>442</v>
      </c>
      <c r="D1217" s="9" t="s">
        <v>2</v>
      </c>
      <c r="E1217" s="40">
        <v>6000</v>
      </c>
      <c r="F1217" s="210">
        <f>'Costuri unitare (2)'!Q26</f>
        <v>212.5926</v>
      </c>
      <c r="G1217" s="379">
        <f>E1217*F1217/1000</f>
        <v>1275.5556000000001</v>
      </c>
      <c r="H1217" s="379">
        <f>G1217</f>
        <v>1275.5556000000001</v>
      </c>
      <c r="I1217" s="379"/>
      <c r="J1217" s="382"/>
      <c r="K1217" s="382"/>
      <c r="L1217" s="379">
        <v>0</v>
      </c>
      <c r="M1217" s="380">
        <f t="shared" si="107"/>
        <v>1275.5556000000001</v>
      </c>
      <c r="N1217" s="79"/>
      <c r="O1217" s="79"/>
      <c r="P1217" s="79"/>
      <c r="Q1217" s="79"/>
      <c r="R1217" s="79"/>
      <c r="S1217" s="79"/>
      <c r="T1217" s="79"/>
      <c r="U1217" s="79"/>
      <c r="V1217" s="79"/>
      <c r="W1217" s="79"/>
      <c r="X1217" s="79"/>
      <c r="Y1217" s="79"/>
      <c r="Z1217" s="79"/>
      <c r="AA1217" s="79"/>
      <c r="AB1217" s="79"/>
      <c r="AC1217" s="79"/>
      <c r="AD1217" s="79"/>
      <c r="AE1217" s="79"/>
      <c r="AF1217" s="79"/>
      <c r="AG1217" s="79"/>
      <c r="AH1217" s="79"/>
      <c r="AI1217" s="79"/>
      <c r="AJ1217" s="79"/>
      <c r="AK1217" s="79"/>
      <c r="AL1217" s="79"/>
      <c r="AM1217" s="79"/>
      <c r="AN1217" s="79"/>
      <c r="AO1217" s="79"/>
      <c r="AP1217" s="79"/>
      <c r="AQ1217" s="79"/>
      <c r="AR1217" s="79"/>
      <c r="AS1217" s="79"/>
      <c r="AT1217" s="79"/>
      <c r="AU1217" s="79"/>
      <c r="AV1217" s="79"/>
      <c r="AW1217" s="79"/>
      <c r="AX1217" s="79"/>
      <c r="AY1217" s="79"/>
      <c r="AZ1217" s="79"/>
      <c r="BA1217" s="79"/>
      <c r="BB1217" s="79"/>
      <c r="BC1217" s="79"/>
      <c r="BD1217" s="79"/>
      <c r="BE1217" s="79"/>
      <c r="BF1217" s="79"/>
      <c r="BG1217" s="79"/>
      <c r="BH1217" s="79"/>
      <c r="BI1217" s="79"/>
      <c r="BJ1217" s="79"/>
      <c r="BK1217" s="79"/>
      <c r="BL1217" s="79"/>
      <c r="BM1217" s="79"/>
      <c r="BN1217" s="79"/>
      <c r="BO1217" s="79"/>
      <c r="BP1217" s="79"/>
      <c r="BQ1217" s="79"/>
      <c r="BR1217" s="79"/>
      <c r="BS1217" s="79"/>
      <c r="BT1217" s="79"/>
      <c r="BU1217" s="79"/>
      <c r="BV1217" s="79"/>
      <c r="BW1217" s="79"/>
      <c r="BX1217" s="79"/>
      <c r="BY1217" s="79"/>
      <c r="BZ1217" s="79"/>
      <c r="CA1217" s="79"/>
      <c r="CB1217" s="79"/>
      <c r="CC1217" s="79"/>
      <c r="CD1217" s="79"/>
      <c r="CE1217" s="79"/>
      <c r="CF1217" s="79"/>
      <c r="CG1217" s="79"/>
      <c r="CH1217" s="79"/>
      <c r="CI1217" s="79"/>
      <c r="CJ1217" s="79"/>
      <c r="CK1217" s="79"/>
      <c r="CL1217" s="79"/>
      <c r="CM1217" s="79"/>
      <c r="CN1217" s="79"/>
      <c r="CO1217" s="79"/>
      <c r="CP1217" s="79"/>
      <c r="CQ1217" s="79"/>
      <c r="CR1217" s="79"/>
      <c r="CS1217" s="79"/>
      <c r="CT1217" s="79"/>
      <c r="CU1217" s="79"/>
      <c r="CV1217" s="79"/>
      <c r="CW1217" s="79"/>
      <c r="CX1217" s="79"/>
      <c r="CY1217" s="79"/>
      <c r="CZ1217" s="79"/>
      <c r="DA1217" s="79"/>
      <c r="DB1217" s="79"/>
      <c r="DC1217" s="79"/>
      <c r="DD1217" s="79"/>
      <c r="DE1217" s="79"/>
      <c r="DF1217" s="79"/>
      <c r="DG1217" s="79"/>
      <c r="DH1217" s="79"/>
      <c r="DI1217" s="79"/>
      <c r="DJ1217" s="79"/>
      <c r="DK1217" s="79"/>
      <c r="DL1217" s="79"/>
      <c r="DM1217" s="79"/>
      <c r="DN1217" s="79"/>
      <c r="DO1217" s="79"/>
      <c r="DP1217" s="79"/>
      <c r="DQ1217" s="79"/>
      <c r="DR1217" s="79"/>
      <c r="DS1217" s="79"/>
      <c r="DT1217" s="79"/>
      <c r="DU1217" s="79"/>
      <c r="DV1217" s="79"/>
      <c r="DW1217" s="79"/>
      <c r="DX1217" s="79"/>
      <c r="DY1217" s="79"/>
      <c r="DZ1217" s="79"/>
      <c r="EA1217" s="79"/>
      <c r="EB1217" s="79"/>
      <c r="EC1217" s="79"/>
      <c r="ED1217" s="79"/>
      <c r="EE1217" s="79"/>
      <c r="EF1217" s="79"/>
      <c r="EG1217" s="79"/>
      <c r="EH1217" s="79"/>
      <c r="EI1217" s="79"/>
      <c r="EJ1217" s="79"/>
      <c r="EK1217" s="79"/>
      <c r="EL1217" s="79"/>
      <c r="EM1217" s="79"/>
      <c r="EN1217" s="79"/>
      <c r="EO1217" s="79"/>
      <c r="EP1217" s="79"/>
      <c r="EQ1217" s="79"/>
      <c r="ER1217" s="79"/>
      <c r="ES1217" s="79"/>
      <c r="ET1217" s="79"/>
      <c r="EU1217" s="79"/>
      <c r="EV1217" s="79"/>
      <c r="EW1217" s="79"/>
    </row>
    <row r="1218" spans="1:153" s="13" customFormat="1" ht="21.75" customHeight="1" x14ac:dyDescent="0.25">
      <c r="A1218" s="348" t="s">
        <v>30</v>
      </c>
      <c r="B1218" s="175" t="s">
        <v>5</v>
      </c>
      <c r="C1218" s="76"/>
      <c r="D1218" s="9"/>
      <c r="E1218" s="40"/>
      <c r="F1218" s="209"/>
      <c r="G1218" s="379"/>
      <c r="H1218" s="379"/>
      <c r="I1218" s="379"/>
      <c r="J1218" s="379"/>
      <c r="K1218" s="379"/>
      <c r="L1218" s="379"/>
      <c r="M1218" s="380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  <c r="CK1218" s="6"/>
      <c r="CL1218" s="6"/>
      <c r="CM1218" s="6"/>
      <c r="CN1218" s="6"/>
      <c r="CO1218" s="6"/>
      <c r="CP1218" s="6"/>
      <c r="CQ1218" s="6"/>
      <c r="CR1218" s="6"/>
      <c r="CS1218" s="6"/>
      <c r="CT1218" s="6"/>
      <c r="CU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  <c r="EB1218" s="6"/>
      <c r="EC1218" s="6"/>
      <c r="ED1218" s="6"/>
      <c r="EE1218" s="6"/>
      <c r="EF1218" s="6"/>
      <c r="EG1218" s="6"/>
      <c r="EH1218" s="6"/>
      <c r="EI1218" s="6"/>
      <c r="EJ1218" s="6"/>
      <c r="EK1218" s="6"/>
      <c r="EL1218" s="6"/>
      <c r="EM1218" s="6"/>
      <c r="EN1218" s="6"/>
      <c r="EO1218" s="6"/>
      <c r="EP1218" s="6"/>
      <c r="EQ1218" s="6"/>
      <c r="ER1218" s="6"/>
      <c r="ES1218" s="6"/>
      <c r="ET1218" s="6"/>
      <c r="EU1218" s="6"/>
      <c r="EV1218" s="6"/>
      <c r="EW1218" s="6"/>
    </row>
    <row r="1219" spans="1:153" ht="12" customHeight="1" thickBot="1" x14ac:dyDescent="0.25">
      <c r="A1219" s="349"/>
      <c r="B1219" s="24"/>
      <c r="C1219" s="24"/>
      <c r="D1219" s="23"/>
      <c r="E1219" s="23"/>
      <c r="F1219" s="211"/>
      <c r="G1219" s="386"/>
      <c r="H1219" s="386"/>
      <c r="I1219" s="386"/>
      <c r="J1219" s="382"/>
      <c r="K1219" s="386"/>
      <c r="L1219" s="386"/>
      <c r="M1219" s="384"/>
    </row>
    <row r="1220" spans="1:153" s="5" customFormat="1" ht="25.9" customHeight="1" thickBot="1" x14ac:dyDescent="0.25">
      <c r="A1220" s="350" t="s">
        <v>1</v>
      </c>
      <c r="B1220" s="451" t="s">
        <v>0</v>
      </c>
      <c r="C1220" s="451"/>
      <c r="D1220" s="451"/>
      <c r="E1220" s="71"/>
      <c r="F1220" s="212"/>
      <c r="G1220" s="381">
        <f>SUM(G1212:G1218)</f>
        <v>1759.9884000000002</v>
      </c>
      <c r="H1220" s="381">
        <f t="shared" ref="H1220:M1220" si="108">SUM(H1212:H1218)</f>
        <v>1759.9884000000002</v>
      </c>
      <c r="I1220" s="381">
        <f t="shared" si="108"/>
        <v>0</v>
      </c>
      <c r="J1220" s="381">
        <f t="shared" si="108"/>
        <v>0</v>
      </c>
      <c r="K1220" s="381">
        <f t="shared" si="108"/>
        <v>0</v>
      </c>
      <c r="L1220" s="381">
        <f t="shared" si="108"/>
        <v>0</v>
      </c>
      <c r="M1220" s="381">
        <f t="shared" si="108"/>
        <v>1759.9884000000002</v>
      </c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</row>
    <row r="1221" spans="1:153" x14ac:dyDescent="0.2">
      <c r="A1221" s="358"/>
    </row>
    <row r="1222" spans="1:153" ht="18.75" thickBot="1" x14ac:dyDescent="0.25">
      <c r="A1222" s="346" t="str">
        <f>A19</f>
        <v>Costuri investitionale unitare pentru etapa 2014-2023</v>
      </c>
      <c r="F1222" s="52"/>
      <c r="L1222" s="1"/>
      <c r="M1222" s="1"/>
    </row>
    <row r="1223" spans="1:153" ht="40.5" customHeight="1" thickBot="1" x14ac:dyDescent="0.25">
      <c r="A1223" s="466" t="s">
        <v>1118</v>
      </c>
      <c r="B1223" s="263" t="s">
        <v>1119</v>
      </c>
      <c r="C1223" s="263" t="s">
        <v>1249</v>
      </c>
      <c r="D1223" s="468" t="s">
        <v>1120</v>
      </c>
      <c r="E1223" s="469"/>
      <c r="F1223" s="470" t="s">
        <v>1250</v>
      </c>
      <c r="G1223" s="470"/>
      <c r="H1223" s="471" t="s">
        <v>1251</v>
      </c>
      <c r="I1223" s="471"/>
      <c r="L1223" s="275" t="s">
        <v>1252</v>
      </c>
      <c r="N1223" s="27"/>
    </row>
    <row r="1224" spans="1:153" ht="16.5" thickBot="1" x14ac:dyDescent="0.25">
      <c r="A1224" s="467"/>
      <c r="B1224" s="265">
        <v>726</v>
      </c>
      <c r="C1224" s="266">
        <f>SUM(G1212:G1213)/B1224</f>
        <v>0.16837190082644621</v>
      </c>
      <c r="D1224" s="472">
        <v>1254</v>
      </c>
      <c r="E1224" s="473"/>
      <c r="F1224" s="482">
        <v>0</v>
      </c>
      <c r="G1224" s="482"/>
      <c r="H1224" s="483">
        <v>0</v>
      </c>
      <c r="I1224" s="483"/>
      <c r="L1224" s="268">
        <f>H1224*$O$2</f>
        <v>0</v>
      </c>
      <c r="N1224" s="27"/>
    </row>
    <row r="1225" spans="1:153" s="22" customFormat="1" ht="14.25" customHeight="1" thickBot="1" x14ac:dyDescent="0.3">
      <c r="A1225" s="346"/>
      <c r="B1225" s="171"/>
      <c r="C1225" s="171"/>
      <c r="E1225" s="55"/>
      <c r="F1225" s="206"/>
      <c r="G1225" s="41"/>
      <c r="H1225" s="41"/>
      <c r="I1225" s="41"/>
      <c r="J1225" s="41"/>
      <c r="K1225" s="41"/>
      <c r="L1225" s="41"/>
      <c r="M1225" s="41"/>
      <c r="N1225" s="31"/>
      <c r="O1225" s="31"/>
      <c r="P1225" s="31"/>
      <c r="Q1225" s="31"/>
      <c r="R1225" s="31"/>
      <c r="S1225" s="31"/>
      <c r="T1225" s="31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F1225" s="31"/>
      <c r="AG1225" s="31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</row>
    <row r="1226" spans="1:153" s="22" customFormat="1" ht="25.9" customHeight="1" thickBot="1" x14ac:dyDescent="0.3">
      <c r="A1226" s="346" t="s">
        <v>29</v>
      </c>
      <c r="B1226" s="171"/>
      <c r="C1226" s="171"/>
      <c r="D1226" s="452" t="s">
        <v>104</v>
      </c>
      <c r="E1226" s="453"/>
      <c r="F1226" s="453"/>
      <c r="G1226" s="454"/>
      <c r="H1226" s="41"/>
      <c r="I1226" s="41"/>
      <c r="J1226" s="41"/>
      <c r="K1226" s="41"/>
      <c r="L1226" s="41"/>
      <c r="M1226" s="41"/>
      <c r="N1226" s="31"/>
      <c r="O1226" s="31"/>
      <c r="P1226" s="31"/>
      <c r="Q1226" s="31"/>
      <c r="R1226" s="31"/>
      <c r="S1226" s="31"/>
      <c r="T1226" s="31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F1226" s="31"/>
      <c r="AG1226" s="31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</row>
    <row r="1227" spans="1:153" s="14" customFormat="1" ht="13.5" thickBot="1" x14ac:dyDescent="0.25">
      <c r="A1227" s="352"/>
      <c r="B1227" s="18"/>
      <c r="C1227" s="18"/>
      <c r="E1227" s="37"/>
      <c r="F1227" s="213"/>
      <c r="G1227" s="43"/>
      <c r="H1227" s="43"/>
      <c r="I1227" s="43"/>
      <c r="J1227" s="43"/>
      <c r="K1227" s="43"/>
      <c r="L1227" s="43"/>
      <c r="M1227" s="43"/>
      <c r="N1227" s="32"/>
      <c r="O1227" s="32"/>
      <c r="P1227" s="32"/>
      <c r="Q1227" s="32"/>
      <c r="R1227" s="32"/>
      <c r="S1227" s="32"/>
      <c r="T1227" s="32"/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F1227" s="32"/>
      <c r="AG1227" s="32"/>
      <c r="AH1227" s="32"/>
      <c r="AI1227" s="32"/>
      <c r="AJ1227" s="32"/>
      <c r="AK1227" s="32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32"/>
      <c r="BB1227" s="32"/>
      <c r="BC1227" s="32"/>
      <c r="BD1227" s="32"/>
      <c r="BE1227" s="32"/>
      <c r="BF1227" s="32"/>
      <c r="BG1227" s="32"/>
      <c r="BH1227" s="32"/>
      <c r="BI1227" s="32"/>
      <c r="BJ1227" s="32"/>
      <c r="BK1227" s="32"/>
      <c r="BL1227" s="32"/>
      <c r="BM1227" s="32"/>
      <c r="BN1227" s="32"/>
      <c r="BO1227" s="32"/>
      <c r="BP1227" s="32"/>
      <c r="BQ1227" s="32"/>
      <c r="BR1227" s="32"/>
      <c r="BS1227" s="32"/>
      <c r="BT1227" s="32"/>
      <c r="BU1227" s="32"/>
      <c r="BV1227" s="32"/>
      <c r="BW1227" s="32"/>
      <c r="BX1227" s="32"/>
      <c r="BY1227" s="32"/>
      <c r="BZ1227" s="32"/>
      <c r="CA1227" s="32"/>
      <c r="CB1227" s="32"/>
      <c r="CC1227" s="32"/>
      <c r="CD1227" s="32"/>
      <c r="CE1227" s="32"/>
      <c r="CF1227" s="32"/>
      <c r="CG1227" s="32"/>
      <c r="CH1227" s="32"/>
      <c r="CI1227" s="32"/>
      <c r="CJ1227" s="32"/>
      <c r="CK1227" s="32"/>
      <c r="CL1227" s="32"/>
      <c r="CM1227" s="32"/>
      <c r="CN1227" s="32"/>
      <c r="CO1227" s="32"/>
      <c r="CP1227" s="32"/>
      <c r="CQ1227" s="32"/>
      <c r="CR1227" s="32"/>
      <c r="CS1227" s="32"/>
      <c r="CT1227" s="32"/>
      <c r="CU1227" s="32"/>
      <c r="CV1227" s="32"/>
      <c r="CW1227" s="32"/>
      <c r="CX1227" s="32"/>
      <c r="CY1227" s="32"/>
      <c r="CZ1227" s="32"/>
      <c r="DA1227" s="32"/>
      <c r="DB1227" s="32"/>
      <c r="DC1227" s="32"/>
      <c r="DD1227" s="32"/>
      <c r="DE1227" s="32"/>
      <c r="DF1227" s="32"/>
      <c r="DG1227" s="32"/>
      <c r="DH1227" s="32"/>
      <c r="DI1227" s="32"/>
      <c r="DJ1227" s="32"/>
      <c r="DK1227" s="32"/>
      <c r="DL1227" s="32"/>
      <c r="DM1227" s="32"/>
      <c r="DN1227" s="32"/>
      <c r="DO1227" s="32"/>
      <c r="DP1227" s="32"/>
      <c r="DQ1227" s="32"/>
      <c r="DR1227" s="32"/>
      <c r="DS1227" s="32"/>
      <c r="DT1227" s="32"/>
      <c r="DU1227" s="32"/>
      <c r="DV1227" s="32"/>
      <c r="DW1227" s="32"/>
      <c r="DX1227" s="32"/>
      <c r="DY1227" s="32"/>
      <c r="DZ1227" s="32"/>
      <c r="EA1227" s="32"/>
      <c r="EB1227" s="32"/>
      <c r="EC1227" s="32"/>
      <c r="ED1227" s="32"/>
      <c r="EE1227" s="32"/>
      <c r="EF1227" s="32"/>
      <c r="EG1227" s="32"/>
      <c r="EH1227" s="32"/>
      <c r="EI1227" s="32"/>
      <c r="EJ1227" s="32"/>
      <c r="EK1227" s="32"/>
      <c r="EL1227" s="32"/>
      <c r="EM1227" s="32"/>
      <c r="EN1227" s="32"/>
      <c r="EO1227" s="32"/>
      <c r="EP1227" s="32"/>
      <c r="EQ1227" s="32"/>
      <c r="ER1227" s="32"/>
      <c r="ES1227" s="32"/>
      <c r="ET1227" s="32"/>
      <c r="EU1227" s="32"/>
      <c r="EV1227" s="32"/>
      <c r="EW1227" s="32"/>
    </row>
    <row r="1228" spans="1:153" s="22" customFormat="1" ht="36" customHeight="1" thickBot="1" x14ac:dyDescent="0.3">
      <c r="A1228" s="346" t="s">
        <v>102</v>
      </c>
      <c r="B1228" s="171"/>
      <c r="C1228" s="139"/>
      <c r="D1228" s="455" t="s">
        <v>138</v>
      </c>
      <c r="E1228" s="456"/>
      <c r="F1228" s="456"/>
      <c r="G1228" s="456"/>
      <c r="H1228" s="456"/>
      <c r="I1228" s="457"/>
      <c r="J1228" s="112"/>
      <c r="K1228" s="41"/>
      <c r="L1228" s="41"/>
      <c r="M1228" s="41"/>
      <c r="N1228" s="31"/>
      <c r="O1228" s="31"/>
      <c r="P1228" s="31"/>
      <c r="Q1228" s="31"/>
      <c r="R1228" s="31"/>
      <c r="S1228" s="31"/>
      <c r="T1228" s="31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F1228" s="31"/>
      <c r="AG1228" s="31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</row>
    <row r="1229" spans="1:153" s="19" customFormat="1" ht="15.75" customHeight="1" x14ac:dyDescent="0.25">
      <c r="A1229" s="353"/>
      <c r="B1229" s="21"/>
      <c r="C1229" s="21"/>
      <c r="D1229" s="20"/>
      <c r="E1229" s="174"/>
      <c r="F1229" s="214"/>
      <c r="G1229" s="174"/>
      <c r="H1229" s="174"/>
      <c r="I1229" s="174"/>
      <c r="J1229" s="49"/>
      <c r="K1229" s="49"/>
      <c r="L1229" s="49"/>
      <c r="M1229" s="4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</row>
    <row r="1230" spans="1:153" s="14" customFormat="1" ht="18" x14ac:dyDescent="0.2">
      <c r="A1230" s="346" t="s">
        <v>1004</v>
      </c>
      <c r="B1230" s="18"/>
      <c r="C1230" s="18"/>
      <c r="D1230" s="18"/>
      <c r="E1230" s="56"/>
      <c r="F1230" s="207"/>
      <c r="G1230" s="43"/>
      <c r="H1230" s="43"/>
      <c r="I1230" s="43"/>
      <c r="J1230" s="43"/>
      <c r="K1230" s="43"/>
      <c r="L1230" s="43"/>
      <c r="M1230" s="43"/>
      <c r="N1230" s="32"/>
      <c r="O1230" s="32"/>
      <c r="P1230" s="32"/>
      <c r="Q1230" s="32"/>
      <c r="R1230" s="32"/>
      <c r="S1230" s="32"/>
      <c r="T1230" s="32"/>
      <c r="U1230" s="32"/>
      <c r="V1230" s="32"/>
      <c r="W1230" s="32"/>
      <c r="X1230" s="32"/>
      <c r="Y1230" s="32"/>
      <c r="Z1230" s="32"/>
      <c r="AA1230" s="32"/>
      <c r="AB1230" s="32"/>
      <c r="AC1230" s="32"/>
      <c r="AD1230" s="32"/>
      <c r="AE1230" s="32"/>
      <c r="AF1230" s="32"/>
      <c r="AG1230" s="32"/>
      <c r="AH1230" s="32"/>
      <c r="AI1230" s="32"/>
      <c r="AJ1230" s="32"/>
      <c r="AK1230" s="32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32"/>
      <c r="BB1230" s="32"/>
      <c r="BC1230" s="32"/>
      <c r="BD1230" s="32"/>
      <c r="BE1230" s="32"/>
      <c r="BF1230" s="32"/>
      <c r="BG1230" s="32"/>
      <c r="BH1230" s="32"/>
      <c r="BI1230" s="32"/>
      <c r="BJ1230" s="32"/>
      <c r="BK1230" s="32"/>
      <c r="BL1230" s="32"/>
      <c r="BM1230" s="32"/>
      <c r="BN1230" s="32"/>
      <c r="BO1230" s="32"/>
      <c r="BP1230" s="32"/>
      <c r="BQ1230" s="32"/>
      <c r="BR1230" s="32"/>
      <c r="BS1230" s="32"/>
      <c r="BT1230" s="32"/>
      <c r="BU1230" s="32"/>
      <c r="BV1230" s="32"/>
      <c r="BW1230" s="32"/>
      <c r="BX1230" s="32"/>
      <c r="BY1230" s="32"/>
      <c r="BZ1230" s="32"/>
      <c r="CA1230" s="32"/>
      <c r="CB1230" s="32"/>
      <c r="CC1230" s="32"/>
      <c r="CD1230" s="32"/>
      <c r="CE1230" s="32"/>
      <c r="CF1230" s="32"/>
      <c r="CG1230" s="32"/>
      <c r="CH1230" s="32"/>
      <c r="CI1230" s="32"/>
      <c r="CJ1230" s="32"/>
      <c r="CK1230" s="32"/>
      <c r="CL1230" s="32"/>
      <c r="CM1230" s="32"/>
      <c r="CN1230" s="32"/>
      <c r="CO1230" s="32"/>
      <c r="CP1230" s="32"/>
      <c r="CQ1230" s="32"/>
      <c r="CR1230" s="32"/>
      <c r="CS1230" s="32"/>
      <c r="CT1230" s="32"/>
      <c r="CU1230" s="32"/>
      <c r="CV1230" s="32"/>
      <c r="CW1230" s="32"/>
      <c r="CX1230" s="32"/>
      <c r="CY1230" s="32"/>
      <c r="CZ1230" s="32"/>
      <c r="DA1230" s="32"/>
      <c r="DB1230" s="32"/>
      <c r="DC1230" s="32"/>
      <c r="DD1230" s="32"/>
      <c r="DE1230" s="32"/>
      <c r="DF1230" s="32"/>
      <c r="DG1230" s="32"/>
      <c r="DH1230" s="32"/>
      <c r="DI1230" s="32"/>
      <c r="DJ1230" s="32"/>
      <c r="DK1230" s="32"/>
      <c r="DL1230" s="32"/>
      <c r="DM1230" s="32"/>
      <c r="DN1230" s="32"/>
      <c r="DO1230" s="32"/>
      <c r="DP1230" s="32"/>
      <c r="DQ1230" s="32"/>
      <c r="DR1230" s="32"/>
      <c r="DS1230" s="32"/>
      <c r="DT1230" s="32"/>
      <c r="DU1230" s="32"/>
      <c r="DV1230" s="32"/>
      <c r="DW1230" s="32"/>
      <c r="DX1230" s="32"/>
      <c r="DY1230" s="32"/>
      <c r="DZ1230" s="32"/>
      <c r="EA1230" s="32"/>
      <c r="EB1230" s="32"/>
      <c r="EC1230" s="32"/>
      <c r="ED1230" s="32"/>
      <c r="EE1230" s="32"/>
      <c r="EF1230" s="32"/>
      <c r="EG1230" s="32"/>
      <c r="EH1230" s="32"/>
      <c r="EI1230" s="32"/>
      <c r="EJ1230" s="32"/>
      <c r="EK1230" s="32"/>
      <c r="EL1230" s="32"/>
      <c r="EM1230" s="32"/>
      <c r="EN1230" s="32"/>
      <c r="EO1230" s="32"/>
      <c r="EP1230" s="32"/>
      <c r="EQ1230" s="32"/>
      <c r="ER1230" s="32"/>
      <c r="ES1230" s="32"/>
      <c r="ET1230" s="32"/>
      <c r="EU1230" s="32"/>
      <c r="EV1230" s="32"/>
      <c r="EW1230" s="32"/>
    </row>
    <row r="1231" spans="1:153" s="14" customFormat="1" ht="18" x14ac:dyDescent="0.25">
      <c r="A1231" s="346" t="s">
        <v>28</v>
      </c>
      <c r="B1231" s="16"/>
      <c r="C1231" s="16"/>
      <c r="D1231" s="15"/>
      <c r="E1231" s="56"/>
      <c r="F1231" s="207"/>
      <c r="G1231" s="43"/>
      <c r="H1231" s="43"/>
      <c r="I1231" s="43"/>
      <c r="J1231" s="43"/>
      <c r="K1231" s="43"/>
      <c r="L1231" s="43"/>
      <c r="M1231" s="43"/>
      <c r="N1231" s="32"/>
      <c r="O1231" s="32"/>
      <c r="P1231" s="32"/>
      <c r="Q1231" s="32"/>
      <c r="R1231" s="32"/>
      <c r="S1231" s="32"/>
      <c r="T1231" s="32"/>
      <c r="U1231" s="32"/>
      <c r="V1231" s="32"/>
      <c r="W1231" s="32"/>
      <c r="X1231" s="32"/>
      <c r="Y1231" s="32"/>
      <c r="Z1231" s="32"/>
      <c r="AA1231" s="32"/>
      <c r="AB1231" s="32"/>
      <c r="AC1231" s="32"/>
      <c r="AD1231" s="32"/>
      <c r="AE1231" s="32"/>
      <c r="AF1231" s="32"/>
      <c r="AG1231" s="32"/>
      <c r="AH1231" s="32"/>
      <c r="AI1231" s="32"/>
      <c r="AJ1231" s="32"/>
      <c r="AK1231" s="32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32"/>
      <c r="BB1231" s="32"/>
      <c r="BC1231" s="32"/>
      <c r="BD1231" s="32"/>
      <c r="BE1231" s="32"/>
      <c r="BF1231" s="32"/>
      <c r="BG1231" s="32"/>
      <c r="BH1231" s="32"/>
      <c r="BI1231" s="32"/>
      <c r="BJ1231" s="32"/>
      <c r="BK1231" s="32"/>
      <c r="BL1231" s="32"/>
      <c r="BM1231" s="32"/>
      <c r="BN1231" s="32"/>
      <c r="BO1231" s="32"/>
      <c r="BP1231" s="32"/>
      <c r="BQ1231" s="32"/>
      <c r="BR1231" s="32"/>
      <c r="BS1231" s="32"/>
      <c r="BT1231" s="32"/>
      <c r="BU1231" s="32"/>
      <c r="BV1231" s="32"/>
      <c r="BW1231" s="32"/>
      <c r="BX1231" s="32"/>
      <c r="BY1231" s="32"/>
      <c r="BZ1231" s="32"/>
      <c r="CA1231" s="32"/>
      <c r="CB1231" s="32"/>
      <c r="CC1231" s="32"/>
      <c r="CD1231" s="32"/>
      <c r="CE1231" s="32"/>
      <c r="CF1231" s="32"/>
      <c r="CG1231" s="32"/>
      <c r="CH1231" s="32"/>
      <c r="CI1231" s="32"/>
      <c r="CJ1231" s="32"/>
      <c r="CK1231" s="32"/>
      <c r="CL1231" s="32"/>
      <c r="CM1231" s="32"/>
      <c r="CN1231" s="32"/>
      <c r="CO1231" s="32"/>
      <c r="CP1231" s="32"/>
      <c r="CQ1231" s="32"/>
      <c r="CR1231" s="32"/>
      <c r="CS1231" s="32"/>
      <c r="CT1231" s="32"/>
      <c r="CU1231" s="32"/>
      <c r="CV1231" s="32"/>
      <c r="CW1231" s="32"/>
      <c r="CX1231" s="32"/>
      <c r="CY1231" s="32"/>
      <c r="CZ1231" s="32"/>
      <c r="DA1231" s="32"/>
      <c r="DB1231" s="32"/>
      <c r="DC1231" s="32"/>
      <c r="DD1231" s="32"/>
      <c r="DE1231" s="32"/>
      <c r="DF1231" s="32"/>
      <c r="DG1231" s="32"/>
      <c r="DH1231" s="32"/>
      <c r="DI1231" s="32"/>
      <c r="DJ1231" s="32"/>
      <c r="DK1231" s="32"/>
      <c r="DL1231" s="32"/>
      <c r="DM1231" s="32"/>
      <c r="DN1231" s="32"/>
      <c r="DO1231" s="32"/>
      <c r="DP1231" s="32"/>
      <c r="DQ1231" s="32"/>
      <c r="DR1231" s="32"/>
      <c r="DS1231" s="32"/>
      <c r="DT1231" s="32"/>
      <c r="DU1231" s="32"/>
      <c r="DV1231" s="32"/>
      <c r="DW1231" s="32"/>
      <c r="DX1231" s="32"/>
      <c r="DY1231" s="32"/>
      <c r="DZ1231" s="32"/>
      <c r="EA1231" s="32"/>
      <c r="EB1231" s="32"/>
      <c r="EC1231" s="32"/>
      <c r="ED1231" s="32"/>
      <c r="EE1231" s="32"/>
      <c r="EF1231" s="32"/>
      <c r="EG1231" s="32"/>
      <c r="EH1231" s="32"/>
      <c r="EI1231" s="32"/>
      <c r="EJ1231" s="32"/>
      <c r="EK1231" s="32"/>
      <c r="EL1231" s="32"/>
      <c r="EM1231" s="32"/>
      <c r="EN1231" s="32"/>
      <c r="EO1231" s="32"/>
      <c r="EP1231" s="32"/>
      <c r="EQ1231" s="32"/>
      <c r="ER1231" s="32"/>
      <c r="ES1231" s="32"/>
      <c r="ET1231" s="32"/>
      <c r="EU1231" s="32"/>
      <c r="EV1231" s="32"/>
      <c r="EW1231" s="32"/>
    </row>
    <row r="1232" spans="1:153" s="14" customFormat="1" ht="12.6" customHeight="1" x14ac:dyDescent="0.25">
      <c r="A1232" s="346"/>
      <c r="B1232" s="16"/>
      <c r="C1232" s="16"/>
      <c r="D1232" s="15"/>
      <c r="E1232" s="56"/>
      <c r="F1232" s="207"/>
      <c r="G1232" s="43"/>
      <c r="H1232" s="43"/>
      <c r="I1232" s="43"/>
      <c r="J1232" s="43"/>
      <c r="K1232" s="43"/>
      <c r="L1232" s="43"/>
      <c r="M1232" s="43"/>
      <c r="N1232" s="32"/>
      <c r="O1232" s="32"/>
      <c r="P1232" s="32"/>
      <c r="Q1232" s="32"/>
      <c r="R1232" s="32"/>
      <c r="S1232" s="32"/>
      <c r="T1232" s="32"/>
      <c r="U1232" s="32"/>
      <c r="V1232" s="32"/>
      <c r="W1232" s="32"/>
      <c r="X1232" s="32"/>
      <c r="Y1232" s="32"/>
      <c r="Z1232" s="32"/>
      <c r="AA1232" s="32"/>
      <c r="AB1232" s="32"/>
      <c r="AC1232" s="32"/>
      <c r="AD1232" s="32"/>
      <c r="AE1232" s="32"/>
      <c r="AF1232" s="32"/>
      <c r="AG1232" s="32"/>
      <c r="AH1232" s="32"/>
      <c r="AI1232" s="32"/>
      <c r="AJ1232" s="32"/>
      <c r="AK1232" s="32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32"/>
      <c r="BB1232" s="32"/>
      <c r="BC1232" s="32"/>
      <c r="BD1232" s="32"/>
      <c r="BE1232" s="32"/>
      <c r="BF1232" s="32"/>
      <c r="BG1232" s="32"/>
      <c r="BH1232" s="32"/>
      <c r="BI1232" s="32"/>
      <c r="BJ1232" s="32"/>
      <c r="BK1232" s="32"/>
      <c r="BL1232" s="32"/>
      <c r="BM1232" s="32"/>
      <c r="BN1232" s="32"/>
      <c r="BO1232" s="32"/>
      <c r="BP1232" s="32"/>
      <c r="BQ1232" s="32"/>
      <c r="BR1232" s="32"/>
      <c r="BS1232" s="32"/>
      <c r="BT1232" s="32"/>
      <c r="BU1232" s="32"/>
      <c r="BV1232" s="32"/>
      <c r="BW1232" s="32"/>
      <c r="BX1232" s="32"/>
      <c r="BY1232" s="32"/>
      <c r="BZ1232" s="32"/>
      <c r="CA1232" s="32"/>
      <c r="CB1232" s="32"/>
      <c r="CC1232" s="32"/>
      <c r="CD1232" s="32"/>
      <c r="CE1232" s="32"/>
      <c r="CF1232" s="32"/>
      <c r="CG1232" s="32"/>
      <c r="CH1232" s="32"/>
      <c r="CI1232" s="32"/>
      <c r="CJ1232" s="32"/>
      <c r="CK1232" s="32"/>
      <c r="CL1232" s="32"/>
      <c r="CM1232" s="32"/>
      <c r="CN1232" s="32"/>
      <c r="CO1232" s="32"/>
      <c r="CP1232" s="32"/>
      <c r="CQ1232" s="32"/>
      <c r="CR1232" s="32"/>
      <c r="CS1232" s="32"/>
      <c r="CT1232" s="32"/>
      <c r="CU1232" s="32"/>
      <c r="CV1232" s="32"/>
      <c r="CW1232" s="32"/>
      <c r="CX1232" s="32"/>
      <c r="CY1232" s="32"/>
      <c r="CZ1232" s="32"/>
      <c r="DA1232" s="32"/>
      <c r="DB1232" s="32"/>
      <c r="DC1232" s="32"/>
      <c r="DD1232" s="32"/>
      <c r="DE1232" s="32"/>
      <c r="DF1232" s="32"/>
      <c r="DG1232" s="32"/>
      <c r="DH1232" s="32"/>
      <c r="DI1232" s="32"/>
      <c r="DJ1232" s="32"/>
      <c r="DK1232" s="32"/>
      <c r="DL1232" s="32"/>
      <c r="DM1232" s="32"/>
      <c r="DN1232" s="32"/>
      <c r="DO1232" s="32"/>
      <c r="DP1232" s="32"/>
      <c r="DQ1232" s="32"/>
      <c r="DR1232" s="32"/>
      <c r="DS1232" s="32"/>
      <c r="DT1232" s="32"/>
      <c r="DU1232" s="32"/>
      <c r="DV1232" s="32"/>
      <c r="DW1232" s="32"/>
      <c r="DX1232" s="32"/>
      <c r="DY1232" s="32"/>
      <c r="DZ1232" s="32"/>
      <c r="EA1232" s="32"/>
      <c r="EB1232" s="32"/>
      <c r="EC1232" s="32"/>
      <c r="ED1232" s="32"/>
      <c r="EE1232" s="32"/>
      <c r="EF1232" s="32"/>
      <c r="EG1232" s="32"/>
      <c r="EH1232" s="32"/>
      <c r="EI1232" s="32"/>
      <c r="EJ1232" s="32"/>
      <c r="EK1232" s="32"/>
      <c r="EL1232" s="32"/>
      <c r="EM1232" s="32"/>
      <c r="EN1232" s="32"/>
      <c r="EO1232" s="32"/>
      <c r="EP1232" s="32"/>
      <c r="EQ1232" s="32"/>
      <c r="ER1232" s="32"/>
      <c r="ES1232" s="32"/>
      <c r="ET1232" s="32"/>
      <c r="EU1232" s="32"/>
      <c r="EV1232" s="32"/>
      <c r="EW1232" s="32"/>
    </row>
    <row r="1233" spans="1:153" s="14" customFormat="1" ht="18.75" thickBot="1" x14ac:dyDescent="0.3">
      <c r="A1233" s="354"/>
      <c r="B1233" s="16"/>
      <c r="C1233" s="16"/>
      <c r="D1233" s="15"/>
      <c r="E1233" s="56"/>
      <c r="F1233" s="207"/>
      <c r="G1233" s="43"/>
      <c r="H1233" s="43"/>
      <c r="I1233" s="43"/>
      <c r="J1233" s="43"/>
      <c r="K1233" s="43"/>
      <c r="L1233" s="43"/>
      <c r="M1233" s="43"/>
      <c r="N1233" s="32"/>
      <c r="O1233" s="32"/>
      <c r="P1233" s="32"/>
      <c r="Q1233" s="32"/>
      <c r="R1233" s="32"/>
      <c r="S1233" s="32"/>
      <c r="T1233" s="32"/>
      <c r="U1233" s="32"/>
      <c r="V1233" s="32"/>
      <c r="W1233" s="32"/>
      <c r="X1233" s="32"/>
      <c r="Y1233" s="32"/>
      <c r="Z1233" s="32"/>
      <c r="AA1233" s="32"/>
      <c r="AB1233" s="32"/>
      <c r="AC1233" s="32"/>
      <c r="AD1233" s="32"/>
      <c r="AE1233" s="32"/>
      <c r="AF1233" s="32"/>
      <c r="AG1233" s="32"/>
      <c r="AH1233" s="32"/>
      <c r="AI1233" s="32"/>
      <c r="AJ1233" s="32"/>
      <c r="AK1233" s="32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32"/>
      <c r="BB1233" s="32"/>
      <c r="BC1233" s="32"/>
      <c r="BD1233" s="32"/>
      <c r="BE1233" s="32"/>
      <c r="BF1233" s="32"/>
      <c r="BG1233" s="32"/>
      <c r="BH1233" s="32"/>
      <c r="BI1233" s="32"/>
      <c r="BJ1233" s="32"/>
      <c r="BK1233" s="32"/>
      <c r="BL1233" s="32"/>
      <c r="BM1233" s="32"/>
      <c r="BN1233" s="32"/>
      <c r="BO1233" s="32"/>
      <c r="BP1233" s="32"/>
      <c r="BQ1233" s="32"/>
      <c r="BR1233" s="32"/>
      <c r="BS1233" s="32"/>
      <c r="BT1233" s="32"/>
      <c r="BU1233" s="32"/>
      <c r="BV1233" s="32"/>
      <c r="BW1233" s="32"/>
      <c r="BX1233" s="32"/>
      <c r="BY1233" s="32"/>
      <c r="BZ1233" s="32"/>
      <c r="CA1233" s="32"/>
      <c r="CB1233" s="32"/>
      <c r="CC1233" s="32"/>
      <c r="CD1233" s="32"/>
      <c r="CE1233" s="32"/>
      <c r="CF1233" s="32"/>
      <c r="CG1233" s="32"/>
      <c r="CH1233" s="32"/>
      <c r="CI1233" s="32"/>
      <c r="CJ1233" s="32"/>
      <c r="CK1233" s="32"/>
      <c r="CL1233" s="32"/>
      <c r="CM1233" s="32"/>
      <c r="CN1233" s="32"/>
      <c r="CO1233" s="32"/>
      <c r="CP1233" s="32"/>
      <c r="CQ1233" s="32"/>
      <c r="CR1233" s="32"/>
      <c r="CS1233" s="32"/>
      <c r="CT1233" s="32"/>
      <c r="CU1233" s="32"/>
      <c r="CV1233" s="32"/>
      <c r="CW1233" s="32"/>
      <c r="CX1233" s="32"/>
      <c r="CY1233" s="32"/>
      <c r="CZ1233" s="32"/>
      <c r="DA1233" s="32"/>
      <c r="DB1233" s="32"/>
      <c r="DC1233" s="32"/>
      <c r="DD1233" s="32"/>
      <c r="DE1233" s="32"/>
      <c r="DF1233" s="32"/>
      <c r="DG1233" s="32"/>
      <c r="DH1233" s="32"/>
      <c r="DI1233" s="32"/>
      <c r="DJ1233" s="32"/>
      <c r="DK1233" s="32"/>
      <c r="DL1233" s="32"/>
      <c r="DM1233" s="32"/>
      <c r="DN1233" s="32"/>
      <c r="DO1233" s="32"/>
      <c r="DP1233" s="32"/>
      <c r="DQ1233" s="32"/>
      <c r="DR1233" s="32"/>
      <c r="DS1233" s="32"/>
      <c r="DT1233" s="32"/>
      <c r="DU1233" s="32"/>
      <c r="DV1233" s="32"/>
      <c r="DW1233" s="32"/>
      <c r="DX1233" s="32"/>
      <c r="DY1233" s="32"/>
      <c r="DZ1233" s="32"/>
      <c r="EA1233" s="32"/>
      <c r="EB1233" s="32"/>
      <c r="EC1233" s="32"/>
      <c r="ED1233" s="32"/>
      <c r="EE1233" s="32"/>
      <c r="EF1233" s="32"/>
      <c r="EG1233" s="32"/>
      <c r="EH1233" s="32"/>
      <c r="EI1233" s="32"/>
      <c r="EJ1233" s="32"/>
      <c r="EK1233" s="32"/>
      <c r="EL1233" s="32"/>
      <c r="EM1233" s="32"/>
      <c r="EN1233" s="32"/>
      <c r="EO1233" s="32"/>
      <c r="EP1233" s="32"/>
      <c r="EQ1233" s="32"/>
      <c r="ER1233" s="32"/>
      <c r="ES1233" s="32"/>
      <c r="ET1233" s="32"/>
      <c r="EU1233" s="32"/>
      <c r="EV1233" s="32"/>
      <c r="EW1233" s="32"/>
    </row>
    <row r="1234" spans="1:153" s="3" customFormat="1" ht="32.450000000000003" customHeight="1" x14ac:dyDescent="0.2">
      <c r="A1234" s="458" t="s">
        <v>27</v>
      </c>
      <c r="B1234" s="440" t="s">
        <v>26</v>
      </c>
      <c r="C1234" s="440" t="s">
        <v>25</v>
      </c>
      <c r="D1234" s="440" t="s">
        <v>24</v>
      </c>
      <c r="E1234" s="440" t="s">
        <v>23</v>
      </c>
      <c r="F1234" s="461" t="s">
        <v>22</v>
      </c>
      <c r="G1234" s="440" t="s">
        <v>1247</v>
      </c>
      <c r="H1234" s="172" t="s">
        <v>21</v>
      </c>
      <c r="I1234" s="172" t="s">
        <v>20</v>
      </c>
      <c r="J1234" s="172" t="s">
        <v>19</v>
      </c>
      <c r="K1234" s="172" t="s">
        <v>101</v>
      </c>
      <c r="L1234" s="440" t="s">
        <v>18</v>
      </c>
      <c r="M1234" s="442"/>
    </row>
    <row r="1235" spans="1:153" s="3" customFormat="1" ht="30" customHeight="1" thickBot="1" x14ac:dyDescent="0.25">
      <c r="A1235" s="459"/>
      <c r="B1235" s="460"/>
      <c r="C1235" s="460"/>
      <c r="D1235" s="460"/>
      <c r="E1235" s="460"/>
      <c r="F1235" s="462"/>
      <c r="G1235" s="460"/>
      <c r="H1235" s="68" t="s">
        <v>1163</v>
      </c>
      <c r="I1235" s="68" t="s">
        <v>1162</v>
      </c>
      <c r="J1235" s="68" t="s">
        <v>96</v>
      </c>
      <c r="K1235" s="68" t="s">
        <v>97</v>
      </c>
      <c r="L1235" s="173" t="s">
        <v>1083</v>
      </c>
      <c r="M1235" s="69" t="s">
        <v>17</v>
      </c>
    </row>
    <row r="1236" spans="1:153" s="12" customFormat="1" ht="25.9" customHeight="1" x14ac:dyDescent="0.25">
      <c r="A1236" s="347" t="s">
        <v>16</v>
      </c>
      <c r="B1236" s="463" t="s">
        <v>15</v>
      </c>
      <c r="C1236" s="464"/>
      <c r="D1236" s="464"/>
      <c r="E1236" s="464"/>
      <c r="F1236" s="465"/>
      <c r="G1236" s="66"/>
      <c r="H1236" s="66"/>
      <c r="I1236" s="66"/>
      <c r="J1236" s="66"/>
      <c r="K1236" s="66"/>
      <c r="L1236" s="66"/>
      <c r="M1236" s="67"/>
      <c r="N1236" s="33"/>
      <c r="O1236" s="33"/>
      <c r="P1236" s="33"/>
      <c r="Q1236" s="33"/>
      <c r="R1236" s="33"/>
      <c r="S1236" s="33"/>
      <c r="T1236" s="33"/>
      <c r="U1236" s="33"/>
      <c r="V1236" s="33"/>
      <c r="W1236" s="33"/>
      <c r="X1236" s="33"/>
      <c r="Y1236" s="33"/>
      <c r="Z1236" s="33"/>
      <c r="AA1236" s="33"/>
      <c r="AB1236" s="33"/>
      <c r="AC1236" s="33"/>
      <c r="AD1236" s="33"/>
      <c r="AE1236" s="33"/>
      <c r="AF1236" s="33"/>
      <c r="AG1236" s="33"/>
      <c r="AH1236" s="33"/>
      <c r="AI1236" s="33"/>
      <c r="AJ1236" s="33"/>
      <c r="AK1236" s="33"/>
      <c r="AL1236" s="33"/>
      <c r="AM1236" s="33"/>
      <c r="AN1236" s="33"/>
      <c r="AO1236" s="33"/>
      <c r="AP1236" s="33"/>
      <c r="AQ1236" s="33"/>
      <c r="AR1236" s="33"/>
      <c r="AS1236" s="33"/>
      <c r="AT1236" s="33"/>
      <c r="AU1236" s="33"/>
      <c r="AV1236" s="33"/>
      <c r="AW1236" s="33"/>
      <c r="AX1236" s="33"/>
      <c r="AY1236" s="33"/>
      <c r="AZ1236" s="33"/>
      <c r="BA1236" s="33"/>
      <c r="BB1236" s="33"/>
      <c r="BC1236" s="33"/>
      <c r="BD1236" s="33"/>
      <c r="BE1236" s="33"/>
      <c r="BF1236" s="33"/>
      <c r="BG1236" s="33"/>
      <c r="BH1236" s="33"/>
      <c r="BI1236" s="33"/>
      <c r="BJ1236" s="33"/>
      <c r="BK1236" s="33"/>
      <c r="BL1236" s="33"/>
      <c r="BM1236" s="33"/>
      <c r="BN1236" s="33"/>
      <c r="BO1236" s="33"/>
      <c r="BP1236" s="33"/>
      <c r="BQ1236" s="33"/>
      <c r="BR1236" s="33"/>
      <c r="BS1236" s="33"/>
      <c r="BT1236" s="33"/>
      <c r="BU1236" s="33"/>
      <c r="BV1236" s="33"/>
      <c r="BW1236" s="33"/>
      <c r="BX1236" s="33"/>
      <c r="BY1236" s="33"/>
      <c r="BZ1236" s="33"/>
      <c r="CA1236" s="33"/>
      <c r="CB1236" s="33"/>
      <c r="CC1236" s="33"/>
      <c r="CD1236" s="33"/>
      <c r="CE1236" s="33"/>
      <c r="CF1236" s="33"/>
      <c r="CG1236" s="33"/>
      <c r="CH1236" s="33"/>
      <c r="CI1236" s="33"/>
      <c r="CJ1236" s="33"/>
      <c r="CK1236" s="33"/>
      <c r="CL1236" s="33"/>
      <c r="CM1236" s="33"/>
      <c r="CN1236" s="33"/>
      <c r="CO1236" s="33"/>
      <c r="CP1236" s="33"/>
      <c r="CQ1236" s="33"/>
      <c r="CR1236" s="33"/>
      <c r="CS1236" s="33"/>
      <c r="CT1236" s="33"/>
      <c r="CU1236" s="33"/>
      <c r="CV1236" s="33"/>
      <c r="CW1236" s="33"/>
      <c r="CX1236" s="33"/>
      <c r="CY1236" s="33"/>
      <c r="CZ1236" s="33"/>
      <c r="DA1236" s="33"/>
      <c r="DB1236" s="33"/>
      <c r="DC1236" s="33"/>
      <c r="DD1236" s="33"/>
      <c r="DE1236" s="33"/>
      <c r="DF1236" s="33"/>
      <c r="DG1236" s="33"/>
      <c r="DH1236" s="33"/>
      <c r="DI1236" s="33"/>
      <c r="DJ1236" s="33"/>
      <c r="DK1236" s="33"/>
      <c r="DL1236" s="33"/>
      <c r="DM1236" s="33"/>
      <c r="DN1236" s="33"/>
      <c r="DO1236" s="33"/>
      <c r="DP1236" s="33"/>
      <c r="DQ1236" s="33"/>
      <c r="DR1236" s="33"/>
      <c r="DS1236" s="33"/>
      <c r="DT1236" s="33"/>
      <c r="DU1236" s="33"/>
      <c r="DV1236" s="33"/>
      <c r="DW1236" s="33"/>
      <c r="DX1236" s="33"/>
      <c r="DY1236" s="33"/>
      <c r="DZ1236" s="33"/>
      <c r="EA1236" s="33"/>
      <c r="EB1236" s="33"/>
      <c r="EC1236" s="33"/>
      <c r="ED1236" s="33"/>
      <c r="EE1236" s="33"/>
      <c r="EF1236" s="33"/>
      <c r="EG1236" s="33"/>
      <c r="EH1236" s="33"/>
      <c r="EI1236" s="33"/>
      <c r="EJ1236" s="33"/>
      <c r="EK1236" s="33"/>
      <c r="EL1236" s="33"/>
      <c r="EM1236" s="33"/>
      <c r="EN1236" s="33"/>
      <c r="EO1236" s="33"/>
      <c r="EP1236" s="33"/>
      <c r="EQ1236" s="33"/>
      <c r="ER1236" s="33"/>
      <c r="ES1236" s="33"/>
      <c r="ET1236" s="33"/>
      <c r="EU1236" s="33"/>
      <c r="EV1236" s="33"/>
      <c r="EW1236" s="33"/>
    </row>
    <row r="1237" spans="1:153" s="11" customFormat="1" ht="23.1" customHeight="1" x14ac:dyDescent="0.25">
      <c r="A1237" s="348" t="s">
        <v>14</v>
      </c>
      <c r="B1237" s="8" t="s">
        <v>13</v>
      </c>
      <c r="C1237" s="8" t="s">
        <v>1192</v>
      </c>
      <c r="D1237" s="9" t="s">
        <v>3</v>
      </c>
      <c r="E1237" s="40">
        <v>1</v>
      </c>
      <c r="F1237" s="210">
        <f>G1237/E1237</f>
        <v>8.1999999999999993</v>
      </c>
      <c r="G1237" s="379">
        <f>8200/1000</f>
        <v>8.1999999999999993</v>
      </c>
      <c r="H1237" s="379"/>
      <c r="I1237" s="379">
        <f>G1237</f>
        <v>8.1999999999999993</v>
      </c>
      <c r="J1237" s="385"/>
      <c r="K1237" s="385"/>
      <c r="L1237" s="379">
        <f>H1237</f>
        <v>0</v>
      </c>
      <c r="M1237" s="380">
        <f>I1237</f>
        <v>8.1999999999999993</v>
      </c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  <c r="CK1237" s="6"/>
      <c r="CL1237" s="6"/>
      <c r="CM1237" s="6"/>
      <c r="CN1237" s="6"/>
      <c r="CO1237" s="6"/>
      <c r="CP1237" s="6"/>
      <c r="CQ1237" s="6"/>
      <c r="CR1237" s="6"/>
      <c r="CS1237" s="6"/>
      <c r="CT1237" s="6"/>
      <c r="CU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  <c r="EB1237" s="6"/>
      <c r="EC1237" s="6"/>
      <c r="ED1237" s="6"/>
      <c r="EE1237" s="6"/>
      <c r="EF1237" s="6"/>
      <c r="EG1237" s="6"/>
      <c r="EH1237" s="6"/>
      <c r="EI1237" s="6"/>
      <c r="EJ1237" s="6"/>
      <c r="EK1237" s="6"/>
      <c r="EL1237" s="6"/>
      <c r="EM1237" s="6"/>
      <c r="EN1237" s="6"/>
      <c r="EO1237" s="6"/>
      <c r="EP1237" s="6"/>
      <c r="EQ1237" s="6"/>
      <c r="ER1237" s="6"/>
      <c r="ES1237" s="6"/>
      <c r="ET1237" s="6"/>
      <c r="EU1237" s="6"/>
      <c r="EV1237" s="6"/>
      <c r="EW1237" s="6"/>
    </row>
    <row r="1238" spans="1:153" s="10" customFormat="1" ht="22.5" customHeight="1" x14ac:dyDescent="0.25">
      <c r="A1238" s="348" t="s">
        <v>12</v>
      </c>
      <c r="B1238" s="8" t="s">
        <v>11</v>
      </c>
      <c r="C1238" s="8" t="s">
        <v>387</v>
      </c>
      <c r="D1238" s="9" t="s">
        <v>3</v>
      </c>
      <c r="E1238" s="40">
        <v>1</v>
      </c>
      <c r="F1238" s="210">
        <f>G1238/E1238</f>
        <v>25.691800000000001</v>
      </c>
      <c r="G1238" s="379">
        <f>25.7-G1237/1000</f>
        <v>25.691800000000001</v>
      </c>
      <c r="H1238" s="379"/>
      <c r="I1238" s="379">
        <f>G1238</f>
        <v>25.691800000000001</v>
      </c>
      <c r="J1238" s="382"/>
      <c r="K1238" s="382"/>
      <c r="L1238" s="379">
        <f>H1238</f>
        <v>0</v>
      </c>
      <c r="M1238" s="380">
        <f t="shared" ref="M1238:M1241" si="109">I1238</f>
        <v>25.691800000000001</v>
      </c>
      <c r="N1238" s="6"/>
      <c r="O1238" s="6"/>
      <c r="P1238" s="6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  <c r="CK1238" s="6"/>
      <c r="CL1238" s="6"/>
      <c r="CM1238" s="6"/>
      <c r="CN1238" s="6"/>
      <c r="CO1238" s="6"/>
      <c r="CP1238" s="6"/>
      <c r="CQ1238" s="6"/>
      <c r="CR1238" s="6"/>
      <c r="CS1238" s="6"/>
      <c r="CT1238" s="6"/>
      <c r="CU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  <c r="EB1238" s="6"/>
      <c r="EC1238" s="6"/>
      <c r="ED1238" s="6"/>
      <c r="EE1238" s="6"/>
      <c r="EF1238" s="6"/>
      <c r="EG1238" s="6"/>
      <c r="EH1238" s="6"/>
      <c r="EI1238" s="6"/>
      <c r="EJ1238" s="6"/>
      <c r="EK1238" s="6"/>
      <c r="EL1238" s="6"/>
      <c r="EM1238" s="6"/>
      <c r="EN1238" s="6"/>
      <c r="EO1238" s="6"/>
      <c r="EP1238" s="6"/>
      <c r="EQ1238" s="6"/>
      <c r="ER1238" s="6"/>
      <c r="ES1238" s="6"/>
      <c r="ET1238" s="6"/>
      <c r="EU1238" s="6"/>
      <c r="EV1238" s="6"/>
      <c r="EW1238" s="6"/>
    </row>
    <row r="1239" spans="1:153" s="10" customFormat="1" ht="22.5" customHeight="1" x14ac:dyDescent="0.25">
      <c r="A1239" s="348" t="s">
        <v>10</v>
      </c>
      <c r="B1239" s="175" t="s">
        <v>9</v>
      </c>
      <c r="C1239" s="76"/>
      <c r="D1239" s="9"/>
      <c r="E1239" s="40"/>
      <c r="F1239" s="210"/>
      <c r="G1239" s="379"/>
      <c r="H1239" s="382"/>
      <c r="I1239" s="379"/>
      <c r="J1239" s="379"/>
      <c r="K1239" s="382"/>
      <c r="L1239" s="379"/>
      <c r="M1239" s="380"/>
      <c r="N1239" s="6"/>
      <c r="O1239" s="6"/>
      <c r="P1239" s="6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  <c r="CK1239" s="6"/>
      <c r="CL1239" s="6"/>
      <c r="CM1239" s="6"/>
      <c r="CN1239" s="6"/>
      <c r="CO1239" s="6"/>
      <c r="CP1239" s="6"/>
      <c r="CQ1239" s="6"/>
      <c r="CR1239" s="6"/>
      <c r="CS1239" s="6"/>
      <c r="CT1239" s="6"/>
      <c r="CU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  <c r="EB1239" s="6"/>
      <c r="EC1239" s="6"/>
      <c r="ED1239" s="6"/>
      <c r="EE1239" s="6"/>
      <c r="EF1239" s="6"/>
      <c r="EG1239" s="6"/>
      <c r="EH1239" s="6"/>
      <c r="EI1239" s="6"/>
      <c r="EJ1239" s="6"/>
      <c r="EK1239" s="6"/>
      <c r="EL1239" s="6"/>
      <c r="EM1239" s="6"/>
      <c r="EN1239" s="6"/>
      <c r="EO1239" s="6"/>
      <c r="EP1239" s="6"/>
      <c r="EQ1239" s="6"/>
      <c r="ER1239" s="6"/>
      <c r="ES1239" s="6"/>
      <c r="ET1239" s="6"/>
      <c r="EU1239" s="6"/>
      <c r="EV1239" s="6"/>
      <c r="EW1239" s="6"/>
    </row>
    <row r="1240" spans="1:153" s="10" customFormat="1" ht="18.75" customHeight="1" x14ac:dyDescent="0.25">
      <c r="A1240" s="348" t="s">
        <v>8</v>
      </c>
      <c r="B1240" s="175" t="s">
        <v>4</v>
      </c>
      <c r="C1240" s="76" t="s">
        <v>1193</v>
      </c>
      <c r="D1240" s="9" t="s">
        <v>3</v>
      </c>
      <c r="E1240" s="40">
        <v>4</v>
      </c>
      <c r="F1240" s="210">
        <f>G1240/E1240</f>
        <v>51.93</v>
      </c>
      <c r="G1240" s="379">
        <f>207720/1000</f>
        <v>207.72</v>
      </c>
      <c r="H1240" s="382"/>
      <c r="I1240" s="379">
        <f>G1240</f>
        <v>207.72</v>
      </c>
      <c r="J1240" s="382"/>
      <c r="K1240" s="382"/>
      <c r="L1240" s="379"/>
      <c r="M1240" s="380">
        <f t="shared" si="109"/>
        <v>207.72</v>
      </c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  <c r="CK1240" s="6"/>
      <c r="CL1240" s="6"/>
      <c r="CM1240" s="6"/>
      <c r="CN1240" s="6"/>
      <c r="CO1240" s="6"/>
      <c r="CP1240" s="6"/>
      <c r="CQ1240" s="6"/>
      <c r="CR1240" s="6"/>
      <c r="CS1240" s="6"/>
      <c r="CT1240" s="6"/>
      <c r="CU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  <c r="EB1240" s="6"/>
      <c r="EC1240" s="6"/>
      <c r="ED1240" s="6"/>
      <c r="EE1240" s="6"/>
      <c r="EF1240" s="6"/>
      <c r="EG1240" s="6"/>
      <c r="EH1240" s="6"/>
      <c r="EI1240" s="6"/>
      <c r="EJ1240" s="6"/>
      <c r="EK1240" s="6"/>
      <c r="EL1240" s="6"/>
      <c r="EM1240" s="6"/>
      <c r="EN1240" s="6"/>
      <c r="EO1240" s="6"/>
      <c r="EP1240" s="6"/>
      <c r="EQ1240" s="6"/>
      <c r="ER1240" s="6"/>
      <c r="ES1240" s="6"/>
      <c r="ET1240" s="6"/>
      <c r="EU1240" s="6"/>
      <c r="EV1240" s="6"/>
      <c r="EW1240" s="6"/>
    </row>
    <row r="1241" spans="1:153" s="13" customFormat="1" ht="18.75" customHeight="1" x14ac:dyDescent="0.25">
      <c r="A1241" s="356" t="s">
        <v>7</v>
      </c>
      <c r="B1241" s="175" t="s">
        <v>6</v>
      </c>
      <c r="C1241" s="76" t="s">
        <v>964</v>
      </c>
      <c r="D1241" s="9" t="s">
        <v>2</v>
      </c>
      <c r="E1241" s="40">
        <v>10029</v>
      </c>
      <c r="F1241" s="210">
        <f>G1241/E1241</f>
        <v>6.9669957124339418E-2</v>
      </c>
      <c r="G1241" s="379">
        <f>698720/1000</f>
        <v>698.72</v>
      </c>
      <c r="H1241" s="379"/>
      <c r="I1241" s="379">
        <f>G1241</f>
        <v>698.72</v>
      </c>
      <c r="J1241" s="379"/>
      <c r="K1241" s="382"/>
      <c r="L1241" s="379">
        <f>H1241</f>
        <v>0</v>
      </c>
      <c r="M1241" s="380">
        <f t="shared" si="109"/>
        <v>698.72</v>
      </c>
      <c r="N1241" s="6"/>
      <c r="O1241" s="6"/>
      <c r="P1241" s="6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  <c r="CK1241" s="6"/>
      <c r="CL1241" s="6"/>
      <c r="CM1241" s="6"/>
      <c r="CN1241" s="6"/>
      <c r="CO1241" s="6"/>
      <c r="CP1241" s="6"/>
      <c r="CQ1241" s="6"/>
      <c r="CR1241" s="6"/>
      <c r="CS1241" s="6"/>
      <c r="CT1241" s="6"/>
      <c r="CU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  <c r="EB1241" s="6"/>
      <c r="EC1241" s="6"/>
      <c r="ED1241" s="6"/>
      <c r="EE1241" s="6"/>
      <c r="EF1241" s="6"/>
      <c r="EG1241" s="6"/>
      <c r="EH1241" s="6"/>
      <c r="EI1241" s="6"/>
      <c r="EJ1241" s="6"/>
      <c r="EK1241" s="6"/>
      <c r="EL1241" s="6"/>
      <c r="EM1241" s="6"/>
      <c r="EN1241" s="6"/>
      <c r="EO1241" s="6"/>
      <c r="EP1241" s="6"/>
      <c r="EQ1241" s="6"/>
      <c r="ER1241" s="6"/>
      <c r="ES1241" s="6"/>
      <c r="ET1241" s="6"/>
      <c r="EU1241" s="6"/>
      <c r="EV1241" s="6"/>
      <c r="EW1241" s="6"/>
    </row>
    <row r="1242" spans="1:153" s="13" customFormat="1" ht="18.75" customHeight="1" x14ac:dyDescent="0.25">
      <c r="A1242" s="348" t="s">
        <v>30</v>
      </c>
      <c r="B1242" s="8" t="s">
        <v>5</v>
      </c>
      <c r="C1242" s="76"/>
      <c r="D1242" s="9"/>
      <c r="E1242" s="40"/>
      <c r="F1242" s="210"/>
      <c r="G1242" s="379"/>
      <c r="H1242" s="379"/>
      <c r="I1242" s="379"/>
      <c r="J1242" s="379"/>
      <c r="K1242" s="379"/>
      <c r="L1242" s="379"/>
      <c r="M1242" s="380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  <c r="CK1242" s="6"/>
      <c r="CL1242" s="6"/>
      <c r="CM1242" s="6"/>
      <c r="CN1242" s="6"/>
      <c r="CO1242" s="6"/>
      <c r="CP1242" s="6"/>
      <c r="CQ1242" s="6"/>
      <c r="CR1242" s="6"/>
      <c r="CS1242" s="6"/>
      <c r="CT1242" s="6"/>
      <c r="CU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  <c r="EB1242" s="6"/>
      <c r="EC1242" s="6"/>
      <c r="ED1242" s="6"/>
      <c r="EE1242" s="6"/>
      <c r="EF1242" s="6"/>
      <c r="EG1242" s="6"/>
      <c r="EH1242" s="6"/>
      <c r="EI1242" s="6"/>
      <c r="EJ1242" s="6"/>
      <c r="EK1242" s="6"/>
      <c r="EL1242" s="6"/>
      <c r="EM1242" s="6"/>
      <c r="EN1242" s="6"/>
      <c r="EO1242" s="6"/>
      <c r="EP1242" s="6"/>
      <c r="EQ1242" s="6"/>
      <c r="ER1242" s="6"/>
      <c r="ES1242" s="6"/>
      <c r="ET1242" s="6"/>
      <c r="EU1242" s="6"/>
      <c r="EV1242" s="6"/>
      <c r="EW1242" s="6"/>
    </row>
    <row r="1243" spans="1:153" ht="12" customHeight="1" thickBot="1" x14ac:dyDescent="0.25">
      <c r="A1243" s="349"/>
      <c r="B1243" s="24"/>
      <c r="C1243" s="24"/>
      <c r="D1243" s="23"/>
      <c r="E1243" s="23"/>
      <c r="F1243" s="211"/>
      <c r="G1243" s="386"/>
      <c r="H1243" s="386"/>
      <c r="I1243" s="386"/>
      <c r="J1243" s="382"/>
      <c r="K1243" s="386"/>
      <c r="L1243" s="386"/>
      <c r="M1243" s="384"/>
    </row>
    <row r="1244" spans="1:153" s="5" customFormat="1" ht="25.9" customHeight="1" thickBot="1" x14ac:dyDescent="0.25">
      <c r="A1244" s="350" t="s">
        <v>1</v>
      </c>
      <c r="B1244" s="451" t="s">
        <v>0</v>
      </c>
      <c r="C1244" s="451"/>
      <c r="D1244" s="451"/>
      <c r="E1244" s="71"/>
      <c r="F1244" s="212"/>
      <c r="G1244" s="381">
        <f t="shared" ref="G1244:M1244" si="110">SUM(G1237:G1242)</f>
        <v>940.33180000000004</v>
      </c>
      <c r="H1244" s="381">
        <f t="shared" si="110"/>
        <v>0</v>
      </c>
      <c r="I1244" s="381">
        <f t="shared" si="110"/>
        <v>940.33180000000004</v>
      </c>
      <c r="J1244" s="381">
        <f t="shared" si="110"/>
        <v>0</v>
      </c>
      <c r="K1244" s="381">
        <f t="shared" si="110"/>
        <v>0</v>
      </c>
      <c r="L1244" s="381">
        <f t="shared" si="110"/>
        <v>0</v>
      </c>
      <c r="M1244" s="381">
        <f t="shared" si="110"/>
        <v>940.33180000000004</v>
      </c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</row>
    <row r="1245" spans="1:153" x14ac:dyDescent="0.2">
      <c r="A1245" s="360"/>
    </row>
    <row r="1246" spans="1:153" ht="18.75" thickBot="1" x14ac:dyDescent="0.25">
      <c r="A1246" s="346" t="str">
        <f>A19</f>
        <v>Costuri investitionale unitare pentru etapa 2014-2023</v>
      </c>
      <c r="F1246" s="52"/>
      <c r="L1246" s="1"/>
      <c r="M1246" s="1"/>
    </row>
    <row r="1247" spans="1:153" ht="40.5" customHeight="1" thickBot="1" x14ac:dyDescent="0.25">
      <c r="A1247" s="466" t="s">
        <v>1118</v>
      </c>
      <c r="B1247" s="263" t="s">
        <v>1119</v>
      </c>
      <c r="C1247" s="263" t="s">
        <v>1249</v>
      </c>
      <c r="D1247" s="468" t="s">
        <v>1120</v>
      </c>
      <c r="E1247" s="469"/>
      <c r="F1247" s="470" t="s">
        <v>1250</v>
      </c>
      <c r="G1247" s="470"/>
      <c r="H1247" s="471" t="s">
        <v>1251</v>
      </c>
      <c r="I1247" s="471"/>
      <c r="L1247" s="275" t="s">
        <v>1252</v>
      </c>
      <c r="N1247" s="27"/>
    </row>
    <row r="1248" spans="1:153" ht="16.5" thickBot="1" x14ac:dyDescent="0.25">
      <c r="A1248" s="467"/>
      <c r="B1248" s="265">
        <v>2130</v>
      </c>
      <c r="C1248" s="266">
        <f>SUM(L1237:L1238)/B1248</f>
        <v>0</v>
      </c>
      <c r="D1248" s="472">
        <v>2130</v>
      </c>
      <c r="E1248" s="473"/>
      <c r="F1248" s="482">
        <f>SUM(L1239:L1242)/D1248</f>
        <v>0</v>
      </c>
      <c r="G1248" s="482"/>
      <c r="H1248" s="483">
        <f>F1248+C1248</f>
        <v>0</v>
      </c>
      <c r="I1248" s="483"/>
      <c r="L1248" s="268">
        <f>H1248*$O$2</f>
        <v>0</v>
      </c>
      <c r="N1248" s="27"/>
    </row>
    <row r="1249" spans="1:153" s="22" customFormat="1" ht="9.75" customHeight="1" thickBot="1" x14ac:dyDescent="0.3">
      <c r="A1249" s="346"/>
      <c r="B1249" s="171"/>
      <c r="C1249" s="171"/>
      <c r="E1249" s="55"/>
      <c r="F1249" s="206"/>
      <c r="G1249" s="41"/>
      <c r="H1249" s="41"/>
      <c r="I1249" s="41"/>
      <c r="J1249" s="41"/>
      <c r="K1249" s="41"/>
      <c r="L1249" s="41"/>
      <c r="M1249" s="41"/>
      <c r="N1249" s="31"/>
      <c r="O1249" s="31"/>
      <c r="P1249" s="31"/>
      <c r="Q1249" s="31"/>
      <c r="R1249" s="31"/>
      <c r="S1249" s="31"/>
      <c r="T1249" s="31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F1249" s="31"/>
      <c r="AG1249" s="31"/>
      <c r="AH1249" s="31"/>
      <c r="AI1249" s="31"/>
      <c r="AJ1249" s="31"/>
      <c r="AK1249" s="31"/>
      <c r="AL1249" s="31"/>
      <c r="AM1249" s="31"/>
      <c r="AN1249" s="31"/>
      <c r="AO1249" s="31"/>
      <c r="AP1249" s="31"/>
      <c r="AQ1249" s="31"/>
      <c r="AR1249" s="31"/>
      <c r="AS1249" s="31"/>
      <c r="AT1249" s="31"/>
      <c r="AU1249" s="31"/>
      <c r="AV1249" s="31"/>
      <c r="AW1249" s="31"/>
      <c r="AX1249" s="31"/>
      <c r="AY1249" s="31"/>
      <c r="AZ1249" s="31"/>
      <c r="BA1249" s="31"/>
      <c r="BB1249" s="31"/>
      <c r="BC1249" s="31"/>
      <c r="BD1249" s="31"/>
      <c r="BE1249" s="31"/>
      <c r="BF1249" s="31"/>
      <c r="BG1249" s="31"/>
      <c r="BH1249" s="31"/>
      <c r="BI1249" s="31"/>
      <c r="BJ1249" s="31"/>
      <c r="BK1249" s="31"/>
      <c r="BL1249" s="31"/>
      <c r="BM1249" s="31"/>
      <c r="BN1249" s="31"/>
      <c r="BO1249" s="31"/>
      <c r="BP1249" s="31"/>
      <c r="BQ1249" s="31"/>
      <c r="BR1249" s="31"/>
      <c r="BS1249" s="31"/>
      <c r="BT1249" s="31"/>
      <c r="BU1249" s="31"/>
      <c r="BV1249" s="31"/>
      <c r="BW1249" s="31"/>
      <c r="BX1249" s="31"/>
      <c r="BY1249" s="31"/>
      <c r="BZ1249" s="31"/>
      <c r="CA1249" s="31"/>
      <c r="CB1249" s="31"/>
      <c r="CC1249" s="31"/>
      <c r="CD1249" s="31"/>
      <c r="CE1249" s="31"/>
      <c r="CF1249" s="31"/>
      <c r="CG1249" s="31"/>
      <c r="CH1249" s="31"/>
      <c r="CI1249" s="31"/>
      <c r="CJ1249" s="31"/>
      <c r="CK1249" s="31"/>
      <c r="CL1249" s="31"/>
      <c r="CM1249" s="31"/>
      <c r="CN1249" s="31"/>
      <c r="CO1249" s="31"/>
      <c r="CP1249" s="31"/>
      <c r="CQ1249" s="31"/>
      <c r="CR1249" s="31"/>
      <c r="CS1249" s="31"/>
      <c r="CT1249" s="31"/>
      <c r="CU1249" s="31"/>
      <c r="CV1249" s="31"/>
      <c r="CW1249" s="31"/>
      <c r="CX1249" s="31"/>
      <c r="CY1249" s="31"/>
      <c r="CZ1249" s="31"/>
      <c r="DA1249" s="31"/>
      <c r="DB1249" s="31"/>
      <c r="DC1249" s="31"/>
      <c r="DD1249" s="31"/>
      <c r="DE1249" s="31"/>
      <c r="DF1249" s="31"/>
      <c r="DG1249" s="31"/>
      <c r="DH1249" s="31"/>
      <c r="DI1249" s="31"/>
      <c r="DJ1249" s="31"/>
      <c r="DK1249" s="31"/>
      <c r="DL1249" s="31"/>
      <c r="DM1249" s="31"/>
      <c r="DN1249" s="31"/>
      <c r="DO1249" s="31"/>
      <c r="DP1249" s="31"/>
      <c r="DQ1249" s="31"/>
      <c r="DR1249" s="31"/>
      <c r="DS1249" s="31"/>
      <c r="DT1249" s="31"/>
      <c r="DU1249" s="31"/>
      <c r="DV1249" s="31"/>
      <c r="DW1249" s="31"/>
      <c r="DX1249" s="31"/>
      <c r="DY1249" s="31"/>
      <c r="DZ1249" s="31"/>
      <c r="EA1249" s="31"/>
      <c r="EB1249" s="31"/>
      <c r="EC1249" s="31"/>
      <c r="ED1249" s="31"/>
      <c r="EE1249" s="31"/>
      <c r="EF1249" s="31"/>
      <c r="EG1249" s="31"/>
      <c r="EH1249" s="31"/>
      <c r="EI1249" s="31"/>
      <c r="EJ1249" s="31"/>
      <c r="EK1249" s="31"/>
      <c r="EL1249" s="31"/>
      <c r="EM1249" s="31"/>
      <c r="EN1249" s="31"/>
      <c r="EO1249" s="31"/>
      <c r="EP1249" s="31"/>
      <c r="EQ1249" s="31"/>
      <c r="ER1249" s="31"/>
      <c r="ES1249" s="31"/>
      <c r="ET1249" s="31"/>
      <c r="EU1249" s="31"/>
      <c r="EV1249" s="31"/>
      <c r="EW1249" s="31"/>
    </row>
    <row r="1250" spans="1:153" s="22" customFormat="1" ht="25.9" customHeight="1" thickBot="1" x14ac:dyDescent="0.3">
      <c r="A1250" s="346" t="s">
        <v>29</v>
      </c>
      <c r="B1250" s="171"/>
      <c r="C1250" s="171"/>
      <c r="D1250" s="452" t="s">
        <v>104</v>
      </c>
      <c r="E1250" s="453"/>
      <c r="F1250" s="453"/>
      <c r="G1250" s="454"/>
      <c r="H1250" s="41"/>
      <c r="I1250" s="41"/>
      <c r="J1250" s="41"/>
      <c r="K1250" s="41"/>
      <c r="L1250" s="41"/>
      <c r="M1250" s="41"/>
      <c r="N1250" s="31"/>
      <c r="O1250" s="31"/>
      <c r="P1250" s="31"/>
      <c r="Q1250" s="31"/>
      <c r="R1250" s="31"/>
      <c r="S1250" s="31"/>
      <c r="T1250" s="31"/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F1250" s="31"/>
      <c r="AG1250" s="31"/>
      <c r="AH1250" s="31"/>
      <c r="AI1250" s="31"/>
      <c r="AJ1250" s="31"/>
      <c r="AK1250" s="31"/>
      <c r="AL1250" s="31"/>
      <c r="AM1250" s="31"/>
      <c r="AN1250" s="31"/>
      <c r="AO1250" s="31"/>
      <c r="AP1250" s="31"/>
      <c r="AQ1250" s="31"/>
      <c r="AR1250" s="31"/>
      <c r="AS1250" s="31"/>
      <c r="AT1250" s="31"/>
      <c r="AU1250" s="31"/>
      <c r="AV1250" s="31"/>
      <c r="AW1250" s="31"/>
      <c r="AX1250" s="31"/>
      <c r="AY1250" s="31"/>
      <c r="AZ1250" s="31"/>
      <c r="BA1250" s="31"/>
      <c r="BB1250" s="31"/>
      <c r="BC1250" s="31"/>
      <c r="BD1250" s="31"/>
      <c r="BE1250" s="31"/>
      <c r="BF1250" s="31"/>
      <c r="BG1250" s="31"/>
      <c r="BH1250" s="31"/>
      <c r="BI1250" s="31"/>
      <c r="BJ1250" s="31"/>
      <c r="BK1250" s="31"/>
      <c r="BL1250" s="31"/>
      <c r="BM1250" s="31"/>
      <c r="BN1250" s="31"/>
      <c r="BO1250" s="31"/>
      <c r="BP1250" s="31"/>
      <c r="BQ1250" s="31"/>
      <c r="BR1250" s="31"/>
      <c r="BS1250" s="31"/>
      <c r="BT1250" s="31"/>
      <c r="BU1250" s="31"/>
      <c r="BV1250" s="31"/>
      <c r="BW1250" s="31"/>
      <c r="BX1250" s="31"/>
      <c r="BY1250" s="31"/>
      <c r="BZ1250" s="31"/>
      <c r="CA1250" s="31"/>
      <c r="CB1250" s="31"/>
      <c r="CC1250" s="31"/>
      <c r="CD1250" s="31"/>
      <c r="CE1250" s="31"/>
      <c r="CF1250" s="31"/>
      <c r="CG1250" s="31"/>
      <c r="CH1250" s="31"/>
      <c r="CI1250" s="31"/>
      <c r="CJ1250" s="31"/>
      <c r="CK1250" s="31"/>
      <c r="CL1250" s="31"/>
      <c r="CM1250" s="31"/>
      <c r="CN1250" s="31"/>
      <c r="CO1250" s="31"/>
      <c r="CP1250" s="31"/>
      <c r="CQ1250" s="31"/>
      <c r="CR1250" s="31"/>
      <c r="CS1250" s="31"/>
      <c r="CT1250" s="31"/>
      <c r="CU1250" s="31"/>
      <c r="CV1250" s="31"/>
      <c r="CW1250" s="31"/>
      <c r="CX1250" s="31"/>
      <c r="CY1250" s="31"/>
      <c r="CZ1250" s="31"/>
      <c r="DA1250" s="31"/>
      <c r="DB1250" s="31"/>
      <c r="DC1250" s="31"/>
      <c r="DD1250" s="31"/>
      <c r="DE1250" s="31"/>
      <c r="DF1250" s="31"/>
      <c r="DG1250" s="31"/>
      <c r="DH1250" s="31"/>
      <c r="DI1250" s="31"/>
      <c r="DJ1250" s="31"/>
      <c r="DK1250" s="31"/>
      <c r="DL1250" s="31"/>
      <c r="DM1250" s="31"/>
      <c r="DN1250" s="31"/>
      <c r="DO1250" s="31"/>
      <c r="DP1250" s="31"/>
      <c r="DQ1250" s="31"/>
      <c r="DR1250" s="31"/>
      <c r="DS1250" s="31"/>
      <c r="DT1250" s="31"/>
      <c r="DU1250" s="31"/>
      <c r="DV1250" s="31"/>
      <c r="DW1250" s="31"/>
      <c r="DX1250" s="31"/>
      <c r="DY1250" s="31"/>
      <c r="DZ1250" s="31"/>
      <c r="EA1250" s="31"/>
      <c r="EB1250" s="31"/>
      <c r="EC1250" s="31"/>
      <c r="ED1250" s="31"/>
      <c r="EE1250" s="31"/>
      <c r="EF1250" s="31"/>
      <c r="EG1250" s="31"/>
      <c r="EH1250" s="31"/>
      <c r="EI1250" s="31"/>
      <c r="EJ1250" s="31"/>
      <c r="EK1250" s="31"/>
      <c r="EL1250" s="31"/>
      <c r="EM1250" s="31"/>
      <c r="EN1250" s="31"/>
      <c r="EO1250" s="31"/>
      <c r="EP1250" s="31"/>
      <c r="EQ1250" s="31"/>
      <c r="ER1250" s="31"/>
      <c r="ES1250" s="31"/>
      <c r="ET1250" s="31"/>
      <c r="EU1250" s="31"/>
      <c r="EV1250" s="31"/>
      <c r="EW1250" s="31"/>
    </row>
    <row r="1251" spans="1:153" s="14" customFormat="1" ht="13.5" thickBot="1" x14ac:dyDescent="0.25">
      <c r="A1251" s="352"/>
      <c r="B1251" s="18"/>
      <c r="C1251" s="18"/>
      <c r="E1251" s="37"/>
      <c r="F1251" s="213"/>
      <c r="G1251" s="43"/>
      <c r="H1251" s="43"/>
      <c r="I1251" s="43"/>
      <c r="J1251" s="43"/>
      <c r="K1251" s="43"/>
      <c r="L1251" s="43"/>
      <c r="M1251" s="43"/>
      <c r="N1251" s="32"/>
      <c r="O1251" s="32"/>
      <c r="P1251" s="32"/>
      <c r="Q1251" s="32"/>
      <c r="R1251" s="32"/>
      <c r="S1251" s="32"/>
      <c r="T1251" s="32"/>
      <c r="U1251" s="32"/>
      <c r="V1251" s="32"/>
      <c r="W1251" s="32"/>
      <c r="X1251" s="32"/>
      <c r="Y1251" s="32"/>
      <c r="Z1251" s="32"/>
      <c r="AA1251" s="32"/>
      <c r="AB1251" s="32"/>
      <c r="AC1251" s="32"/>
      <c r="AD1251" s="32"/>
      <c r="AE1251" s="32"/>
      <c r="AF1251" s="32"/>
      <c r="AG1251" s="32"/>
      <c r="AH1251" s="32"/>
      <c r="AI1251" s="32"/>
      <c r="AJ1251" s="32"/>
      <c r="AK1251" s="32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32"/>
      <c r="BB1251" s="32"/>
      <c r="BC1251" s="32"/>
      <c r="BD1251" s="32"/>
      <c r="BE1251" s="32"/>
      <c r="BF1251" s="32"/>
      <c r="BG1251" s="32"/>
      <c r="BH1251" s="32"/>
      <c r="BI1251" s="32"/>
      <c r="BJ1251" s="32"/>
      <c r="BK1251" s="32"/>
      <c r="BL1251" s="32"/>
      <c r="BM1251" s="32"/>
      <c r="BN1251" s="32"/>
      <c r="BO1251" s="32"/>
      <c r="BP1251" s="32"/>
      <c r="BQ1251" s="32"/>
      <c r="BR1251" s="32"/>
      <c r="BS1251" s="32"/>
      <c r="BT1251" s="32"/>
      <c r="BU1251" s="32"/>
      <c r="BV1251" s="32"/>
      <c r="BW1251" s="32"/>
      <c r="BX1251" s="32"/>
      <c r="BY1251" s="32"/>
      <c r="BZ1251" s="32"/>
      <c r="CA1251" s="32"/>
      <c r="CB1251" s="32"/>
      <c r="CC1251" s="32"/>
      <c r="CD1251" s="32"/>
      <c r="CE1251" s="32"/>
      <c r="CF1251" s="32"/>
      <c r="CG1251" s="32"/>
      <c r="CH1251" s="32"/>
      <c r="CI1251" s="32"/>
      <c r="CJ1251" s="32"/>
      <c r="CK1251" s="32"/>
      <c r="CL1251" s="32"/>
      <c r="CM1251" s="32"/>
      <c r="CN1251" s="32"/>
      <c r="CO1251" s="32"/>
      <c r="CP1251" s="32"/>
      <c r="CQ1251" s="32"/>
      <c r="CR1251" s="32"/>
      <c r="CS1251" s="32"/>
      <c r="CT1251" s="32"/>
      <c r="CU1251" s="32"/>
      <c r="CV1251" s="32"/>
      <c r="CW1251" s="32"/>
      <c r="CX1251" s="32"/>
      <c r="CY1251" s="32"/>
      <c r="CZ1251" s="32"/>
      <c r="DA1251" s="32"/>
      <c r="DB1251" s="32"/>
      <c r="DC1251" s="32"/>
      <c r="DD1251" s="32"/>
      <c r="DE1251" s="32"/>
      <c r="DF1251" s="32"/>
      <c r="DG1251" s="32"/>
      <c r="DH1251" s="32"/>
      <c r="DI1251" s="32"/>
      <c r="DJ1251" s="32"/>
      <c r="DK1251" s="32"/>
      <c r="DL1251" s="32"/>
      <c r="DM1251" s="32"/>
      <c r="DN1251" s="32"/>
      <c r="DO1251" s="32"/>
      <c r="DP1251" s="32"/>
      <c r="DQ1251" s="32"/>
      <c r="DR1251" s="32"/>
      <c r="DS1251" s="32"/>
      <c r="DT1251" s="32"/>
      <c r="DU1251" s="32"/>
      <c r="DV1251" s="32"/>
      <c r="DW1251" s="32"/>
      <c r="DX1251" s="32"/>
      <c r="DY1251" s="32"/>
      <c r="DZ1251" s="32"/>
      <c r="EA1251" s="32"/>
      <c r="EB1251" s="32"/>
      <c r="EC1251" s="32"/>
      <c r="ED1251" s="32"/>
      <c r="EE1251" s="32"/>
      <c r="EF1251" s="32"/>
      <c r="EG1251" s="32"/>
      <c r="EH1251" s="32"/>
      <c r="EI1251" s="32"/>
      <c r="EJ1251" s="32"/>
      <c r="EK1251" s="32"/>
      <c r="EL1251" s="32"/>
      <c r="EM1251" s="32"/>
      <c r="EN1251" s="32"/>
      <c r="EO1251" s="32"/>
      <c r="EP1251" s="32"/>
      <c r="EQ1251" s="32"/>
      <c r="ER1251" s="32"/>
      <c r="ES1251" s="32"/>
      <c r="ET1251" s="32"/>
      <c r="EU1251" s="32"/>
      <c r="EV1251" s="32"/>
      <c r="EW1251" s="32"/>
    </row>
    <row r="1252" spans="1:153" s="22" customFormat="1" ht="36" customHeight="1" thickBot="1" x14ac:dyDescent="0.3">
      <c r="A1252" s="346" t="s">
        <v>102</v>
      </c>
      <c r="B1252" s="171"/>
      <c r="C1252" s="139"/>
      <c r="D1252" s="455" t="s">
        <v>139</v>
      </c>
      <c r="E1252" s="456"/>
      <c r="F1252" s="456"/>
      <c r="G1252" s="456"/>
      <c r="H1252" s="456"/>
      <c r="I1252" s="457"/>
      <c r="J1252" s="41"/>
      <c r="K1252" s="41"/>
      <c r="L1252" s="41"/>
      <c r="M1252" s="41"/>
      <c r="N1252" s="31"/>
      <c r="O1252" s="31"/>
      <c r="P1252" s="31"/>
      <c r="Q1252" s="31"/>
      <c r="R1252" s="31"/>
      <c r="S1252" s="31"/>
      <c r="T1252" s="31"/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F1252" s="31"/>
      <c r="AG1252" s="31"/>
      <c r="AH1252" s="31"/>
      <c r="AI1252" s="31"/>
      <c r="AJ1252" s="31"/>
      <c r="AK1252" s="31"/>
      <c r="AL1252" s="31"/>
      <c r="AM1252" s="31"/>
      <c r="AN1252" s="31"/>
      <c r="AO1252" s="31"/>
      <c r="AP1252" s="31"/>
      <c r="AQ1252" s="31"/>
      <c r="AR1252" s="31"/>
      <c r="AS1252" s="31"/>
      <c r="AT1252" s="31"/>
      <c r="AU1252" s="31"/>
      <c r="AV1252" s="31"/>
      <c r="AW1252" s="31"/>
      <c r="AX1252" s="31"/>
      <c r="AY1252" s="31"/>
      <c r="AZ1252" s="31"/>
      <c r="BA1252" s="31"/>
      <c r="BB1252" s="31"/>
      <c r="BC1252" s="31"/>
      <c r="BD1252" s="31"/>
      <c r="BE1252" s="31"/>
      <c r="BF1252" s="31"/>
      <c r="BG1252" s="31"/>
      <c r="BH1252" s="31"/>
      <c r="BI1252" s="31"/>
      <c r="BJ1252" s="31"/>
      <c r="BK1252" s="31"/>
      <c r="BL1252" s="31"/>
      <c r="BM1252" s="31"/>
      <c r="BN1252" s="31"/>
      <c r="BO1252" s="31"/>
      <c r="BP1252" s="31"/>
      <c r="BQ1252" s="31"/>
      <c r="BR1252" s="31"/>
      <c r="BS1252" s="31"/>
      <c r="BT1252" s="31"/>
      <c r="BU1252" s="31"/>
      <c r="BV1252" s="31"/>
      <c r="BW1252" s="31"/>
      <c r="BX1252" s="31"/>
      <c r="BY1252" s="31"/>
      <c r="BZ1252" s="31"/>
      <c r="CA1252" s="31"/>
      <c r="CB1252" s="31"/>
      <c r="CC1252" s="31"/>
      <c r="CD1252" s="31"/>
      <c r="CE1252" s="31"/>
      <c r="CF1252" s="31"/>
      <c r="CG1252" s="31"/>
      <c r="CH1252" s="31"/>
      <c r="CI1252" s="31"/>
      <c r="CJ1252" s="31"/>
      <c r="CK1252" s="31"/>
      <c r="CL1252" s="31"/>
      <c r="CM1252" s="31"/>
      <c r="CN1252" s="31"/>
      <c r="CO1252" s="31"/>
      <c r="CP1252" s="31"/>
      <c r="CQ1252" s="31"/>
      <c r="CR1252" s="31"/>
      <c r="CS1252" s="31"/>
      <c r="CT1252" s="31"/>
      <c r="CU1252" s="31"/>
      <c r="CV1252" s="31"/>
      <c r="CW1252" s="31"/>
      <c r="CX1252" s="31"/>
      <c r="CY1252" s="31"/>
      <c r="CZ1252" s="31"/>
      <c r="DA1252" s="31"/>
      <c r="DB1252" s="31"/>
      <c r="DC1252" s="31"/>
      <c r="DD1252" s="31"/>
      <c r="DE1252" s="31"/>
      <c r="DF1252" s="31"/>
      <c r="DG1252" s="31"/>
      <c r="DH1252" s="31"/>
      <c r="DI1252" s="31"/>
      <c r="DJ1252" s="31"/>
      <c r="DK1252" s="31"/>
      <c r="DL1252" s="31"/>
      <c r="DM1252" s="31"/>
      <c r="DN1252" s="31"/>
      <c r="DO1252" s="31"/>
      <c r="DP1252" s="31"/>
      <c r="DQ1252" s="31"/>
      <c r="DR1252" s="31"/>
      <c r="DS1252" s="31"/>
      <c r="DT1252" s="31"/>
      <c r="DU1252" s="31"/>
      <c r="DV1252" s="31"/>
      <c r="DW1252" s="31"/>
      <c r="DX1252" s="31"/>
      <c r="DY1252" s="31"/>
      <c r="DZ1252" s="31"/>
      <c r="EA1252" s="31"/>
      <c r="EB1252" s="31"/>
      <c r="EC1252" s="31"/>
      <c r="ED1252" s="31"/>
      <c r="EE1252" s="31"/>
      <c r="EF1252" s="31"/>
      <c r="EG1252" s="31"/>
      <c r="EH1252" s="31"/>
      <c r="EI1252" s="31"/>
      <c r="EJ1252" s="31"/>
      <c r="EK1252" s="31"/>
      <c r="EL1252" s="31"/>
      <c r="EM1252" s="31"/>
      <c r="EN1252" s="31"/>
      <c r="EO1252" s="31"/>
      <c r="EP1252" s="31"/>
      <c r="EQ1252" s="31"/>
      <c r="ER1252" s="31"/>
      <c r="ES1252" s="31"/>
      <c r="ET1252" s="31"/>
      <c r="EU1252" s="31"/>
      <c r="EV1252" s="31"/>
      <c r="EW1252" s="31"/>
    </row>
    <row r="1253" spans="1:153" s="19" customFormat="1" ht="15.75" customHeight="1" x14ac:dyDescent="0.25">
      <c r="A1253" s="353"/>
      <c r="B1253" s="21"/>
      <c r="C1253" s="21"/>
      <c r="D1253" s="20"/>
      <c r="E1253" s="174"/>
      <c r="F1253" s="214"/>
      <c r="G1253" s="174"/>
      <c r="H1253" s="174"/>
      <c r="I1253" s="174"/>
      <c r="J1253" s="49"/>
      <c r="K1253" s="49"/>
      <c r="L1253" s="49"/>
      <c r="M1253" s="4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</row>
    <row r="1254" spans="1:153" s="14" customFormat="1" ht="18" x14ac:dyDescent="0.2">
      <c r="A1254" s="346" t="s">
        <v>1005</v>
      </c>
      <c r="B1254" s="18"/>
      <c r="C1254" s="18"/>
      <c r="D1254" s="18"/>
      <c r="E1254" s="56"/>
      <c r="F1254" s="207"/>
      <c r="G1254" s="43"/>
      <c r="H1254" s="43"/>
      <c r="I1254" s="43"/>
      <c r="J1254" s="43"/>
      <c r="K1254" s="43"/>
      <c r="L1254" s="43"/>
      <c r="M1254" s="43"/>
      <c r="N1254" s="32"/>
      <c r="O1254" s="32"/>
      <c r="P1254" s="32"/>
      <c r="Q1254" s="32"/>
      <c r="R1254" s="32"/>
      <c r="S1254" s="32"/>
      <c r="T1254" s="32"/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F1254" s="32"/>
      <c r="AG1254" s="32"/>
      <c r="AH1254" s="32"/>
      <c r="AI1254" s="32"/>
      <c r="AJ1254" s="32"/>
      <c r="AK1254" s="32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32"/>
      <c r="BB1254" s="32"/>
      <c r="BC1254" s="32"/>
      <c r="BD1254" s="32"/>
      <c r="BE1254" s="32"/>
      <c r="BF1254" s="32"/>
      <c r="BG1254" s="32"/>
      <c r="BH1254" s="32"/>
      <c r="BI1254" s="32"/>
      <c r="BJ1254" s="32"/>
      <c r="BK1254" s="32"/>
      <c r="BL1254" s="32"/>
      <c r="BM1254" s="32"/>
      <c r="BN1254" s="32"/>
      <c r="BO1254" s="32"/>
      <c r="BP1254" s="32"/>
      <c r="BQ1254" s="32"/>
      <c r="BR1254" s="32"/>
      <c r="BS1254" s="32"/>
      <c r="BT1254" s="32"/>
      <c r="BU1254" s="32"/>
      <c r="BV1254" s="32"/>
      <c r="BW1254" s="32"/>
      <c r="BX1254" s="32"/>
      <c r="BY1254" s="32"/>
      <c r="BZ1254" s="32"/>
      <c r="CA1254" s="32"/>
      <c r="CB1254" s="32"/>
      <c r="CC1254" s="32"/>
      <c r="CD1254" s="32"/>
      <c r="CE1254" s="32"/>
      <c r="CF1254" s="32"/>
      <c r="CG1254" s="32"/>
      <c r="CH1254" s="32"/>
      <c r="CI1254" s="32"/>
      <c r="CJ1254" s="32"/>
      <c r="CK1254" s="32"/>
      <c r="CL1254" s="32"/>
      <c r="CM1254" s="32"/>
      <c r="CN1254" s="32"/>
      <c r="CO1254" s="32"/>
      <c r="CP1254" s="32"/>
      <c r="CQ1254" s="32"/>
      <c r="CR1254" s="32"/>
      <c r="CS1254" s="32"/>
      <c r="CT1254" s="32"/>
      <c r="CU1254" s="32"/>
      <c r="CV1254" s="32"/>
      <c r="CW1254" s="32"/>
      <c r="CX1254" s="32"/>
      <c r="CY1254" s="32"/>
      <c r="CZ1254" s="32"/>
      <c r="DA1254" s="32"/>
      <c r="DB1254" s="32"/>
      <c r="DC1254" s="32"/>
      <c r="DD1254" s="32"/>
      <c r="DE1254" s="32"/>
      <c r="DF1254" s="32"/>
      <c r="DG1254" s="32"/>
      <c r="DH1254" s="32"/>
      <c r="DI1254" s="32"/>
      <c r="DJ1254" s="32"/>
      <c r="DK1254" s="32"/>
      <c r="DL1254" s="32"/>
      <c r="DM1254" s="32"/>
      <c r="DN1254" s="32"/>
      <c r="DO1254" s="32"/>
      <c r="DP1254" s="32"/>
      <c r="DQ1254" s="32"/>
      <c r="DR1254" s="32"/>
      <c r="DS1254" s="32"/>
      <c r="DT1254" s="32"/>
      <c r="DU1254" s="32"/>
      <c r="DV1254" s="32"/>
      <c r="DW1254" s="32"/>
      <c r="DX1254" s="32"/>
      <c r="DY1254" s="32"/>
      <c r="DZ1254" s="32"/>
      <c r="EA1254" s="32"/>
      <c r="EB1254" s="32"/>
      <c r="EC1254" s="32"/>
      <c r="ED1254" s="32"/>
      <c r="EE1254" s="32"/>
      <c r="EF1254" s="32"/>
      <c r="EG1254" s="32"/>
      <c r="EH1254" s="32"/>
      <c r="EI1254" s="32"/>
      <c r="EJ1254" s="32"/>
      <c r="EK1254" s="32"/>
      <c r="EL1254" s="32"/>
      <c r="EM1254" s="32"/>
      <c r="EN1254" s="32"/>
      <c r="EO1254" s="32"/>
      <c r="EP1254" s="32"/>
      <c r="EQ1254" s="32"/>
      <c r="ER1254" s="32"/>
      <c r="ES1254" s="32"/>
      <c r="ET1254" s="32"/>
      <c r="EU1254" s="32"/>
      <c r="EV1254" s="32"/>
      <c r="EW1254" s="32"/>
    </row>
    <row r="1255" spans="1:153" s="14" customFormat="1" ht="18" x14ac:dyDescent="0.25">
      <c r="A1255" s="346" t="s">
        <v>28</v>
      </c>
      <c r="B1255" s="16"/>
      <c r="C1255" s="16"/>
      <c r="D1255" s="15"/>
      <c r="E1255" s="56"/>
      <c r="F1255" s="207"/>
      <c r="G1255" s="43"/>
      <c r="H1255" s="43"/>
      <c r="I1255" s="43"/>
      <c r="J1255" s="43"/>
      <c r="K1255" s="43"/>
      <c r="L1255" s="43"/>
      <c r="M1255" s="43"/>
      <c r="N1255" s="32"/>
      <c r="O1255" s="32"/>
      <c r="P1255" s="32"/>
      <c r="Q1255" s="32"/>
      <c r="R1255" s="32"/>
      <c r="S1255" s="32"/>
      <c r="T1255" s="32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F1255" s="32"/>
      <c r="AG1255" s="32"/>
      <c r="AH1255" s="32"/>
      <c r="AI1255" s="32"/>
      <c r="AJ1255" s="32"/>
      <c r="AK1255" s="32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32"/>
      <c r="BB1255" s="32"/>
      <c r="BC1255" s="32"/>
      <c r="BD1255" s="32"/>
      <c r="BE1255" s="32"/>
      <c r="BF1255" s="32"/>
      <c r="BG1255" s="32"/>
      <c r="BH1255" s="32"/>
      <c r="BI1255" s="32"/>
      <c r="BJ1255" s="32"/>
      <c r="BK1255" s="32"/>
      <c r="BL1255" s="32"/>
      <c r="BM1255" s="32"/>
      <c r="BN1255" s="32"/>
      <c r="BO1255" s="32"/>
      <c r="BP1255" s="32"/>
      <c r="BQ1255" s="32"/>
      <c r="BR1255" s="32"/>
      <c r="BS1255" s="32"/>
      <c r="BT1255" s="32"/>
      <c r="BU1255" s="32"/>
      <c r="BV1255" s="32"/>
      <c r="BW1255" s="32"/>
      <c r="BX1255" s="32"/>
      <c r="BY1255" s="32"/>
      <c r="BZ1255" s="32"/>
      <c r="CA1255" s="32"/>
      <c r="CB1255" s="32"/>
      <c r="CC1255" s="32"/>
      <c r="CD1255" s="32"/>
      <c r="CE1255" s="32"/>
      <c r="CF1255" s="32"/>
      <c r="CG1255" s="32"/>
      <c r="CH1255" s="32"/>
      <c r="CI1255" s="32"/>
      <c r="CJ1255" s="32"/>
      <c r="CK1255" s="32"/>
      <c r="CL1255" s="32"/>
      <c r="CM1255" s="32"/>
      <c r="CN1255" s="32"/>
      <c r="CO1255" s="32"/>
      <c r="CP1255" s="32"/>
      <c r="CQ1255" s="32"/>
      <c r="CR1255" s="32"/>
      <c r="CS1255" s="32"/>
      <c r="CT1255" s="32"/>
      <c r="CU1255" s="32"/>
      <c r="CV1255" s="32"/>
      <c r="CW1255" s="32"/>
      <c r="CX1255" s="32"/>
      <c r="CY1255" s="32"/>
      <c r="CZ1255" s="32"/>
      <c r="DA1255" s="32"/>
      <c r="DB1255" s="32"/>
      <c r="DC1255" s="32"/>
      <c r="DD1255" s="32"/>
      <c r="DE1255" s="32"/>
      <c r="DF1255" s="32"/>
      <c r="DG1255" s="32"/>
      <c r="DH1255" s="32"/>
      <c r="DI1255" s="32"/>
      <c r="DJ1255" s="32"/>
      <c r="DK1255" s="32"/>
      <c r="DL1255" s="32"/>
      <c r="DM1255" s="32"/>
      <c r="DN1255" s="32"/>
      <c r="DO1255" s="32"/>
      <c r="DP1255" s="32"/>
      <c r="DQ1255" s="32"/>
      <c r="DR1255" s="32"/>
      <c r="DS1255" s="32"/>
      <c r="DT1255" s="32"/>
      <c r="DU1255" s="32"/>
      <c r="DV1255" s="32"/>
      <c r="DW1255" s="32"/>
      <c r="DX1255" s="32"/>
      <c r="DY1255" s="32"/>
      <c r="DZ1255" s="32"/>
      <c r="EA1255" s="32"/>
      <c r="EB1255" s="32"/>
      <c r="EC1255" s="32"/>
      <c r="ED1255" s="32"/>
      <c r="EE1255" s="32"/>
      <c r="EF1255" s="32"/>
      <c r="EG1255" s="32"/>
      <c r="EH1255" s="32"/>
      <c r="EI1255" s="32"/>
      <c r="EJ1255" s="32"/>
      <c r="EK1255" s="32"/>
      <c r="EL1255" s="32"/>
      <c r="EM1255" s="32"/>
      <c r="EN1255" s="32"/>
      <c r="EO1255" s="32"/>
      <c r="EP1255" s="32"/>
      <c r="EQ1255" s="32"/>
      <c r="ER1255" s="32"/>
      <c r="ES1255" s="32"/>
      <c r="ET1255" s="32"/>
      <c r="EU1255" s="32"/>
      <c r="EV1255" s="32"/>
      <c r="EW1255" s="32"/>
    </row>
    <row r="1256" spans="1:153" s="14" customFormat="1" ht="12.6" customHeight="1" x14ac:dyDescent="0.25">
      <c r="A1256" s="346"/>
      <c r="B1256" s="16"/>
      <c r="C1256" s="16"/>
      <c r="D1256" s="15"/>
      <c r="E1256" s="56"/>
      <c r="F1256" s="207"/>
      <c r="G1256" s="43"/>
      <c r="H1256" s="43"/>
      <c r="I1256" s="43"/>
      <c r="J1256" s="43"/>
      <c r="K1256" s="43"/>
      <c r="L1256" s="43"/>
      <c r="M1256" s="43"/>
      <c r="N1256" s="32"/>
      <c r="O1256" s="32"/>
      <c r="P1256" s="32"/>
      <c r="Q1256" s="32"/>
      <c r="R1256" s="32"/>
      <c r="S1256" s="32"/>
      <c r="T1256" s="32"/>
      <c r="U1256" s="32"/>
      <c r="V1256" s="32"/>
      <c r="W1256" s="32"/>
      <c r="X1256" s="32"/>
      <c r="Y1256" s="32"/>
      <c r="Z1256" s="32"/>
      <c r="AA1256" s="32"/>
      <c r="AB1256" s="32"/>
      <c r="AC1256" s="32"/>
      <c r="AD1256" s="32"/>
      <c r="AE1256" s="32"/>
      <c r="AF1256" s="32"/>
      <c r="AG1256" s="32"/>
      <c r="AH1256" s="32"/>
      <c r="AI1256" s="32"/>
      <c r="AJ1256" s="32"/>
      <c r="AK1256" s="32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32"/>
      <c r="BB1256" s="32"/>
      <c r="BC1256" s="32"/>
      <c r="BD1256" s="32"/>
      <c r="BE1256" s="32"/>
      <c r="BF1256" s="32"/>
      <c r="BG1256" s="32"/>
      <c r="BH1256" s="32"/>
      <c r="BI1256" s="32"/>
      <c r="BJ1256" s="32"/>
      <c r="BK1256" s="32"/>
      <c r="BL1256" s="32"/>
      <c r="BM1256" s="32"/>
      <c r="BN1256" s="32"/>
      <c r="BO1256" s="32"/>
      <c r="BP1256" s="32"/>
      <c r="BQ1256" s="32"/>
      <c r="BR1256" s="32"/>
      <c r="BS1256" s="32"/>
      <c r="BT1256" s="32"/>
      <c r="BU1256" s="32"/>
      <c r="BV1256" s="32"/>
      <c r="BW1256" s="32"/>
      <c r="BX1256" s="32"/>
      <c r="BY1256" s="32"/>
      <c r="BZ1256" s="32"/>
      <c r="CA1256" s="32"/>
      <c r="CB1256" s="32"/>
      <c r="CC1256" s="32"/>
      <c r="CD1256" s="32"/>
      <c r="CE1256" s="32"/>
      <c r="CF1256" s="32"/>
      <c r="CG1256" s="32"/>
      <c r="CH1256" s="32"/>
      <c r="CI1256" s="32"/>
      <c r="CJ1256" s="32"/>
      <c r="CK1256" s="32"/>
      <c r="CL1256" s="32"/>
      <c r="CM1256" s="32"/>
      <c r="CN1256" s="32"/>
      <c r="CO1256" s="32"/>
      <c r="CP1256" s="32"/>
      <c r="CQ1256" s="32"/>
      <c r="CR1256" s="32"/>
      <c r="CS1256" s="32"/>
      <c r="CT1256" s="32"/>
      <c r="CU1256" s="32"/>
      <c r="CV1256" s="32"/>
      <c r="CW1256" s="32"/>
      <c r="CX1256" s="32"/>
      <c r="CY1256" s="32"/>
      <c r="CZ1256" s="32"/>
      <c r="DA1256" s="32"/>
      <c r="DB1256" s="32"/>
      <c r="DC1256" s="32"/>
      <c r="DD1256" s="32"/>
      <c r="DE1256" s="32"/>
      <c r="DF1256" s="32"/>
      <c r="DG1256" s="32"/>
      <c r="DH1256" s="32"/>
      <c r="DI1256" s="32"/>
      <c r="DJ1256" s="32"/>
      <c r="DK1256" s="32"/>
      <c r="DL1256" s="32"/>
      <c r="DM1256" s="32"/>
      <c r="DN1256" s="32"/>
      <c r="DO1256" s="32"/>
      <c r="DP1256" s="32"/>
      <c r="DQ1256" s="32"/>
      <c r="DR1256" s="32"/>
      <c r="DS1256" s="32"/>
      <c r="DT1256" s="32"/>
      <c r="DU1256" s="32"/>
      <c r="DV1256" s="32"/>
      <c r="DW1256" s="32"/>
      <c r="DX1256" s="32"/>
      <c r="DY1256" s="32"/>
      <c r="DZ1256" s="32"/>
      <c r="EA1256" s="32"/>
      <c r="EB1256" s="32"/>
      <c r="EC1256" s="32"/>
      <c r="ED1256" s="32"/>
      <c r="EE1256" s="32"/>
      <c r="EF1256" s="32"/>
      <c r="EG1256" s="32"/>
      <c r="EH1256" s="32"/>
      <c r="EI1256" s="32"/>
      <c r="EJ1256" s="32"/>
      <c r="EK1256" s="32"/>
      <c r="EL1256" s="32"/>
      <c r="EM1256" s="32"/>
      <c r="EN1256" s="32"/>
      <c r="EO1256" s="32"/>
      <c r="EP1256" s="32"/>
      <c r="EQ1256" s="32"/>
      <c r="ER1256" s="32"/>
      <c r="ES1256" s="32"/>
      <c r="ET1256" s="32"/>
      <c r="EU1256" s="32"/>
      <c r="EV1256" s="32"/>
      <c r="EW1256" s="32"/>
    </row>
    <row r="1257" spans="1:153" s="14" customFormat="1" ht="18.75" thickBot="1" x14ac:dyDescent="0.3">
      <c r="A1257" s="354"/>
      <c r="B1257" s="16"/>
      <c r="C1257" s="16"/>
      <c r="D1257" s="15"/>
      <c r="E1257" s="56"/>
      <c r="F1257" s="207"/>
      <c r="G1257" s="43"/>
      <c r="H1257" s="43"/>
      <c r="I1257" s="43"/>
      <c r="J1257" s="43"/>
      <c r="K1257" s="43"/>
      <c r="L1257" s="43"/>
      <c r="M1257" s="43"/>
      <c r="N1257" s="32"/>
      <c r="O1257" s="32"/>
      <c r="P1257" s="32"/>
      <c r="Q1257" s="32"/>
      <c r="R1257" s="32"/>
      <c r="S1257" s="32"/>
      <c r="T1257" s="32"/>
      <c r="U1257" s="32"/>
      <c r="V1257" s="32"/>
      <c r="W1257" s="32"/>
      <c r="X1257" s="32"/>
      <c r="Y1257" s="32"/>
      <c r="Z1257" s="32"/>
      <c r="AA1257" s="32"/>
      <c r="AB1257" s="32"/>
      <c r="AC1257" s="32"/>
      <c r="AD1257" s="32"/>
      <c r="AE1257" s="32"/>
      <c r="AF1257" s="32"/>
      <c r="AG1257" s="32"/>
      <c r="AH1257" s="32"/>
      <c r="AI1257" s="32"/>
      <c r="AJ1257" s="32"/>
      <c r="AK1257" s="32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32"/>
      <c r="BB1257" s="32"/>
      <c r="BC1257" s="32"/>
      <c r="BD1257" s="32"/>
      <c r="BE1257" s="32"/>
      <c r="BF1257" s="32"/>
      <c r="BG1257" s="32"/>
      <c r="BH1257" s="32"/>
      <c r="BI1257" s="32"/>
      <c r="BJ1257" s="32"/>
      <c r="BK1257" s="32"/>
      <c r="BL1257" s="32"/>
      <c r="BM1257" s="32"/>
      <c r="BN1257" s="32"/>
      <c r="BO1257" s="32"/>
      <c r="BP1257" s="32"/>
      <c r="BQ1257" s="32"/>
      <c r="BR1257" s="32"/>
      <c r="BS1257" s="32"/>
      <c r="BT1257" s="32"/>
      <c r="BU1257" s="32"/>
      <c r="BV1257" s="32"/>
      <c r="BW1257" s="32"/>
      <c r="BX1257" s="32"/>
      <c r="BY1257" s="32"/>
      <c r="BZ1257" s="32"/>
      <c r="CA1257" s="32"/>
      <c r="CB1257" s="32"/>
      <c r="CC1257" s="32"/>
      <c r="CD1257" s="32"/>
      <c r="CE1257" s="32"/>
      <c r="CF1257" s="32"/>
      <c r="CG1257" s="32"/>
      <c r="CH1257" s="32"/>
      <c r="CI1257" s="32"/>
      <c r="CJ1257" s="32"/>
      <c r="CK1257" s="32"/>
      <c r="CL1257" s="32"/>
      <c r="CM1257" s="32"/>
      <c r="CN1257" s="32"/>
      <c r="CO1257" s="32"/>
      <c r="CP1257" s="32"/>
      <c r="CQ1257" s="32"/>
      <c r="CR1257" s="32"/>
      <c r="CS1257" s="32"/>
      <c r="CT1257" s="32"/>
      <c r="CU1257" s="32"/>
      <c r="CV1257" s="32"/>
      <c r="CW1257" s="32"/>
      <c r="CX1257" s="32"/>
      <c r="CY1257" s="32"/>
      <c r="CZ1257" s="32"/>
      <c r="DA1257" s="32"/>
      <c r="DB1257" s="32"/>
      <c r="DC1257" s="32"/>
      <c r="DD1257" s="32"/>
      <c r="DE1257" s="32"/>
      <c r="DF1257" s="32"/>
      <c r="DG1257" s="32"/>
      <c r="DH1257" s="32"/>
      <c r="DI1257" s="32"/>
      <c r="DJ1257" s="32"/>
      <c r="DK1257" s="32"/>
      <c r="DL1257" s="32"/>
      <c r="DM1257" s="32"/>
      <c r="DN1257" s="32"/>
      <c r="DO1257" s="32"/>
      <c r="DP1257" s="32"/>
      <c r="DQ1257" s="32"/>
      <c r="DR1257" s="32"/>
      <c r="DS1257" s="32"/>
      <c r="DT1257" s="32"/>
      <c r="DU1257" s="32"/>
      <c r="DV1257" s="32"/>
      <c r="DW1257" s="32"/>
      <c r="DX1257" s="32"/>
      <c r="DY1257" s="32"/>
      <c r="DZ1257" s="32"/>
      <c r="EA1257" s="32"/>
      <c r="EB1257" s="32"/>
      <c r="EC1257" s="32"/>
      <c r="ED1257" s="32"/>
      <c r="EE1257" s="32"/>
      <c r="EF1257" s="32"/>
      <c r="EG1257" s="32"/>
      <c r="EH1257" s="32"/>
      <c r="EI1257" s="32"/>
      <c r="EJ1257" s="32"/>
      <c r="EK1257" s="32"/>
      <c r="EL1257" s="32"/>
      <c r="EM1257" s="32"/>
      <c r="EN1257" s="32"/>
      <c r="EO1257" s="32"/>
      <c r="EP1257" s="32"/>
      <c r="EQ1257" s="32"/>
      <c r="ER1257" s="32"/>
      <c r="ES1257" s="32"/>
      <c r="ET1257" s="32"/>
      <c r="EU1257" s="32"/>
      <c r="EV1257" s="32"/>
      <c r="EW1257" s="32"/>
    </row>
    <row r="1258" spans="1:153" s="3" customFormat="1" ht="32.450000000000003" customHeight="1" x14ac:dyDescent="0.2">
      <c r="A1258" s="458" t="s">
        <v>27</v>
      </c>
      <c r="B1258" s="440" t="s">
        <v>26</v>
      </c>
      <c r="C1258" s="440" t="s">
        <v>25</v>
      </c>
      <c r="D1258" s="440" t="s">
        <v>24</v>
      </c>
      <c r="E1258" s="440" t="s">
        <v>23</v>
      </c>
      <c r="F1258" s="461" t="s">
        <v>22</v>
      </c>
      <c r="G1258" s="440" t="s">
        <v>1247</v>
      </c>
      <c r="H1258" s="172" t="s">
        <v>21</v>
      </c>
      <c r="I1258" s="172" t="s">
        <v>20</v>
      </c>
      <c r="J1258" s="172" t="s">
        <v>19</v>
      </c>
      <c r="K1258" s="172" t="s">
        <v>101</v>
      </c>
      <c r="L1258" s="440" t="s">
        <v>18</v>
      </c>
      <c r="M1258" s="442"/>
    </row>
    <row r="1259" spans="1:153" s="3" customFormat="1" ht="30" customHeight="1" thickBot="1" x14ac:dyDescent="0.25">
      <c r="A1259" s="459"/>
      <c r="B1259" s="460"/>
      <c r="C1259" s="460"/>
      <c r="D1259" s="460"/>
      <c r="E1259" s="460"/>
      <c r="F1259" s="462"/>
      <c r="G1259" s="460"/>
      <c r="H1259" s="68" t="s">
        <v>1163</v>
      </c>
      <c r="I1259" s="68" t="s">
        <v>1162</v>
      </c>
      <c r="J1259" s="68" t="s">
        <v>96</v>
      </c>
      <c r="K1259" s="68" t="s">
        <v>97</v>
      </c>
      <c r="L1259" s="173" t="s">
        <v>1083</v>
      </c>
      <c r="M1259" s="69" t="s">
        <v>17</v>
      </c>
    </row>
    <row r="1260" spans="1:153" s="12" customFormat="1" ht="25.9" customHeight="1" x14ac:dyDescent="0.25">
      <c r="A1260" s="347" t="s">
        <v>16</v>
      </c>
      <c r="B1260" s="463" t="s">
        <v>15</v>
      </c>
      <c r="C1260" s="464"/>
      <c r="D1260" s="464"/>
      <c r="E1260" s="464"/>
      <c r="F1260" s="465"/>
      <c r="G1260" s="66"/>
      <c r="H1260" s="66"/>
      <c r="I1260" s="66"/>
      <c r="J1260" s="66"/>
      <c r="K1260" s="66"/>
      <c r="L1260" s="66"/>
      <c r="M1260" s="67"/>
      <c r="N1260" s="33"/>
      <c r="O1260" s="33"/>
      <c r="P1260" s="33"/>
      <c r="Q1260" s="33"/>
      <c r="R1260" s="33"/>
      <c r="S1260" s="33"/>
      <c r="T1260" s="33"/>
      <c r="U1260" s="33"/>
      <c r="V1260" s="33"/>
      <c r="W1260" s="33"/>
      <c r="X1260" s="33"/>
      <c r="Y1260" s="33"/>
      <c r="Z1260" s="33"/>
      <c r="AA1260" s="33"/>
      <c r="AB1260" s="33"/>
      <c r="AC1260" s="33"/>
      <c r="AD1260" s="33"/>
      <c r="AE1260" s="33"/>
      <c r="AF1260" s="33"/>
      <c r="AG1260" s="33"/>
      <c r="AH1260" s="33"/>
      <c r="AI1260" s="33"/>
      <c r="AJ1260" s="33"/>
      <c r="AK1260" s="33"/>
      <c r="AL1260" s="33"/>
      <c r="AM1260" s="33"/>
      <c r="AN1260" s="33"/>
      <c r="AO1260" s="33"/>
      <c r="AP1260" s="33"/>
      <c r="AQ1260" s="33"/>
      <c r="AR1260" s="33"/>
      <c r="AS1260" s="33"/>
      <c r="AT1260" s="33"/>
      <c r="AU1260" s="33"/>
      <c r="AV1260" s="33"/>
      <c r="AW1260" s="33"/>
      <c r="AX1260" s="33"/>
      <c r="AY1260" s="33"/>
      <c r="AZ1260" s="33"/>
      <c r="BA1260" s="33"/>
      <c r="BB1260" s="33"/>
      <c r="BC1260" s="33"/>
      <c r="BD1260" s="33"/>
      <c r="BE1260" s="33"/>
      <c r="BF1260" s="33"/>
      <c r="BG1260" s="33"/>
      <c r="BH1260" s="33"/>
      <c r="BI1260" s="33"/>
      <c r="BJ1260" s="33"/>
      <c r="BK1260" s="33"/>
      <c r="BL1260" s="33"/>
      <c r="BM1260" s="33"/>
      <c r="BN1260" s="33"/>
      <c r="BO1260" s="33"/>
      <c r="BP1260" s="33"/>
      <c r="BQ1260" s="33"/>
      <c r="BR1260" s="33"/>
      <c r="BS1260" s="33"/>
      <c r="BT1260" s="33"/>
      <c r="BU1260" s="33"/>
      <c r="BV1260" s="33"/>
      <c r="BW1260" s="33"/>
      <c r="BX1260" s="33"/>
      <c r="BY1260" s="33"/>
      <c r="BZ1260" s="33"/>
      <c r="CA1260" s="33"/>
      <c r="CB1260" s="33"/>
      <c r="CC1260" s="33"/>
      <c r="CD1260" s="33"/>
      <c r="CE1260" s="33"/>
      <c r="CF1260" s="33"/>
      <c r="CG1260" s="33"/>
      <c r="CH1260" s="33"/>
      <c r="CI1260" s="33"/>
      <c r="CJ1260" s="33"/>
      <c r="CK1260" s="33"/>
      <c r="CL1260" s="33"/>
      <c r="CM1260" s="33"/>
      <c r="CN1260" s="33"/>
      <c r="CO1260" s="33"/>
      <c r="CP1260" s="33"/>
      <c r="CQ1260" s="33"/>
      <c r="CR1260" s="33"/>
      <c r="CS1260" s="33"/>
      <c r="CT1260" s="33"/>
      <c r="CU1260" s="33"/>
      <c r="CV1260" s="33"/>
      <c r="CW1260" s="33"/>
      <c r="CX1260" s="33"/>
      <c r="CY1260" s="33"/>
      <c r="CZ1260" s="33"/>
      <c r="DA1260" s="33"/>
      <c r="DB1260" s="33"/>
      <c r="DC1260" s="33"/>
      <c r="DD1260" s="33"/>
      <c r="DE1260" s="33"/>
      <c r="DF1260" s="33"/>
      <c r="DG1260" s="33"/>
      <c r="DH1260" s="33"/>
      <c r="DI1260" s="33"/>
      <c r="DJ1260" s="33"/>
      <c r="DK1260" s="33"/>
      <c r="DL1260" s="33"/>
      <c r="DM1260" s="33"/>
      <c r="DN1260" s="33"/>
      <c r="DO1260" s="33"/>
      <c r="DP1260" s="33"/>
      <c r="DQ1260" s="33"/>
      <c r="DR1260" s="33"/>
      <c r="DS1260" s="33"/>
      <c r="DT1260" s="33"/>
      <c r="DU1260" s="33"/>
      <c r="DV1260" s="33"/>
      <c r="DW1260" s="33"/>
      <c r="DX1260" s="33"/>
      <c r="DY1260" s="33"/>
      <c r="DZ1260" s="33"/>
      <c r="EA1260" s="33"/>
      <c r="EB1260" s="33"/>
      <c r="EC1260" s="33"/>
      <c r="ED1260" s="33"/>
      <c r="EE1260" s="33"/>
      <c r="EF1260" s="33"/>
      <c r="EG1260" s="33"/>
      <c r="EH1260" s="33"/>
      <c r="EI1260" s="33"/>
      <c r="EJ1260" s="33"/>
      <c r="EK1260" s="33"/>
      <c r="EL1260" s="33"/>
      <c r="EM1260" s="33"/>
      <c r="EN1260" s="33"/>
      <c r="EO1260" s="33"/>
      <c r="EP1260" s="33"/>
      <c r="EQ1260" s="33"/>
      <c r="ER1260" s="33"/>
      <c r="ES1260" s="33"/>
      <c r="ET1260" s="33"/>
      <c r="EU1260" s="33"/>
      <c r="EV1260" s="33"/>
      <c r="EW1260" s="33"/>
    </row>
    <row r="1261" spans="1:153" s="11" customFormat="1" ht="23.1" customHeight="1" x14ac:dyDescent="0.25">
      <c r="A1261" s="348" t="s">
        <v>78</v>
      </c>
      <c r="B1261" s="446" t="s">
        <v>13</v>
      </c>
      <c r="C1261" s="8" t="s">
        <v>278</v>
      </c>
      <c r="D1261" s="9" t="s">
        <v>3</v>
      </c>
      <c r="E1261" s="40">
        <v>2</v>
      </c>
      <c r="F1261" s="210">
        <f>G1261/E1261</f>
        <v>79.156999999999996</v>
      </c>
      <c r="G1261" s="379">
        <f>158314/1000</f>
        <v>158.31399999999999</v>
      </c>
      <c r="H1261" s="379">
        <f>G1261</f>
        <v>158.31399999999999</v>
      </c>
      <c r="I1261" s="379"/>
      <c r="J1261" s="385"/>
      <c r="K1261" s="385"/>
      <c r="L1261" s="379">
        <f>H1261</f>
        <v>158.31399999999999</v>
      </c>
      <c r="M1261" s="380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  <c r="BD1261" s="6"/>
      <c r="BE1261" s="6"/>
      <c r="BF1261" s="6"/>
      <c r="BG1261" s="6"/>
      <c r="BH1261" s="6"/>
      <c r="BI1261" s="6"/>
      <c r="BJ1261" s="6"/>
      <c r="BK1261" s="6"/>
      <c r="BL1261" s="6"/>
      <c r="BM1261" s="6"/>
      <c r="BN1261" s="6"/>
      <c r="BO1261" s="6"/>
      <c r="BP1261" s="6"/>
      <c r="BQ1261" s="6"/>
      <c r="BR1261" s="6"/>
      <c r="BS1261" s="6"/>
      <c r="BT1261" s="6"/>
      <c r="BU1261" s="6"/>
      <c r="BV1261" s="6"/>
      <c r="BW1261" s="6"/>
      <c r="BX1261" s="6"/>
      <c r="BY1261" s="6"/>
      <c r="BZ1261" s="6"/>
      <c r="CA1261" s="6"/>
      <c r="CB1261" s="6"/>
      <c r="CC1261" s="6"/>
      <c r="CD1261" s="6"/>
      <c r="CE1261" s="6"/>
      <c r="CF1261" s="6"/>
      <c r="CG1261" s="6"/>
      <c r="CH1261" s="6"/>
      <c r="CI1261" s="6"/>
      <c r="CJ1261" s="6"/>
      <c r="CK1261" s="6"/>
      <c r="CL1261" s="6"/>
      <c r="CM1261" s="6"/>
      <c r="CN1261" s="6"/>
      <c r="CO1261" s="6"/>
      <c r="CP1261" s="6"/>
      <c r="CQ1261" s="6"/>
      <c r="CR1261" s="6"/>
      <c r="CS1261" s="6"/>
      <c r="CT1261" s="6"/>
      <c r="CU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  <c r="EB1261" s="6"/>
      <c r="EC1261" s="6"/>
      <c r="ED1261" s="6"/>
      <c r="EE1261" s="6"/>
      <c r="EF1261" s="6"/>
      <c r="EG1261" s="6"/>
      <c r="EH1261" s="6"/>
      <c r="EI1261" s="6"/>
      <c r="EJ1261" s="6"/>
      <c r="EK1261" s="6"/>
      <c r="EL1261" s="6"/>
      <c r="EM1261" s="6"/>
      <c r="EN1261" s="6"/>
      <c r="EO1261" s="6"/>
      <c r="EP1261" s="6"/>
      <c r="EQ1261" s="6"/>
      <c r="ER1261" s="6"/>
      <c r="ES1261" s="6"/>
      <c r="ET1261" s="6"/>
      <c r="EU1261" s="6"/>
      <c r="EV1261" s="6"/>
      <c r="EW1261" s="6"/>
    </row>
    <row r="1262" spans="1:153" s="73" customFormat="1" ht="23.1" customHeight="1" x14ac:dyDescent="0.25">
      <c r="A1262" s="348" t="s">
        <v>233</v>
      </c>
      <c r="B1262" s="448"/>
      <c r="C1262" s="8" t="s">
        <v>279</v>
      </c>
      <c r="D1262" s="9" t="s">
        <v>3</v>
      </c>
      <c r="E1262" s="40">
        <v>1</v>
      </c>
      <c r="F1262" s="210">
        <f>'Costuri unitare (2)'!$Q$35</f>
        <v>41938.200000000012</v>
      </c>
      <c r="G1262" s="379">
        <f>E1262*F1262/1000</f>
        <v>41.938200000000009</v>
      </c>
      <c r="H1262" s="379">
        <f t="shared" ref="H1262:H1280" si="111">G1262</f>
        <v>41.938200000000009</v>
      </c>
      <c r="I1262" s="379"/>
      <c r="J1262" s="385"/>
      <c r="K1262" s="385"/>
      <c r="L1262" s="379">
        <v>0</v>
      </c>
      <c r="M1262" s="380">
        <f>H1262</f>
        <v>41.938200000000009</v>
      </c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  <c r="CK1262" s="6"/>
      <c r="CL1262" s="6"/>
      <c r="CM1262" s="6"/>
      <c r="CN1262" s="6"/>
      <c r="CO1262" s="6"/>
      <c r="CP1262" s="6"/>
      <c r="CQ1262" s="6"/>
      <c r="CR1262" s="6"/>
      <c r="CS1262" s="6"/>
      <c r="CT1262" s="6"/>
      <c r="CU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  <c r="EB1262" s="6"/>
      <c r="EC1262" s="6"/>
      <c r="ED1262" s="6"/>
      <c r="EE1262" s="6"/>
      <c r="EF1262" s="6"/>
      <c r="EG1262" s="6"/>
      <c r="EH1262" s="6"/>
      <c r="EI1262" s="6"/>
      <c r="EJ1262" s="6"/>
      <c r="EK1262" s="6"/>
      <c r="EL1262" s="6"/>
      <c r="EM1262" s="6"/>
      <c r="EN1262" s="6"/>
      <c r="EO1262" s="6"/>
      <c r="EP1262" s="6"/>
      <c r="EQ1262" s="6"/>
      <c r="ER1262" s="6"/>
      <c r="ES1262" s="6"/>
      <c r="ET1262" s="6"/>
      <c r="EU1262" s="6"/>
      <c r="EV1262" s="6"/>
      <c r="EW1262" s="6"/>
    </row>
    <row r="1263" spans="1:153" s="10" customFormat="1" ht="33" customHeight="1" x14ac:dyDescent="0.25">
      <c r="A1263" s="348" t="s">
        <v>91</v>
      </c>
      <c r="B1263" s="446" t="s">
        <v>11</v>
      </c>
      <c r="C1263" s="76" t="s">
        <v>281</v>
      </c>
      <c r="D1263" s="9" t="s">
        <v>3</v>
      </c>
      <c r="E1263" s="40">
        <v>1</v>
      </c>
      <c r="F1263" s="210">
        <f>G1263/E1263</f>
        <v>132.63499999999999</v>
      </c>
      <c r="G1263" s="379">
        <f>132635/1000</f>
        <v>132.63499999999999</v>
      </c>
      <c r="H1263" s="379">
        <f t="shared" si="111"/>
        <v>132.63499999999999</v>
      </c>
      <c r="I1263" s="382"/>
      <c r="J1263" s="379"/>
      <c r="K1263" s="382"/>
      <c r="L1263" s="379">
        <f t="shared" ref="L1263:L1280" si="112">H1263</f>
        <v>132.63499999999999</v>
      </c>
      <c r="M1263" s="384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  <c r="BD1263" s="6"/>
      <c r="BE1263" s="6"/>
      <c r="BF1263" s="6"/>
      <c r="BG1263" s="6"/>
      <c r="BH1263" s="6"/>
      <c r="BI1263" s="6"/>
      <c r="BJ1263" s="6"/>
      <c r="BK1263" s="6"/>
      <c r="BL1263" s="6"/>
      <c r="BM1263" s="6"/>
      <c r="BN1263" s="6"/>
      <c r="BO1263" s="6"/>
      <c r="BP1263" s="6"/>
      <c r="BQ1263" s="6"/>
      <c r="BR1263" s="6"/>
      <c r="BS1263" s="6"/>
      <c r="BT1263" s="6"/>
      <c r="BU1263" s="6"/>
      <c r="BV1263" s="6"/>
      <c r="BW1263" s="6"/>
      <c r="BX1263" s="6"/>
      <c r="BY1263" s="6"/>
      <c r="BZ1263" s="6"/>
      <c r="CA1263" s="6"/>
      <c r="CB1263" s="6"/>
      <c r="CC1263" s="6"/>
      <c r="CD1263" s="6"/>
      <c r="CE1263" s="6"/>
      <c r="CF1263" s="6"/>
      <c r="CG1263" s="6"/>
      <c r="CH1263" s="6"/>
      <c r="CI1263" s="6"/>
      <c r="CJ1263" s="6"/>
      <c r="CK1263" s="6"/>
      <c r="CL1263" s="6"/>
      <c r="CM1263" s="6"/>
      <c r="CN1263" s="6"/>
      <c r="CO1263" s="6"/>
      <c r="CP1263" s="6"/>
      <c r="CQ1263" s="6"/>
      <c r="CR1263" s="6"/>
      <c r="CS1263" s="6"/>
      <c r="CT1263" s="6"/>
      <c r="CU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  <c r="EB1263" s="6"/>
      <c r="EC1263" s="6"/>
      <c r="ED1263" s="6"/>
      <c r="EE1263" s="6"/>
      <c r="EF1263" s="6"/>
      <c r="EG1263" s="6"/>
      <c r="EH1263" s="6"/>
      <c r="EI1263" s="6"/>
      <c r="EJ1263" s="6"/>
      <c r="EK1263" s="6"/>
      <c r="EL1263" s="6"/>
      <c r="EM1263" s="6"/>
      <c r="EN1263" s="6"/>
      <c r="EO1263" s="6"/>
      <c r="EP1263" s="6"/>
      <c r="EQ1263" s="6"/>
      <c r="ER1263" s="6"/>
      <c r="ES1263" s="6"/>
      <c r="ET1263" s="6"/>
      <c r="EU1263" s="6"/>
      <c r="EV1263" s="6"/>
      <c r="EW1263" s="6"/>
    </row>
    <row r="1264" spans="1:153" s="10" customFormat="1" ht="31.5" customHeight="1" x14ac:dyDescent="0.25">
      <c r="A1264" s="348" t="s">
        <v>263</v>
      </c>
      <c r="B1264" s="448"/>
      <c r="C1264" s="76" t="s">
        <v>282</v>
      </c>
      <c r="D1264" s="9" t="s">
        <v>3</v>
      </c>
      <c r="E1264" s="40">
        <v>1</v>
      </c>
      <c r="F1264" s="210">
        <f>'Costuri unitare (2)'!$Q$30</f>
        <v>35025.300000000003</v>
      </c>
      <c r="G1264" s="379">
        <f>E1264*F1264/1000</f>
        <v>35.025300000000001</v>
      </c>
      <c r="H1264" s="379">
        <f t="shared" si="111"/>
        <v>35.025300000000001</v>
      </c>
      <c r="I1264" s="379"/>
      <c r="J1264" s="379"/>
      <c r="K1264" s="382"/>
      <c r="L1264" s="379">
        <v>0</v>
      </c>
      <c r="M1264" s="380">
        <f>H1264</f>
        <v>35.025300000000001</v>
      </c>
      <c r="N1264" s="6"/>
      <c r="O1264" s="6"/>
      <c r="P1264" s="6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  <c r="CK1264" s="6"/>
      <c r="CL1264" s="6"/>
      <c r="CM1264" s="6"/>
      <c r="CN1264" s="6"/>
      <c r="CO1264" s="6"/>
      <c r="CP1264" s="6"/>
      <c r="CQ1264" s="6"/>
      <c r="CR1264" s="6"/>
      <c r="CS1264" s="6"/>
      <c r="CT1264" s="6"/>
      <c r="CU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  <c r="EB1264" s="6"/>
      <c r="EC1264" s="6"/>
      <c r="ED1264" s="6"/>
      <c r="EE1264" s="6"/>
      <c r="EF1264" s="6"/>
      <c r="EG1264" s="6"/>
      <c r="EH1264" s="6"/>
      <c r="EI1264" s="6"/>
      <c r="EJ1264" s="6"/>
      <c r="EK1264" s="6"/>
      <c r="EL1264" s="6"/>
      <c r="EM1264" s="6"/>
      <c r="EN1264" s="6"/>
      <c r="EO1264" s="6"/>
      <c r="EP1264" s="6"/>
      <c r="EQ1264" s="6"/>
      <c r="ER1264" s="6"/>
      <c r="ES1264" s="6"/>
      <c r="ET1264" s="6"/>
      <c r="EU1264" s="6"/>
      <c r="EV1264" s="6"/>
      <c r="EW1264" s="6"/>
    </row>
    <row r="1265" spans="1:153" s="10" customFormat="1" ht="18" customHeight="1" x14ac:dyDescent="0.25">
      <c r="A1265" s="348" t="s">
        <v>82</v>
      </c>
      <c r="B1265" s="446" t="s">
        <v>9</v>
      </c>
      <c r="C1265" s="76" t="s">
        <v>285</v>
      </c>
      <c r="D1265" s="9" t="s">
        <v>2</v>
      </c>
      <c r="E1265" s="40">
        <v>500</v>
      </c>
      <c r="F1265" s="210">
        <f>'Costuri unitare (2)'!$Q$53</f>
        <v>65.614999999999995</v>
      </c>
      <c r="G1265" s="379">
        <f>E1265*F1265/1000</f>
        <v>32.807499999999997</v>
      </c>
      <c r="H1265" s="379">
        <f t="shared" si="111"/>
        <v>32.807499999999997</v>
      </c>
      <c r="I1265" s="379"/>
      <c r="J1265" s="379"/>
      <c r="K1265" s="382"/>
      <c r="L1265" s="379"/>
      <c r="M1265" s="380">
        <f>H1265</f>
        <v>32.807499999999997</v>
      </c>
      <c r="N1265" s="6"/>
      <c r="O1265" s="6"/>
      <c r="P1265" s="6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  <c r="CK1265" s="6"/>
      <c r="CL1265" s="6"/>
      <c r="CM1265" s="6"/>
      <c r="CN1265" s="6"/>
      <c r="CO1265" s="6"/>
      <c r="CP1265" s="6"/>
      <c r="CQ1265" s="6"/>
      <c r="CR1265" s="6"/>
      <c r="CS1265" s="6"/>
      <c r="CT1265" s="6"/>
      <c r="CU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  <c r="EB1265" s="6"/>
      <c r="EC1265" s="6"/>
      <c r="ED1265" s="6"/>
      <c r="EE1265" s="6"/>
      <c r="EF1265" s="6"/>
      <c r="EG1265" s="6"/>
      <c r="EH1265" s="6"/>
      <c r="EI1265" s="6"/>
      <c r="EJ1265" s="6"/>
      <c r="EK1265" s="6"/>
      <c r="EL1265" s="6"/>
      <c r="EM1265" s="6"/>
      <c r="EN1265" s="6"/>
      <c r="EO1265" s="6"/>
      <c r="EP1265" s="6"/>
      <c r="EQ1265" s="6"/>
      <c r="ER1265" s="6"/>
      <c r="ES1265" s="6"/>
      <c r="ET1265" s="6"/>
      <c r="EU1265" s="6"/>
      <c r="EV1265" s="6"/>
      <c r="EW1265" s="6"/>
    </row>
    <row r="1266" spans="1:153" s="10" customFormat="1" ht="18" customHeight="1" x14ac:dyDescent="0.25">
      <c r="A1266" s="348" t="s">
        <v>237</v>
      </c>
      <c r="B1266" s="447"/>
      <c r="C1266" s="76" t="s">
        <v>288</v>
      </c>
      <c r="D1266" s="9" t="s">
        <v>2</v>
      </c>
      <c r="E1266" s="40">
        <v>708</v>
      </c>
      <c r="F1266" s="210">
        <f>G1266/E1266</f>
        <v>5.9015536723163842E-2</v>
      </c>
      <c r="G1266" s="379">
        <f>41783/1000</f>
        <v>41.783000000000001</v>
      </c>
      <c r="H1266" s="379">
        <f t="shared" si="111"/>
        <v>41.783000000000001</v>
      </c>
      <c r="I1266" s="382"/>
      <c r="J1266" s="379"/>
      <c r="K1266" s="382"/>
      <c r="L1266" s="379">
        <f t="shared" si="112"/>
        <v>41.783000000000001</v>
      </c>
      <c r="M1266" s="380"/>
      <c r="N1266" s="6"/>
      <c r="O1266" s="6"/>
      <c r="P1266" s="6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  <c r="CK1266" s="6"/>
      <c r="CL1266" s="6"/>
      <c r="CM1266" s="6"/>
      <c r="CN1266" s="6"/>
      <c r="CO1266" s="6"/>
      <c r="CP1266" s="6"/>
      <c r="CQ1266" s="6"/>
      <c r="CR1266" s="6"/>
      <c r="CS1266" s="6"/>
      <c r="CT1266" s="6"/>
      <c r="CU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  <c r="EB1266" s="6"/>
      <c r="EC1266" s="6"/>
      <c r="ED1266" s="6"/>
      <c r="EE1266" s="6"/>
      <c r="EF1266" s="6"/>
      <c r="EG1266" s="6"/>
      <c r="EH1266" s="6"/>
      <c r="EI1266" s="6"/>
      <c r="EJ1266" s="6"/>
      <c r="EK1266" s="6"/>
      <c r="EL1266" s="6"/>
      <c r="EM1266" s="6"/>
      <c r="EN1266" s="6"/>
      <c r="EO1266" s="6"/>
      <c r="EP1266" s="6"/>
      <c r="EQ1266" s="6"/>
      <c r="ER1266" s="6"/>
      <c r="ES1266" s="6"/>
      <c r="ET1266" s="6"/>
      <c r="EU1266" s="6"/>
      <c r="EV1266" s="6"/>
      <c r="EW1266" s="6"/>
    </row>
    <row r="1267" spans="1:153" s="10" customFormat="1" ht="18" customHeight="1" x14ac:dyDescent="0.25">
      <c r="A1267" s="348" t="s">
        <v>241</v>
      </c>
      <c r="B1267" s="447"/>
      <c r="C1267" s="76"/>
      <c r="D1267" s="9" t="s">
        <v>2</v>
      </c>
      <c r="E1267" s="40"/>
      <c r="F1267" s="210"/>
      <c r="G1267" s="379"/>
      <c r="H1267" s="379"/>
      <c r="I1267" s="382"/>
      <c r="J1267" s="379"/>
      <c r="K1267" s="382"/>
      <c r="L1267" s="379"/>
      <c r="M1267" s="380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  <c r="CK1267" s="6"/>
      <c r="CL1267" s="6"/>
      <c r="CM1267" s="6"/>
      <c r="CN1267" s="6"/>
      <c r="CO1267" s="6"/>
      <c r="CP1267" s="6"/>
      <c r="CQ1267" s="6"/>
      <c r="CR1267" s="6"/>
      <c r="CS1267" s="6"/>
      <c r="CT1267" s="6"/>
      <c r="CU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  <c r="EB1267" s="6"/>
      <c r="EC1267" s="6"/>
      <c r="ED1267" s="6"/>
      <c r="EE1267" s="6"/>
      <c r="EF1267" s="6"/>
      <c r="EG1267" s="6"/>
      <c r="EH1267" s="6"/>
      <c r="EI1267" s="6"/>
      <c r="EJ1267" s="6"/>
      <c r="EK1267" s="6"/>
      <c r="EL1267" s="6"/>
      <c r="EM1267" s="6"/>
      <c r="EN1267" s="6"/>
      <c r="EO1267" s="6"/>
      <c r="EP1267" s="6"/>
      <c r="EQ1267" s="6"/>
      <c r="ER1267" s="6"/>
      <c r="ES1267" s="6"/>
      <c r="ET1267" s="6"/>
      <c r="EU1267" s="6"/>
      <c r="EV1267" s="6"/>
      <c r="EW1267" s="6"/>
    </row>
    <row r="1268" spans="1:153" s="10" customFormat="1" ht="18" customHeight="1" x14ac:dyDescent="0.25">
      <c r="A1268" s="348" t="s">
        <v>251</v>
      </c>
      <c r="B1268" s="448"/>
      <c r="C1268" s="76"/>
      <c r="D1268" s="9"/>
      <c r="E1268" s="40"/>
      <c r="F1268" s="210"/>
      <c r="G1268" s="379"/>
      <c r="H1268" s="379"/>
      <c r="I1268" s="379"/>
      <c r="J1268" s="379"/>
      <c r="K1268" s="382"/>
      <c r="L1268" s="379"/>
      <c r="M1268" s="380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  <c r="CK1268" s="6"/>
      <c r="CL1268" s="6"/>
      <c r="CM1268" s="6"/>
      <c r="CN1268" s="6"/>
      <c r="CO1268" s="6"/>
      <c r="CP1268" s="6"/>
      <c r="CQ1268" s="6"/>
      <c r="CR1268" s="6"/>
      <c r="CS1268" s="6"/>
      <c r="CT1268" s="6"/>
      <c r="CU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  <c r="EB1268" s="6"/>
      <c r="EC1268" s="6"/>
      <c r="ED1268" s="6"/>
      <c r="EE1268" s="6"/>
      <c r="EF1268" s="6"/>
      <c r="EG1268" s="6"/>
      <c r="EH1268" s="6"/>
      <c r="EI1268" s="6"/>
      <c r="EJ1268" s="6"/>
      <c r="EK1268" s="6"/>
      <c r="EL1268" s="6"/>
      <c r="EM1268" s="6"/>
      <c r="EN1268" s="6"/>
      <c r="EO1268" s="6"/>
      <c r="EP1268" s="6"/>
      <c r="EQ1268" s="6"/>
      <c r="ER1268" s="6"/>
      <c r="ES1268" s="6"/>
      <c r="ET1268" s="6"/>
      <c r="EU1268" s="6"/>
      <c r="EV1268" s="6"/>
      <c r="EW1268" s="6"/>
    </row>
    <row r="1269" spans="1:153" s="10" customFormat="1" ht="18.75" customHeight="1" x14ac:dyDescent="0.25">
      <c r="A1269" s="348" t="s">
        <v>8</v>
      </c>
      <c r="B1269" s="175" t="s">
        <v>4</v>
      </c>
      <c r="C1269" s="76" t="s">
        <v>1194</v>
      </c>
      <c r="D1269" s="9" t="s">
        <v>3</v>
      </c>
      <c r="E1269" s="40">
        <v>2</v>
      </c>
      <c r="F1269" s="210">
        <f>G1269/E1269</f>
        <v>33.695</v>
      </c>
      <c r="G1269" s="379">
        <f>67390/1000</f>
        <v>67.39</v>
      </c>
      <c r="H1269" s="379">
        <f t="shared" si="111"/>
        <v>67.39</v>
      </c>
      <c r="I1269" s="379"/>
      <c r="J1269" s="379"/>
      <c r="K1269" s="382"/>
      <c r="L1269" s="379">
        <f>H1269</f>
        <v>67.39</v>
      </c>
      <c r="M1269" s="380">
        <v>0</v>
      </c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6"/>
      <c r="CR1269" s="6"/>
      <c r="CS1269" s="6"/>
      <c r="CT1269" s="6"/>
      <c r="CU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  <c r="EB1269" s="6"/>
      <c r="EC1269" s="6"/>
      <c r="ED1269" s="6"/>
      <c r="EE1269" s="6"/>
      <c r="EF1269" s="6"/>
      <c r="EG1269" s="6"/>
      <c r="EH1269" s="6"/>
      <c r="EI1269" s="6"/>
      <c r="EJ1269" s="6"/>
      <c r="EK1269" s="6"/>
      <c r="EL1269" s="6"/>
      <c r="EM1269" s="6"/>
      <c r="EN1269" s="6"/>
      <c r="EO1269" s="6"/>
      <c r="EP1269" s="6"/>
      <c r="EQ1269" s="6"/>
      <c r="ER1269" s="6"/>
      <c r="ES1269" s="6"/>
      <c r="ET1269" s="6"/>
      <c r="EU1269" s="6"/>
      <c r="EV1269" s="6"/>
      <c r="EW1269" s="6"/>
    </row>
    <row r="1270" spans="1:153" s="80" customFormat="1" ht="21.75" customHeight="1" x14ac:dyDescent="0.25">
      <c r="A1270" s="356" t="s">
        <v>31</v>
      </c>
      <c r="B1270" s="446" t="s">
        <v>6</v>
      </c>
      <c r="C1270" s="76" t="s">
        <v>283</v>
      </c>
      <c r="D1270" s="9" t="s">
        <v>2</v>
      </c>
      <c r="E1270" s="40">
        <v>5200</v>
      </c>
      <c r="F1270" s="210">
        <f>F1276</f>
        <v>0.10838284123670344</v>
      </c>
      <c r="G1270" s="379">
        <f>E1270*F1270/1000</f>
        <v>0.56359077443085792</v>
      </c>
      <c r="H1270" s="379">
        <f t="shared" si="111"/>
        <v>0.56359077443085792</v>
      </c>
      <c r="I1270" s="379"/>
      <c r="J1270" s="379"/>
      <c r="K1270" s="382"/>
      <c r="L1270" s="379">
        <v>0</v>
      </c>
      <c r="M1270" s="380">
        <f>H1270</f>
        <v>0.56359077443085792</v>
      </c>
      <c r="N1270" s="79"/>
      <c r="O1270" s="79"/>
      <c r="P1270" s="79"/>
      <c r="Q1270" s="79"/>
      <c r="R1270" s="79"/>
      <c r="S1270" s="79"/>
      <c r="T1270" s="79"/>
      <c r="U1270" s="79"/>
      <c r="V1270" s="79"/>
      <c r="W1270" s="79"/>
      <c r="X1270" s="79"/>
      <c r="Y1270" s="79"/>
      <c r="Z1270" s="79"/>
      <c r="AA1270" s="79"/>
      <c r="AB1270" s="79"/>
      <c r="AC1270" s="79"/>
      <c r="AD1270" s="79"/>
      <c r="AE1270" s="79"/>
      <c r="AF1270" s="79"/>
      <c r="AG1270" s="79"/>
      <c r="AH1270" s="79"/>
      <c r="AI1270" s="79"/>
      <c r="AJ1270" s="79"/>
      <c r="AK1270" s="79"/>
      <c r="AL1270" s="79"/>
      <c r="AM1270" s="79"/>
      <c r="AN1270" s="79"/>
      <c r="AO1270" s="79"/>
      <c r="AP1270" s="79"/>
      <c r="AQ1270" s="79"/>
      <c r="AR1270" s="79"/>
      <c r="AS1270" s="79"/>
      <c r="AT1270" s="79"/>
      <c r="AU1270" s="79"/>
      <c r="AV1270" s="79"/>
      <c r="AW1270" s="79"/>
      <c r="AX1270" s="79"/>
      <c r="AY1270" s="79"/>
      <c r="AZ1270" s="79"/>
      <c r="BA1270" s="79"/>
      <c r="BB1270" s="79"/>
      <c r="BC1270" s="79"/>
      <c r="BD1270" s="79"/>
      <c r="BE1270" s="79"/>
      <c r="BF1270" s="79"/>
      <c r="BG1270" s="79"/>
      <c r="BH1270" s="79"/>
      <c r="BI1270" s="79"/>
      <c r="BJ1270" s="79"/>
      <c r="BK1270" s="79"/>
      <c r="BL1270" s="79"/>
      <c r="BM1270" s="79"/>
      <c r="BN1270" s="79"/>
      <c r="BO1270" s="79"/>
      <c r="BP1270" s="79"/>
      <c r="BQ1270" s="79"/>
      <c r="BR1270" s="79"/>
      <c r="BS1270" s="79"/>
      <c r="BT1270" s="79"/>
      <c r="BU1270" s="79"/>
      <c r="BV1270" s="79"/>
      <c r="BW1270" s="79"/>
      <c r="BX1270" s="79"/>
      <c r="BY1270" s="79"/>
      <c r="BZ1270" s="79"/>
      <c r="CA1270" s="79"/>
      <c r="CB1270" s="79"/>
      <c r="CC1270" s="79"/>
      <c r="CD1270" s="79"/>
      <c r="CE1270" s="79"/>
      <c r="CF1270" s="79"/>
      <c r="CG1270" s="79"/>
      <c r="CH1270" s="79"/>
      <c r="CI1270" s="79"/>
      <c r="CJ1270" s="79"/>
      <c r="CK1270" s="79"/>
      <c r="CL1270" s="79"/>
      <c r="CM1270" s="79"/>
      <c r="CN1270" s="79"/>
      <c r="CO1270" s="79"/>
      <c r="CP1270" s="79"/>
      <c r="CQ1270" s="79"/>
      <c r="CR1270" s="79"/>
      <c r="CS1270" s="79"/>
      <c r="CT1270" s="79"/>
      <c r="CU1270" s="79"/>
      <c r="CV1270" s="79"/>
      <c r="CW1270" s="79"/>
      <c r="CX1270" s="79"/>
      <c r="CY1270" s="79"/>
      <c r="CZ1270" s="79"/>
      <c r="DA1270" s="79"/>
      <c r="DB1270" s="79"/>
      <c r="DC1270" s="79"/>
      <c r="DD1270" s="79"/>
      <c r="DE1270" s="79"/>
      <c r="DF1270" s="79"/>
      <c r="DG1270" s="79"/>
      <c r="DH1270" s="79"/>
      <c r="DI1270" s="79"/>
      <c r="DJ1270" s="79"/>
      <c r="DK1270" s="79"/>
      <c r="DL1270" s="79"/>
      <c r="DM1270" s="79"/>
      <c r="DN1270" s="79"/>
      <c r="DO1270" s="79"/>
      <c r="DP1270" s="79"/>
      <c r="DQ1270" s="79"/>
      <c r="DR1270" s="79"/>
      <c r="DS1270" s="79"/>
      <c r="DT1270" s="79"/>
      <c r="DU1270" s="79"/>
      <c r="DV1270" s="79"/>
      <c r="DW1270" s="79"/>
      <c r="DX1270" s="79"/>
      <c r="DY1270" s="79"/>
      <c r="DZ1270" s="79"/>
      <c r="EA1270" s="79"/>
      <c r="EB1270" s="79"/>
      <c r="EC1270" s="79"/>
      <c r="ED1270" s="79"/>
      <c r="EE1270" s="79"/>
      <c r="EF1270" s="79"/>
      <c r="EG1270" s="79"/>
      <c r="EH1270" s="79"/>
      <c r="EI1270" s="79"/>
      <c r="EJ1270" s="79"/>
      <c r="EK1270" s="79"/>
      <c r="EL1270" s="79"/>
      <c r="EM1270" s="79"/>
      <c r="EN1270" s="79"/>
      <c r="EO1270" s="79"/>
      <c r="EP1270" s="79"/>
      <c r="EQ1270" s="79"/>
      <c r="ER1270" s="79"/>
      <c r="ES1270" s="79"/>
      <c r="ET1270" s="79"/>
      <c r="EU1270" s="79"/>
      <c r="EV1270" s="79"/>
      <c r="EW1270" s="79"/>
    </row>
    <row r="1271" spans="1:153" s="80" customFormat="1" ht="21.75" customHeight="1" x14ac:dyDescent="0.25">
      <c r="A1271" s="356" t="s">
        <v>234</v>
      </c>
      <c r="B1271" s="447"/>
      <c r="C1271" s="76" t="s">
        <v>284</v>
      </c>
      <c r="D1271" s="9" t="s">
        <v>2</v>
      </c>
      <c r="E1271" s="40">
        <v>2000</v>
      </c>
      <c r="F1271" s="210">
        <f>F1270</f>
        <v>0.10838284123670344</v>
      </c>
      <c r="G1271" s="379">
        <f>E1271*F1271/1000</f>
        <v>0.21676568247340688</v>
      </c>
      <c r="H1271" s="379">
        <f t="shared" si="111"/>
        <v>0.21676568247340688</v>
      </c>
      <c r="I1271" s="379"/>
      <c r="J1271" s="379"/>
      <c r="K1271" s="382"/>
      <c r="L1271" s="379">
        <v>0</v>
      </c>
      <c r="M1271" s="380">
        <f>H1271</f>
        <v>0.21676568247340688</v>
      </c>
      <c r="N1271" s="79"/>
      <c r="O1271" s="79"/>
      <c r="P1271" s="79"/>
      <c r="Q1271" s="79"/>
      <c r="R1271" s="79"/>
      <c r="S1271" s="79"/>
      <c r="T1271" s="79"/>
      <c r="U1271" s="79"/>
      <c r="V1271" s="79"/>
      <c r="W1271" s="79"/>
      <c r="X1271" s="79"/>
      <c r="Y1271" s="79"/>
      <c r="Z1271" s="79"/>
      <c r="AA1271" s="79"/>
      <c r="AB1271" s="79"/>
      <c r="AC1271" s="79"/>
      <c r="AD1271" s="79"/>
      <c r="AE1271" s="79"/>
      <c r="AF1271" s="79"/>
      <c r="AG1271" s="79"/>
      <c r="AH1271" s="79"/>
      <c r="AI1271" s="79"/>
      <c r="AJ1271" s="79"/>
      <c r="AK1271" s="79"/>
      <c r="AL1271" s="79"/>
      <c r="AM1271" s="79"/>
      <c r="AN1271" s="79"/>
      <c r="AO1271" s="79"/>
      <c r="AP1271" s="79"/>
      <c r="AQ1271" s="79"/>
      <c r="AR1271" s="79"/>
      <c r="AS1271" s="79"/>
      <c r="AT1271" s="79"/>
      <c r="AU1271" s="79"/>
      <c r="AV1271" s="79"/>
      <c r="AW1271" s="79"/>
      <c r="AX1271" s="79"/>
      <c r="AY1271" s="79"/>
      <c r="AZ1271" s="79"/>
      <c r="BA1271" s="79"/>
      <c r="BB1271" s="79"/>
      <c r="BC1271" s="79"/>
      <c r="BD1271" s="79"/>
      <c r="BE1271" s="79"/>
      <c r="BF1271" s="79"/>
      <c r="BG1271" s="79"/>
      <c r="BH1271" s="79"/>
      <c r="BI1271" s="79"/>
      <c r="BJ1271" s="79"/>
      <c r="BK1271" s="79"/>
      <c r="BL1271" s="79"/>
      <c r="BM1271" s="79"/>
      <c r="BN1271" s="79"/>
      <c r="BO1271" s="79"/>
      <c r="BP1271" s="79"/>
      <c r="BQ1271" s="79"/>
      <c r="BR1271" s="79"/>
      <c r="BS1271" s="79"/>
      <c r="BT1271" s="79"/>
      <c r="BU1271" s="79"/>
      <c r="BV1271" s="79"/>
      <c r="BW1271" s="79"/>
      <c r="BX1271" s="79"/>
      <c r="BY1271" s="79"/>
      <c r="BZ1271" s="79"/>
      <c r="CA1271" s="79"/>
      <c r="CB1271" s="79"/>
      <c r="CC1271" s="79"/>
      <c r="CD1271" s="79"/>
      <c r="CE1271" s="79"/>
      <c r="CF1271" s="79"/>
      <c r="CG1271" s="79"/>
      <c r="CH1271" s="79"/>
      <c r="CI1271" s="79"/>
      <c r="CJ1271" s="79"/>
      <c r="CK1271" s="79"/>
      <c r="CL1271" s="79"/>
      <c r="CM1271" s="79"/>
      <c r="CN1271" s="79"/>
      <c r="CO1271" s="79"/>
      <c r="CP1271" s="79"/>
      <c r="CQ1271" s="79"/>
      <c r="CR1271" s="79"/>
      <c r="CS1271" s="79"/>
      <c r="CT1271" s="79"/>
      <c r="CU1271" s="79"/>
      <c r="CV1271" s="79"/>
      <c r="CW1271" s="79"/>
      <c r="CX1271" s="79"/>
      <c r="CY1271" s="79"/>
      <c r="CZ1271" s="79"/>
      <c r="DA1271" s="79"/>
      <c r="DB1271" s="79"/>
      <c r="DC1271" s="79"/>
      <c r="DD1271" s="79"/>
      <c r="DE1271" s="79"/>
      <c r="DF1271" s="79"/>
      <c r="DG1271" s="79"/>
      <c r="DH1271" s="79"/>
      <c r="DI1271" s="79"/>
      <c r="DJ1271" s="79"/>
      <c r="DK1271" s="79"/>
      <c r="DL1271" s="79"/>
      <c r="DM1271" s="79"/>
      <c r="DN1271" s="79"/>
      <c r="DO1271" s="79"/>
      <c r="DP1271" s="79"/>
      <c r="DQ1271" s="79"/>
      <c r="DR1271" s="79"/>
      <c r="DS1271" s="79"/>
      <c r="DT1271" s="79"/>
      <c r="DU1271" s="79"/>
      <c r="DV1271" s="79"/>
      <c r="DW1271" s="79"/>
      <c r="DX1271" s="79"/>
      <c r="DY1271" s="79"/>
      <c r="DZ1271" s="79"/>
      <c r="EA1271" s="79"/>
      <c r="EB1271" s="79"/>
      <c r="EC1271" s="79"/>
      <c r="ED1271" s="79"/>
      <c r="EE1271" s="79"/>
      <c r="EF1271" s="79"/>
      <c r="EG1271" s="79"/>
      <c r="EH1271" s="79"/>
      <c r="EI1271" s="79"/>
      <c r="EJ1271" s="79"/>
      <c r="EK1271" s="79"/>
      <c r="EL1271" s="79"/>
      <c r="EM1271" s="79"/>
      <c r="EN1271" s="79"/>
      <c r="EO1271" s="79"/>
      <c r="EP1271" s="79"/>
      <c r="EQ1271" s="79"/>
      <c r="ER1271" s="79"/>
      <c r="ES1271" s="79"/>
      <c r="ET1271" s="79"/>
      <c r="EU1271" s="79"/>
      <c r="EV1271" s="79"/>
      <c r="EW1271" s="79"/>
    </row>
    <row r="1272" spans="1:153" s="80" customFormat="1" ht="21.75" customHeight="1" x14ac:dyDescent="0.25">
      <c r="A1272" s="356" t="s">
        <v>235</v>
      </c>
      <c r="B1272" s="447"/>
      <c r="C1272" s="76" t="s">
        <v>286</v>
      </c>
      <c r="D1272" s="9" t="s">
        <v>2</v>
      </c>
      <c r="E1272" s="40">
        <v>4700</v>
      </c>
      <c r="F1272" s="210">
        <f t="shared" ref="F1272:F1273" si="113">F1271</f>
        <v>0.10838284123670344</v>
      </c>
      <c r="G1272" s="379">
        <f>E1272*F1272/1000</f>
        <v>0.50939935381250623</v>
      </c>
      <c r="H1272" s="379">
        <f t="shared" si="111"/>
        <v>0.50939935381250623</v>
      </c>
      <c r="I1272" s="379"/>
      <c r="J1272" s="379"/>
      <c r="K1272" s="382"/>
      <c r="L1272" s="379">
        <v>0</v>
      </c>
      <c r="M1272" s="380">
        <f>H1272</f>
        <v>0.50939935381250623</v>
      </c>
      <c r="N1272" s="79"/>
      <c r="O1272" s="79"/>
      <c r="P1272" s="79"/>
      <c r="Q1272" s="79"/>
      <c r="R1272" s="79"/>
      <c r="S1272" s="79"/>
      <c r="T1272" s="79"/>
      <c r="U1272" s="79"/>
      <c r="V1272" s="79"/>
      <c r="W1272" s="79"/>
      <c r="X1272" s="79"/>
      <c r="Y1272" s="79"/>
      <c r="Z1272" s="79"/>
      <c r="AA1272" s="79"/>
      <c r="AB1272" s="79"/>
      <c r="AC1272" s="79"/>
      <c r="AD1272" s="79"/>
      <c r="AE1272" s="79"/>
      <c r="AF1272" s="79"/>
      <c r="AG1272" s="79"/>
      <c r="AH1272" s="79"/>
      <c r="AI1272" s="79"/>
      <c r="AJ1272" s="79"/>
      <c r="AK1272" s="79"/>
      <c r="AL1272" s="79"/>
      <c r="AM1272" s="79"/>
      <c r="AN1272" s="79"/>
      <c r="AO1272" s="79"/>
      <c r="AP1272" s="79"/>
      <c r="AQ1272" s="79"/>
      <c r="AR1272" s="79"/>
      <c r="AS1272" s="79"/>
      <c r="AT1272" s="79"/>
      <c r="AU1272" s="79"/>
      <c r="AV1272" s="79"/>
      <c r="AW1272" s="79"/>
      <c r="AX1272" s="79"/>
      <c r="AY1272" s="79"/>
      <c r="AZ1272" s="79"/>
      <c r="BA1272" s="79"/>
      <c r="BB1272" s="79"/>
      <c r="BC1272" s="79"/>
      <c r="BD1272" s="79"/>
      <c r="BE1272" s="79"/>
      <c r="BF1272" s="79"/>
      <c r="BG1272" s="79"/>
      <c r="BH1272" s="79"/>
      <c r="BI1272" s="79"/>
      <c r="BJ1272" s="79"/>
      <c r="BK1272" s="79"/>
      <c r="BL1272" s="79"/>
      <c r="BM1272" s="79"/>
      <c r="BN1272" s="79"/>
      <c r="BO1272" s="79"/>
      <c r="BP1272" s="79"/>
      <c r="BQ1272" s="79"/>
      <c r="BR1272" s="79"/>
      <c r="BS1272" s="79"/>
      <c r="BT1272" s="79"/>
      <c r="BU1272" s="79"/>
      <c r="BV1272" s="79"/>
      <c r="BW1272" s="79"/>
      <c r="BX1272" s="79"/>
      <c r="BY1272" s="79"/>
      <c r="BZ1272" s="79"/>
      <c r="CA1272" s="79"/>
      <c r="CB1272" s="79"/>
      <c r="CC1272" s="79"/>
      <c r="CD1272" s="79"/>
      <c r="CE1272" s="79"/>
      <c r="CF1272" s="79"/>
      <c r="CG1272" s="79"/>
      <c r="CH1272" s="79"/>
      <c r="CI1272" s="79"/>
      <c r="CJ1272" s="79"/>
      <c r="CK1272" s="79"/>
      <c r="CL1272" s="79"/>
      <c r="CM1272" s="79"/>
      <c r="CN1272" s="79"/>
      <c r="CO1272" s="79"/>
      <c r="CP1272" s="79"/>
      <c r="CQ1272" s="79"/>
      <c r="CR1272" s="79"/>
      <c r="CS1272" s="79"/>
      <c r="CT1272" s="79"/>
      <c r="CU1272" s="79"/>
      <c r="CV1272" s="79"/>
      <c r="CW1272" s="79"/>
      <c r="CX1272" s="79"/>
      <c r="CY1272" s="79"/>
      <c r="CZ1272" s="79"/>
      <c r="DA1272" s="79"/>
      <c r="DB1272" s="79"/>
      <c r="DC1272" s="79"/>
      <c r="DD1272" s="79"/>
      <c r="DE1272" s="79"/>
      <c r="DF1272" s="79"/>
      <c r="DG1272" s="79"/>
      <c r="DH1272" s="79"/>
      <c r="DI1272" s="79"/>
      <c r="DJ1272" s="79"/>
      <c r="DK1272" s="79"/>
      <c r="DL1272" s="79"/>
      <c r="DM1272" s="79"/>
      <c r="DN1272" s="79"/>
      <c r="DO1272" s="79"/>
      <c r="DP1272" s="79"/>
      <c r="DQ1272" s="79"/>
      <c r="DR1272" s="79"/>
      <c r="DS1272" s="79"/>
      <c r="DT1272" s="79"/>
      <c r="DU1272" s="79"/>
      <c r="DV1272" s="79"/>
      <c r="DW1272" s="79"/>
      <c r="DX1272" s="79"/>
      <c r="DY1272" s="79"/>
      <c r="DZ1272" s="79"/>
      <c r="EA1272" s="79"/>
      <c r="EB1272" s="79"/>
      <c r="EC1272" s="79"/>
      <c r="ED1272" s="79"/>
      <c r="EE1272" s="79"/>
      <c r="EF1272" s="79"/>
      <c r="EG1272" s="79"/>
      <c r="EH1272" s="79"/>
      <c r="EI1272" s="79"/>
      <c r="EJ1272" s="79"/>
      <c r="EK1272" s="79"/>
      <c r="EL1272" s="79"/>
      <c r="EM1272" s="79"/>
      <c r="EN1272" s="79"/>
      <c r="EO1272" s="79"/>
      <c r="EP1272" s="79"/>
      <c r="EQ1272" s="79"/>
      <c r="ER1272" s="79"/>
      <c r="ES1272" s="79"/>
      <c r="ET1272" s="79"/>
      <c r="EU1272" s="79"/>
      <c r="EV1272" s="79"/>
      <c r="EW1272" s="79"/>
    </row>
    <row r="1273" spans="1:153" s="80" customFormat="1" ht="21.75" customHeight="1" x14ac:dyDescent="0.25">
      <c r="A1273" s="356" t="s">
        <v>236</v>
      </c>
      <c r="B1273" s="447"/>
      <c r="C1273" s="76" t="s">
        <v>287</v>
      </c>
      <c r="D1273" s="9" t="s">
        <v>2</v>
      </c>
      <c r="E1273" s="40">
        <v>2500</v>
      </c>
      <c r="F1273" s="210">
        <f t="shared" si="113"/>
        <v>0.10838284123670344</v>
      </c>
      <c r="G1273" s="379">
        <f>E1273*F1273/1000</f>
        <v>0.27095710309175858</v>
      </c>
      <c r="H1273" s="379">
        <f t="shared" si="111"/>
        <v>0.27095710309175858</v>
      </c>
      <c r="I1273" s="379"/>
      <c r="J1273" s="379"/>
      <c r="K1273" s="382"/>
      <c r="L1273" s="379">
        <v>0</v>
      </c>
      <c r="M1273" s="380">
        <f>H1273</f>
        <v>0.27095710309175858</v>
      </c>
      <c r="N1273" s="79"/>
      <c r="O1273" s="79"/>
      <c r="P1273" s="79"/>
      <c r="Q1273" s="79"/>
      <c r="R1273" s="79"/>
      <c r="S1273" s="79"/>
      <c r="T1273" s="79"/>
      <c r="U1273" s="79"/>
      <c r="V1273" s="79"/>
      <c r="W1273" s="79"/>
      <c r="X1273" s="79"/>
      <c r="Y1273" s="79"/>
      <c r="Z1273" s="79"/>
      <c r="AA1273" s="79"/>
      <c r="AB1273" s="79"/>
      <c r="AC1273" s="79"/>
      <c r="AD1273" s="79"/>
      <c r="AE1273" s="79"/>
      <c r="AF1273" s="79"/>
      <c r="AG1273" s="79"/>
      <c r="AH1273" s="79"/>
      <c r="AI1273" s="79"/>
      <c r="AJ1273" s="79"/>
      <c r="AK1273" s="79"/>
      <c r="AL1273" s="79"/>
      <c r="AM1273" s="79"/>
      <c r="AN1273" s="79"/>
      <c r="AO1273" s="79"/>
      <c r="AP1273" s="79"/>
      <c r="AQ1273" s="79"/>
      <c r="AR1273" s="79"/>
      <c r="AS1273" s="79"/>
      <c r="AT1273" s="79"/>
      <c r="AU1273" s="79"/>
      <c r="AV1273" s="79"/>
      <c r="AW1273" s="79"/>
      <c r="AX1273" s="79"/>
      <c r="AY1273" s="79"/>
      <c r="AZ1273" s="79"/>
      <c r="BA1273" s="79"/>
      <c r="BB1273" s="79"/>
      <c r="BC1273" s="79"/>
      <c r="BD1273" s="79"/>
      <c r="BE1273" s="79"/>
      <c r="BF1273" s="79"/>
      <c r="BG1273" s="79"/>
      <c r="BH1273" s="79"/>
      <c r="BI1273" s="79"/>
      <c r="BJ1273" s="79"/>
      <c r="BK1273" s="79"/>
      <c r="BL1273" s="79"/>
      <c r="BM1273" s="79"/>
      <c r="BN1273" s="79"/>
      <c r="BO1273" s="79"/>
      <c r="BP1273" s="79"/>
      <c r="BQ1273" s="79"/>
      <c r="BR1273" s="79"/>
      <c r="BS1273" s="79"/>
      <c r="BT1273" s="79"/>
      <c r="BU1273" s="79"/>
      <c r="BV1273" s="79"/>
      <c r="BW1273" s="79"/>
      <c r="BX1273" s="79"/>
      <c r="BY1273" s="79"/>
      <c r="BZ1273" s="79"/>
      <c r="CA1273" s="79"/>
      <c r="CB1273" s="79"/>
      <c r="CC1273" s="79"/>
      <c r="CD1273" s="79"/>
      <c r="CE1273" s="79"/>
      <c r="CF1273" s="79"/>
      <c r="CG1273" s="79"/>
      <c r="CH1273" s="79"/>
      <c r="CI1273" s="79"/>
      <c r="CJ1273" s="79"/>
      <c r="CK1273" s="79"/>
      <c r="CL1273" s="79"/>
      <c r="CM1273" s="79"/>
      <c r="CN1273" s="79"/>
      <c r="CO1273" s="79"/>
      <c r="CP1273" s="79"/>
      <c r="CQ1273" s="79"/>
      <c r="CR1273" s="79"/>
      <c r="CS1273" s="79"/>
      <c r="CT1273" s="79"/>
      <c r="CU1273" s="79"/>
      <c r="CV1273" s="79"/>
      <c r="CW1273" s="79"/>
      <c r="CX1273" s="79"/>
      <c r="CY1273" s="79"/>
      <c r="CZ1273" s="79"/>
      <c r="DA1273" s="79"/>
      <c r="DB1273" s="79"/>
      <c r="DC1273" s="79"/>
      <c r="DD1273" s="79"/>
      <c r="DE1273" s="79"/>
      <c r="DF1273" s="79"/>
      <c r="DG1273" s="79"/>
      <c r="DH1273" s="79"/>
      <c r="DI1273" s="79"/>
      <c r="DJ1273" s="79"/>
      <c r="DK1273" s="79"/>
      <c r="DL1273" s="79"/>
      <c r="DM1273" s="79"/>
      <c r="DN1273" s="79"/>
      <c r="DO1273" s="79"/>
      <c r="DP1273" s="79"/>
      <c r="DQ1273" s="79"/>
      <c r="DR1273" s="79"/>
      <c r="DS1273" s="79"/>
      <c r="DT1273" s="79"/>
      <c r="DU1273" s="79"/>
      <c r="DV1273" s="79"/>
      <c r="DW1273" s="79"/>
      <c r="DX1273" s="79"/>
      <c r="DY1273" s="79"/>
      <c r="DZ1273" s="79"/>
      <c r="EA1273" s="79"/>
      <c r="EB1273" s="79"/>
      <c r="EC1273" s="79"/>
      <c r="ED1273" s="79"/>
      <c r="EE1273" s="79"/>
      <c r="EF1273" s="79"/>
      <c r="EG1273" s="79"/>
      <c r="EH1273" s="79"/>
      <c r="EI1273" s="79"/>
      <c r="EJ1273" s="79"/>
      <c r="EK1273" s="79"/>
      <c r="EL1273" s="79"/>
      <c r="EM1273" s="79"/>
      <c r="EN1273" s="79"/>
      <c r="EO1273" s="79"/>
      <c r="EP1273" s="79"/>
      <c r="EQ1273" s="79"/>
      <c r="ER1273" s="79"/>
      <c r="ES1273" s="79"/>
      <c r="ET1273" s="79"/>
      <c r="EU1273" s="79"/>
      <c r="EV1273" s="79"/>
      <c r="EW1273" s="79"/>
    </row>
    <row r="1274" spans="1:153" s="80" customFormat="1" ht="21.75" hidden="1" customHeight="1" x14ac:dyDescent="0.25">
      <c r="A1274" s="356" t="s">
        <v>239</v>
      </c>
      <c r="B1274" s="447"/>
      <c r="C1274" s="76"/>
      <c r="D1274" s="9"/>
      <c r="E1274" s="40"/>
      <c r="F1274" s="210"/>
      <c r="G1274" s="379"/>
      <c r="H1274" s="379"/>
      <c r="I1274" s="379"/>
      <c r="J1274" s="379"/>
      <c r="K1274" s="382"/>
      <c r="L1274" s="379"/>
      <c r="M1274" s="380"/>
      <c r="N1274" s="79"/>
      <c r="O1274" s="79"/>
      <c r="P1274" s="79"/>
      <c r="Q1274" s="79"/>
      <c r="R1274" s="79"/>
      <c r="S1274" s="79"/>
      <c r="T1274" s="79"/>
      <c r="U1274" s="79"/>
      <c r="V1274" s="79"/>
      <c r="W1274" s="79"/>
      <c r="X1274" s="79"/>
      <c r="Y1274" s="79"/>
      <c r="Z1274" s="79"/>
      <c r="AA1274" s="79"/>
      <c r="AB1274" s="79"/>
      <c r="AC1274" s="79"/>
      <c r="AD1274" s="79"/>
      <c r="AE1274" s="79"/>
      <c r="AF1274" s="79"/>
      <c r="AG1274" s="79"/>
      <c r="AH1274" s="79"/>
      <c r="AI1274" s="79"/>
      <c r="AJ1274" s="79"/>
      <c r="AK1274" s="79"/>
      <c r="AL1274" s="79"/>
      <c r="AM1274" s="79"/>
      <c r="AN1274" s="79"/>
      <c r="AO1274" s="79"/>
      <c r="AP1274" s="79"/>
      <c r="AQ1274" s="79"/>
      <c r="AR1274" s="79"/>
      <c r="AS1274" s="79"/>
      <c r="AT1274" s="79"/>
      <c r="AU1274" s="79"/>
      <c r="AV1274" s="79"/>
      <c r="AW1274" s="79"/>
      <c r="AX1274" s="79"/>
      <c r="AY1274" s="79"/>
      <c r="AZ1274" s="79"/>
      <c r="BA1274" s="79"/>
      <c r="BB1274" s="79"/>
      <c r="BC1274" s="79"/>
      <c r="BD1274" s="79"/>
      <c r="BE1274" s="79"/>
      <c r="BF1274" s="79"/>
      <c r="BG1274" s="79"/>
      <c r="BH1274" s="79"/>
      <c r="BI1274" s="79"/>
      <c r="BJ1274" s="79"/>
      <c r="BK1274" s="79"/>
      <c r="BL1274" s="79"/>
      <c r="BM1274" s="79"/>
      <c r="BN1274" s="79"/>
      <c r="BO1274" s="79"/>
      <c r="BP1274" s="79"/>
      <c r="BQ1274" s="79"/>
      <c r="BR1274" s="79"/>
      <c r="BS1274" s="79"/>
      <c r="BT1274" s="79"/>
      <c r="BU1274" s="79"/>
      <c r="BV1274" s="79"/>
      <c r="BW1274" s="79"/>
      <c r="BX1274" s="79"/>
      <c r="BY1274" s="79"/>
      <c r="BZ1274" s="79"/>
      <c r="CA1274" s="79"/>
      <c r="CB1274" s="79"/>
      <c r="CC1274" s="79"/>
      <c r="CD1274" s="79"/>
      <c r="CE1274" s="79"/>
      <c r="CF1274" s="79"/>
      <c r="CG1274" s="79"/>
      <c r="CH1274" s="79"/>
      <c r="CI1274" s="79"/>
      <c r="CJ1274" s="79"/>
      <c r="CK1274" s="79"/>
      <c r="CL1274" s="79"/>
      <c r="CM1274" s="79"/>
      <c r="CN1274" s="79"/>
      <c r="CO1274" s="79"/>
      <c r="CP1274" s="79"/>
      <c r="CQ1274" s="79"/>
      <c r="CR1274" s="79"/>
      <c r="CS1274" s="79"/>
      <c r="CT1274" s="79"/>
      <c r="CU1274" s="79"/>
      <c r="CV1274" s="79"/>
      <c r="CW1274" s="79"/>
      <c r="CX1274" s="79"/>
      <c r="CY1274" s="79"/>
      <c r="CZ1274" s="79"/>
      <c r="DA1274" s="79"/>
      <c r="DB1274" s="79"/>
      <c r="DC1274" s="79"/>
      <c r="DD1274" s="79"/>
      <c r="DE1274" s="79"/>
      <c r="DF1274" s="79"/>
      <c r="DG1274" s="79"/>
      <c r="DH1274" s="79"/>
      <c r="DI1274" s="79"/>
      <c r="DJ1274" s="79"/>
      <c r="DK1274" s="79"/>
      <c r="DL1274" s="79"/>
      <c r="DM1274" s="79"/>
      <c r="DN1274" s="79"/>
      <c r="DO1274" s="79"/>
      <c r="DP1274" s="79"/>
      <c r="DQ1274" s="79"/>
      <c r="DR1274" s="79"/>
      <c r="DS1274" s="79"/>
      <c r="DT1274" s="79"/>
      <c r="DU1274" s="79"/>
      <c r="DV1274" s="79"/>
      <c r="DW1274" s="79"/>
      <c r="DX1274" s="79"/>
      <c r="DY1274" s="79"/>
      <c r="DZ1274" s="79"/>
      <c r="EA1274" s="79"/>
      <c r="EB1274" s="79"/>
      <c r="EC1274" s="79"/>
      <c r="ED1274" s="79"/>
      <c r="EE1274" s="79"/>
      <c r="EF1274" s="79"/>
      <c r="EG1274" s="79"/>
      <c r="EH1274" s="79"/>
      <c r="EI1274" s="79"/>
      <c r="EJ1274" s="79"/>
      <c r="EK1274" s="79"/>
      <c r="EL1274" s="79"/>
      <c r="EM1274" s="79"/>
      <c r="EN1274" s="79"/>
      <c r="EO1274" s="79"/>
      <c r="EP1274" s="79"/>
      <c r="EQ1274" s="79"/>
      <c r="ER1274" s="79"/>
      <c r="ES1274" s="79"/>
      <c r="ET1274" s="79"/>
      <c r="EU1274" s="79"/>
      <c r="EV1274" s="79"/>
      <c r="EW1274" s="79"/>
    </row>
    <row r="1275" spans="1:153" s="80" customFormat="1" ht="21.75" customHeight="1" x14ac:dyDescent="0.25">
      <c r="A1275" s="356" t="s">
        <v>240</v>
      </c>
      <c r="B1275" s="447"/>
      <c r="C1275" s="76" t="s">
        <v>1195</v>
      </c>
      <c r="D1275" s="9" t="s">
        <v>2</v>
      </c>
      <c r="E1275" s="40">
        <v>11500</v>
      </c>
      <c r="F1275" s="210">
        <f>G1275/E1275</f>
        <v>0.105994</v>
      </c>
      <c r="G1275" s="379">
        <f>1218931/1000</f>
        <v>1218.931</v>
      </c>
      <c r="H1275" s="379">
        <f t="shared" si="111"/>
        <v>1218.931</v>
      </c>
      <c r="I1275" s="379"/>
      <c r="J1275" s="379"/>
      <c r="K1275" s="382"/>
      <c r="L1275" s="379">
        <f t="shared" si="112"/>
        <v>1218.931</v>
      </c>
      <c r="M1275" s="380"/>
      <c r="N1275" s="79"/>
      <c r="O1275" s="79"/>
      <c r="P1275" s="79"/>
      <c r="Q1275" s="79"/>
      <c r="R1275" s="79"/>
      <c r="S1275" s="79"/>
      <c r="T1275" s="79"/>
      <c r="U1275" s="79"/>
      <c r="V1275" s="79"/>
      <c r="W1275" s="79"/>
      <c r="X1275" s="79"/>
      <c r="Y1275" s="79"/>
      <c r="Z1275" s="79"/>
      <c r="AA1275" s="79"/>
      <c r="AB1275" s="79"/>
      <c r="AC1275" s="79"/>
      <c r="AD1275" s="79"/>
      <c r="AE1275" s="79"/>
      <c r="AF1275" s="79"/>
      <c r="AG1275" s="79"/>
      <c r="AH1275" s="79"/>
      <c r="AI1275" s="79"/>
      <c r="AJ1275" s="79"/>
      <c r="AK1275" s="79"/>
      <c r="AL1275" s="79"/>
      <c r="AM1275" s="79"/>
      <c r="AN1275" s="79"/>
      <c r="AO1275" s="79"/>
      <c r="AP1275" s="79"/>
      <c r="AQ1275" s="79"/>
      <c r="AR1275" s="79"/>
      <c r="AS1275" s="79"/>
      <c r="AT1275" s="79"/>
      <c r="AU1275" s="79"/>
      <c r="AV1275" s="79"/>
      <c r="AW1275" s="79"/>
      <c r="AX1275" s="79"/>
      <c r="AY1275" s="79"/>
      <c r="AZ1275" s="79"/>
      <c r="BA1275" s="79"/>
      <c r="BB1275" s="79"/>
      <c r="BC1275" s="79"/>
      <c r="BD1275" s="79"/>
      <c r="BE1275" s="79"/>
      <c r="BF1275" s="79"/>
      <c r="BG1275" s="79"/>
      <c r="BH1275" s="79"/>
      <c r="BI1275" s="79"/>
      <c r="BJ1275" s="79"/>
      <c r="BK1275" s="79"/>
      <c r="BL1275" s="79"/>
      <c r="BM1275" s="79"/>
      <c r="BN1275" s="79"/>
      <c r="BO1275" s="79"/>
      <c r="BP1275" s="79"/>
      <c r="BQ1275" s="79"/>
      <c r="BR1275" s="79"/>
      <c r="BS1275" s="79"/>
      <c r="BT1275" s="79"/>
      <c r="BU1275" s="79"/>
      <c r="BV1275" s="79"/>
      <c r="BW1275" s="79"/>
      <c r="BX1275" s="79"/>
      <c r="BY1275" s="79"/>
      <c r="BZ1275" s="79"/>
      <c r="CA1275" s="79"/>
      <c r="CB1275" s="79"/>
      <c r="CC1275" s="79"/>
      <c r="CD1275" s="79"/>
      <c r="CE1275" s="79"/>
      <c r="CF1275" s="79"/>
      <c r="CG1275" s="79"/>
      <c r="CH1275" s="79"/>
      <c r="CI1275" s="79"/>
      <c r="CJ1275" s="79"/>
      <c r="CK1275" s="79"/>
      <c r="CL1275" s="79"/>
      <c r="CM1275" s="79"/>
      <c r="CN1275" s="79"/>
      <c r="CO1275" s="79"/>
      <c r="CP1275" s="79"/>
      <c r="CQ1275" s="79"/>
      <c r="CR1275" s="79"/>
      <c r="CS1275" s="79"/>
      <c r="CT1275" s="79"/>
      <c r="CU1275" s="79"/>
      <c r="CV1275" s="79"/>
      <c r="CW1275" s="79"/>
      <c r="CX1275" s="79"/>
      <c r="CY1275" s="79"/>
      <c r="CZ1275" s="79"/>
      <c r="DA1275" s="79"/>
      <c r="DB1275" s="79"/>
      <c r="DC1275" s="79"/>
      <c r="DD1275" s="79"/>
      <c r="DE1275" s="79"/>
      <c r="DF1275" s="79"/>
      <c r="DG1275" s="79"/>
      <c r="DH1275" s="79"/>
      <c r="DI1275" s="79"/>
      <c r="DJ1275" s="79"/>
      <c r="DK1275" s="79"/>
      <c r="DL1275" s="79"/>
      <c r="DM1275" s="79"/>
      <c r="DN1275" s="79"/>
      <c r="DO1275" s="79"/>
      <c r="DP1275" s="79"/>
      <c r="DQ1275" s="79"/>
      <c r="DR1275" s="79"/>
      <c r="DS1275" s="79"/>
      <c r="DT1275" s="79"/>
      <c r="DU1275" s="79"/>
      <c r="DV1275" s="79"/>
      <c r="DW1275" s="79"/>
      <c r="DX1275" s="79"/>
      <c r="DY1275" s="79"/>
      <c r="DZ1275" s="79"/>
      <c r="EA1275" s="79"/>
      <c r="EB1275" s="79"/>
      <c r="EC1275" s="79"/>
      <c r="ED1275" s="79"/>
      <c r="EE1275" s="79"/>
      <c r="EF1275" s="79"/>
      <c r="EG1275" s="79"/>
      <c r="EH1275" s="79"/>
      <c r="EI1275" s="79"/>
      <c r="EJ1275" s="79"/>
      <c r="EK1275" s="79"/>
      <c r="EL1275" s="79"/>
      <c r="EM1275" s="79"/>
      <c r="EN1275" s="79"/>
      <c r="EO1275" s="79"/>
      <c r="EP1275" s="79"/>
      <c r="EQ1275" s="79"/>
      <c r="ER1275" s="79"/>
      <c r="ES1275" s="79"/>
      <c r="ET1275" s="79"/>
      <c r="EU1275" s="79"/>
      <c r="EV1275" s="79"/>
      <c r="EW1275" s="79"/>
    </row>
    <row r="1276" spans="1:153" s="80" customFormat="1" ht="21.75" customHeight="1" x14ac:dyDescent="0.25">
      <c r="A1276" s="356" t="s">
        <v>250</v>
      </c>
      <c r="B1276" s="447"/>
      <c r="C1276" s="76" t="s">
        <v>289</v>
      </c>
      <c r="D1276" s="9" t="s">
        <v>2</v>
      </c>
      <c r="E1276" s="40">
        <v>10059</v>
      </c>
      <c r="F1276" s="210">
        <f>G1276/E1276</f>
        <v>0.10838284123670344</v>
      </c>
      <c r="G1276" s="379">
        <f>1090223/1000</f>
        <v>1090.223</v>
      </c>
      <c r="H1276" s="379">
        <f t="shared" si="111"/>
        <v>1090.223</v>
      </c>
      <c r="I1276" s="379"/>
      <c r="J1276" s="379"/>
      <c r="K1276" s="382"/>
      <c r="L1276" s="379">
        <f t="shared" si="112"/>
        <v>1090.223</v>
      </c>
      <c r="M1276" s="380"/>
      <c r="N1276" s="79"/>
      <c r="O1276" s="79"/>
      <c r="P1276" s="79"/>
      <c r="Q1276" s="79"/>
      <c r="R1276" s="79"/>
      <c r="S1276" s="79"/>
      <c r="T1276" s="79"/>
      <c r="U1276" s="79"/>
      <c r="V1276" s="79"/>
      <c r="W1276" s="79"/>
      <c r="X1276" s="79"/>
      <c r="Y1276" s="79"/>
      <c r="Z1276" s="79"/>
      <c r="AA1276" s="79"/>
      <c r="AB1276" s="79"/>
      <c r="AC1276" s="79"/>
      <c r="AD1276" s="79"/>
      <c r="AE1276" s="79"/>
      <c r="AF1276" s="79"/>
      <c r="AG1276" s="79"/>
      <c r="AH1276" s="79"/>
      <c r="AI1276" s="79"/>
      <c r="AJ1276" s="79"/>
      <c r="AK1276" s="79"/>
      <c r="AL1276" s="79"/>
      <c r="AM1276" s="79"/>
      <c r="AN1276" s="79"/>
      <c r="AO1276" s="79"/>
      <c r="AP1276" s="79"/>
      <c r="AQ1276" s="79"/>
      <c r="AR1276" s="79"/>
      <c r="AS1276" s="79"/>
      <c r="AT1276" s="79"/>
      <c r="AU1276" s="79"/>
      <c r="AV1276" s="79"/>
      <c r="AW1276" s="79"/>
      <c r="AX1276" s="79"/>
      <c r="AY1276" s="79"/>
      <c r="AZ1276" s="79"/>
      <c r="BA1276" s="79"/>
      <c r="BB1276" s="79"/>
      <c r="BC1276" s="79"/>
      <c r="BD1276" s="79"/>
      <c r="BE1276" s="79"/>
      <c r="BF1276" s="79"/>
      <c r="BG1276" s="79"/>
      <c r="BH1276" s="79"/>
      <c r="BI1276" s="79"/>
      <c r="BJ1276" s="79"/>
      <c r="BK1276" s="79"/>
      <c r="BL1276" s="79"/>
      <c r="BM1276" s="79"/>
      <c r="BN1276" s="79"/>
      <c r="BO1276" s="79"/>
      <c r="BP1276" s="79"/>
      <c r="BQ1276" s="79"/>
      <c r="BR1276" s="79"/>
      <c r="BS1276" s="79"/>
      <c r="BT1276" s="79"/>
      <c r="BU1276" s="79"/>
      <c r="BV1276" s="79"/>
      <c r="BW1276" s="79"/>
      <c r="BX1276" s="79"/>
      <c r="BY1276" s="79"/>
      <c r="BZ1276" s="79"/>
      <c r="CA1276" s="79"/>
      <c r="CB1276" s="79"/>
      <c r="CC1276" s="79"/>
      <c r="CD1276" s="79"/>
      <c r="CE1276" s="79"/>
      <c r="CF1276" s="79"/>
      <c r="CG1276" s="79"/>
      <c r="CH1276" s="79"/>
      <c r="CI1276" s="79"/>
      <c r="CJ1276" s="79"/>
      <c r="CK1276" s="79"/>
      <c r="CL1276" s="79"/>
      <c r="CM1276" s="79"/>
      <c r="CN1276" s="79"/>
      <c r="CO1276" s="79"/>
      <c r="CP1276" s="79"/>
      <c r="CQ1276" s="79"/>
      <c r="CR1276" s="79"/>
      <c r="CS1276" s="79"/>
      <c r="CT1276" s="79"/>
      <c r="CU1276" s="79"/>
      <c r="CV1276" s="79"/>
      <c r="CW1276" s="79"/>
      <c r="CX1276" s="79"/>
      <c r="CY1276" s="79"/>
      <c r="CZ1276" s="79"/>
      <c r="DA1276" s="79"/>
      <c r="DB1276" s="79"/>
      <c r="DC1276" s="79"/>
      <c r="DD1276" s="79"/>
      <c r="DE1276" s="79"/>
      <c r="DF1276" s="79"/>
      <c r="DG1276" s="79"/>
      <c r="DH1276" s="79"/>
      <c r="DI1276" s="79"/>
      <c r="DJ1276" s="79"/>
      <c r="DK1276" s="79"/>
      <c r="DL1276" s="79"/>
      <c r="DM1276" s="79"/>
      <c r="DN1276" s="79"/>
      <c r="DO1276" s="79"/>
      <c r="DP1276" s="79"/>
      <c r="DQ1276" s="79"/>
      <c r="DR1276" s="79"/>
      <c r="DS1276" s="79"/>
      <c r="DT1276" s="79"/>
      <c r="DU1276" s="79"/>
      <c r="DV1276" s="79"/>
      <c r="DW1276" s="79"/>
      <c r="DX1276" s="79"/>
      <c r="DY1276" s="79"/>
      <c r="DZ1276" s="79"/>
      <c r="EA1276" s="79"/>
      <c r="EB1276" s="79"/>
      <c r="EC1276" s="79"/>
      <c r="ED1276" s="79"/>
      <c r="EE1276" s="79"/>
      <c r="EF1276" s="79"/>
      <c r="EG1276" s="79"/>
      <c r="EH1276" s="79"/>
      <c r="EI1276" s="79"/>
      <c r="EJ1276" s="79"/>
      <c r="EK1276" s="79"/>
      <c r="EL1276" s="79"/>
      <c r="EM1276" s="79"/>
      <c r="EN1276" s="79"/>
      <c r="EO1276" s="79"/>
      <c r="EP1276" s="79"/>
      <c r="EQ1276" s="79"/>
      <c r="ER1276" s="79"/>
      <c r="ES1276" s="79"/>
      <c r="ET1276" s="79"/>
      <c r="EU1276" s="79"/>
      <c r="EV1276" s="79"/>
      <c r="EW1276" s="79"/>
    </row>
    <row r="1277" spans="1:153" s="80" customFormat="1" ht="21.75" customHeight="1" x14ac:dyDescent="0.25">
      <c r="A1277" s="356" t="s">
        <v>255</v>
      </c>
      <c r="B1277" s="447"/>
      <c r="C1277" s="76" t="s">
        <v>290</v>
      </c>
      <c r="D1277" s="9" t="s">
        <v>2</v>
      </c>
      <c r="E1277" s="40">
        <v>2800</v>
      </c>
      <c r="F1277" s="210">
        <f>F1276</f>
        <v>0.10838284123670344</v>
      </c>
      <c r="G1277" s="379">
        <f t="shared" ref="G1277:G1278" si="114">E1277*F1277</f>
        <v>303.47195546276964</v>
      </c>
      <c r="H1277" s="379">
        <f t="shared" si="111"/>
        <v>303.47195546276964</v>
      </c>
      <c r="I1277" s="379"/>
      <c r="J1277" s="379"/>
      <c r="K1277" s="382"/>
      <c r="L1277" s="379">
        <v>0</v>
      </c>
      <c r="M1277" s="380">
        <f>H1277</f>
        <v>303.47195546276964</v>
      </c>
      <c r="N1277" s="79"/>
      <c r="O1277" s="79"/>
      <c r="P1277" s="79"/>
      <c r="Q1277" s="79"/>
      <c r="R1277" s="79"/>
      <c r="S1277" s="79"/>
      <c r="T1277" s="79"/>
      <c r="U1277" s="79"/>
      <c r="V1277" s="79"/>
      <c r="W1277" s="79"/>
      <c r="X1277" s="79"/>
      <c r="Y1277" s="79"/>
      <c r="Z1277" s="79"/>
      <c r="AA1277" s="79"/>
      <c r="AB1277" s="79"/>
      <c r="AC1277" s="79"/>
      <c r="AD1277" s="79"/>
      <c r="AE1277" s="79"/>
      <c r="AF1277" s="79"/>
      <c r="AG1277" s="79"/>
      <c r="AH1277" s="79"/>
      <c r="AI1277" s="79"/>
      <c r="AJ1277" s="79"/>
      <c r="AK1277" s="79"/>
      <c r="AL1277" s="79"/>
      <c r="AM1277" s="79"/>
      <c r="AN1277" s="79"/>
      <c r="AO1277" s="79"/>
      <c r="AP1277" s="79"/>
      <c r="AQ1277" s="79"/>
      <c r="AR1277" s="79"/>
      <c r="AS1277" s="79"/>
      <c r="AT1277" s="79"/>
      <c r="AU1277" s="79"/>
      <c r="AV1277" s="79"/>
      <c r="AW1277" s="79"/>
      <c r="AX1277" s="79"/>
      <c r="AY1277" s="79"/>
      <c r="AZ1277" s="79"/>
      <c r="BA1277" s="79"/>
      <c r="BB1277" s="79"/>
      <c r="BC1277" s="79"/>
      <c r="BD1277" s="79"/>
      <c r="BE1277" s="79"/>
      <c r="BF1277" s="79"/>
      <c r="BG1277" s="79"/>
      <c r="BH1277" s="79"/>
      <c r="BI1277" s="79"/>
      <c r="BJ1277" s="79"/>
      <c r="BK1277" s="79"/>
      <c r="BL1277" s="79"/>
      <c r="BM1277" s="79"/>
      <c r="BN1277" s="79"/>
      <c r="BO1277" s="79"/>
      <c r="BP1277" s="79"/>
      <c r="BQ1277" s="79"/>
      <c r="BR1277" s="79"/>
      <c r="BS1277" s="79"/>
      <c r="BT1277" s="79"/>
      <c r="BU1277" s="79"/>
      <c r="BV1277" s="79"/>
      <c r="BW1277" s="79"/>
      <c r="BX1277" s="79"/>
      <c r="BY1277" s="79"/>
      <c r="BZ1277" s="79"/>
      <c r="CA1277" s="79"/>
      <c r="CB1277" s="79"/>
      <c r="CC1277" s="79"/>
      <c r="CD1277" s="79"/>
      <c r="CE1277" s="79"/>
      <c r="CF1277" s="79"/>
      <c r="CG1277" s="79"/>
      <c r="CH1277" s="79"/>
      <c r="CI1277" s="79"/>
      <c r="CJ1277" s="79"/>
      <c r="CK1277" s="79"/>
      <c r="CL1277" s="79"/>
      <c r="CM1277" s="79"/>
      <c r="CN1277" s="79"/>
      <c r="CO1277" s="79"/>
      <c r="CP1277" s="79"/>
      <c r="CQ1277" s="79"/>
      <c r="CR1277" s="79"/>
      <c r="CS1277" s="79"/>
      <c r="CT1277" s="79"/>
      <c r="CU1277" s="79"/>
      <c r="CV1277" s="79"/>
      <c r="CW1277" s="79"/>
      <c r="CX1277" s="79"/>
      <c r="CY1277" s="79"/>
      <c r="CZ1277" s="79"/>
      <c r="DA1277" s="79"/>
      <c r="DB1277" s="79"/>
      <c r="DC1277" s="79"/>
      <c r="DD1277" s="79"/>
      <c r="DE1277" s="79"/>
      <c r="DF1277" s="79"/>
      <c r="DG1277" s="79"/>
      <c r="DH1277" s="79"/>
      <c r="DI1277" s="79"/>
      <c r="DJ1277" s="79"/>
      <c r="DK1277" s="79"/>
      <c r="DL1277" s="79"/>
      <c r="DM1277" s="79"/>
      <c r="DN1277" s="79"/>
      <c r="DO1277" s="79"/>
      <c r="DP1277" s="79"/>
      <c r="DQ1277" s="79"/>
      <c r="DR1277" s="79"/>
      <c r="DS1277" s="79"/>
      <c r="DT1277" s="79"/>
      <c r="DU1277" s="79"/>
      <c r="DV1277" s="79"/>
      <c r="DW1277" s="79"/>
      <c r="DX1277" s="79"/>
      <c r="DY1277" s="79"/>
      <c r="DZ1277" s="79"/>
      <c r="EA1277" s="79"/>
      <c r="EB1277" s="79"/>
      <c r="EC1277" s="79"/>
      <c r="ED1277" s="79"/>
      <c r="EE1277" s="79"/>
      <c r="EF1277" s="79"/>
      <c r="EG1277" s="79"/>
      <c r="EH1277" s="79"/>
      <c r="EI1277" s="79"/>
      <c r="EJ1277" s="79"/>
      <c r="EK1277" s="79"/>
      <c r="EL1277" s="79"/>
      <c r="EM1277" s="79"/>
      <c r="EN1277" s="79"/>
      <c r="EO1277" s="79"/>
      <c r="EP1277" s="79"/>
      <c r="EQ1277" s="79"/>
      <c r="ER1277" s="79"/>
      <c r="ES1277" s="79"/>
      <c r="ET1277" s="79"/>
      <c r="EU1277" s="79"/>
      <c r="EV1277" s="79"/>
      <c r="EW1277" s="79"/>
    </row>
    <row r="1278" spans="1:153" s="80" customFormat="1" ht="21.75" customHeight="1" x14ac:dyDescent="0.25">
      <c r="A1278" s="356" t="s">
        <v>256</v>
      </c>
      <c r="B1278" s="448"/>
      <c r="C1278" s="76" t="s">
        <v>291</v>
      </c>
      <c r="D1278" s="9" t="s">
        <v>2</v>
      </c>
      <c r="E1278" s="40">
        <v>3000</v>
      </c>
      <c r="F1278" s="210">
        <f>F1277</f>
        <v>0.10838284123670344</v>
      </c>
      <c r="G1278" s="379">
        <f t="shared" si="114"/>
        <v>325.14852371011034</v>
      </c>
      <c r="H1278" s="379">
        <f t="shared" si="111"/>
        <v>325.14852371011034</v>
      </c>
      <c r="I1278" s="379"/>
      <c r="J1278" s="379"/>
      <c r="K1278" s="382"/>
      <c r="L1278" s="379">
        <v>0</v>
      </c>
      <c r="M1278" s="380">
        <f>H1278</f>
        <v>325.14852371011034</v>
      </c>
      <c r="N1278" s="79"/>
      <c r="O1278" s="79"/>
      <c r="P1278" s="79"/>
      <c r="Q1278" s="79"/>
      <c r="R1278" s="79"/>
      <c r="S1278" s="79"/>
      <c r="T1278" s="79"/>
      <c r="U1278" s="79"/>
      <c r="V1278" s="79"/>
      <c r="W1278" s="79"/>
      <c r="X1278" s="79"/>
      <c r="Y1278" s="79"/>
      <c r="Z1278" s="79"/>
      <c r="AA1278" s="79"/>
      <c r="AB1278" s="79"/>
      <c r="AC1278" s="79"/>
      <c r="AD1278" s="79"/>
      <c r="AE1278" s="79"/>
      <c r="AF1278" s="79"/>
      <c r="AG1278" s="79"/>
      <c r="AH1278" s="79"/>
      <c r="AI1278" s="79"/>
      <c r="AJ1278" s="79"/>
      <c r="AK1278" s="79"/>
      <c r="AL1278" s="79"/>
      <c r="AM1278" s="79"/>
      <c r="AN1278" s="79"/>
      <c r="AO1278" s="79"/>
      <c r="AP1278" s="79"/>
      <c r="AQ1278" s="79"/>
      <c r="AR1278" s="79"/>
      <c r="AS1278" s="79"/>
      <c r="AT1278" s="79"/>
      <c r="AU1278" s="79"/>
      <c r="AV1278" s="79"/>
      <c r="AW1278" s="79"/>
      <c r="AX1278" s="79"/>
      <c r="AY1278" s="79"/>
      <c r="AZ1278" s="79"/>
      <c r="BA1278" s="79"/>
      <c r="BB1278" s="79"/>
      <c r="BC1278" s="79"/>
      <c r="BD1278" s="79"/>
      <c r="BE1278" s="79"/>
      <c r="BF1278" s="79"/>
      <c r="BG1278" s="79"/>
      <c r="BH1278" s="79"/>
      <c r="BI1278" s="79"/>
      <c r="BJ1278" s="79"/>
      <c r="BK1278" s="79"/>
      <c r="BL1278" s="79"/>
      <c r="BM1278" s="79"/>
      <c r="BN1278" s="79"/>
      <c r="BO1278" s="79"/>
      <c r="BP1278" s="79"/>
      <c r="BQ1278" s="79"/>
      <c r="BR1278" s="79"/>
      <c r="BS1278" s="79"/>
      <c r="BT1278" s="79"/>
      <c r="BU1278" s="79"/>
      <c r="BV1278" s="79"/>
      <c r="BW1278" s="79"/>
      <c r="BX1278" s="79"/>
      <c r="BY1278" s="79"/>
      <c r="BZ1278" s="79"/>
      <c r="CA1278" s="79"/>
      <c r="CB1278" s="79"/>
      <c r="CC1278" s="79"/>
      <c r="CD1278" s="79"/>
      <c r="CE1278" s="79"/>
      <c r="CF1278" s="79"/>
      <c r="CG1278" s="79"/>
      <c r="CH1278" s="79"/>
      <c r="CI1278" s="79"/>
      <c r="CJ1278" s="79"/>
      <c r="CK1278" s="79"/>
      <c r="CL1278" s="79"/>
      <c r="CM1278" s="79"/>
      <c r="CN1278" s="79"/>
      <c r="CO1278" s="79"/>
      <c r="CP1278" s="79"/>
      <c r="CQ1278" s="79"/>
      <c r="CR1278" s="79"/>
      <c r="CS1278" s="79"/>
      <c r="CT1278" s="79"/>
      <c r="CU1278" s="79"/>
      <c r="CV1278" s="79"/>
      <c r="CW1278" s="79"/>
      <c r="CX1278" s="79"/>
      <c r="CY1278" s="79"/>
      <c r="CZ1278" s="79"/>
      <c r="DA1278" s="79"/>
      <c r="DB1278" s="79"/>
      <c r="DC1278" s="79"/>
      <c r="DD1278" s="79"/>
      <c r="DE1278" s="79"/>
      <c r="DF1278" s="79"/>
      <c r="DG1278" s="79"/>
      <c r="DH1278" s="79"/>
      <c r="DI1278" s="79"/>
      <c r="DJ1278" s="79"/>
      <c r="DK1278" s="79"/>
      <c r="DL1278" s="79"/>
      <c r="DM1278" s="79"/>
      <c r="DN1278" s="79"/>
      <c r="DO1278" s="79"/>
      <c r="DP1278" s="79"/>
      <c r="DQ1278" s="79"/>
      <c r="DR1278" s="79"/>
      <c r="DS1278" s="79"/>
      <c r="DT1278" s="79"/>
      <c r="DU1278" s="79"/>
      <c r="DV1278" s="79"/>
      <c r="DW1278" s="79"/>
      <c r="DX1278" s="79"/>
      <c r="DY1278" s="79"/>
      <c r="DZ1278" s="79"/>
      <c r="EA1278" s="79"/>
      <c r="EB1278" s="79"/>
      <c r="EC1278" s="79"/>
      <c r="ED1278" s="79"/>
      <c r="EE1278" s="79"/>
      <c r="EF1278" s="79"/>
      <c r="EG1278" s="79"/>
      <c r="EH1278" s="79"/>
      <c r="EI1278" s="79"/>
      <c r="EJ1278" s="79"/>
      <c r="EK1278" s="79"/>
      <c r="EL1278" s="79"/>
      <c r="EM1278" s="79"/>
      <c r="EN1278" s="79"/>
      <c r="EO1278" s="79"/>
      <c r="EP1278" s="79"/>
      <c r="EQ1278" s="79"/>
      <c r="ER1278" s="79"/>
      <c r="ES1278" s="79"/>
      <c r="ET1278" s="79"/>
      <c r="EU1278" s="79"/>
      <c r="EV1278" s="79"/>
      <c r="EW1278" s="79"/>
    </row>
    <row r="1279" spans="1:153" s="13" customFormat="1" ht="34.5" customHeight="1" x14ac:dyDescent="0.25">
      <c r="A1279" s="348" t="s">
        <v>92</v>
      </c>
      <c r="B1279" s="484" t="s">
        <v>5</v>
      </c>
      <c r="C1279" s="76" t="s">
        <v>280</v>
      </c>
      <c r="D1279" s="9" t="s">
        <v>3</v>
      </c>
      <c r="E1279" s="40">
        <v>1</v>
      </c>
      <c r="F1279" s="210">
        <f>'Costuri unitare (2)'!Q41</f>
        <v>44414.099999999991</v>
      </c>
      <c r="G1279" s="379">
        <f>E1279*F1279/1000</f>
        <v>44.414099999999991</v>
      </c>
      <c r="H1279" s="379">
        <f t="shared" si="111"/>
        <v>44.414099999999991</v>
      </c>
      <c r="I1279" s="379"/>
      <c r="J1279" s="379"/>
      <c r="K1279" s="379"/>
      <c r="L1279" s="379">
        <v>0</v>
      </c>
      <c r="M1279" s="380">
        <f>H1279</f>
        <v>44.414099999999991</v>
      </c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  <c r="CK1279" s="6"/>
      <c r="CL1279" s="6"/>
      <c r="CM1279" s="6"/>
      <c r="CN1279" s="6"/>
      <c r="CO1279" s="6"/>
      <c r="CP1279" s="6"/>
      <c r="CQ1279" s="6"/>
      <c r="CR1279" s="6"/>
      <c r="CS1279" s="6"/>
      <c r="CT1279" s="6"/>
      <c r="CU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  <c r="EB1279" s="6"/>
      <c r="EC1279" s="6"/>
      <c r="ED1279" s="6"/>
      <c r="EE1279" s="6"/>
      <c r="EF1279" s="6"/>
      <c r="EG1279" s="6"/>
      <c r="EH1279" s="6"/>
      <c r="EI1279" s="6"/>
      <c r="EJ1279" s="6"/>
      <c r="EK1279" s="6"/>
      <c r="EL1279" s="6"/>
      <c r="EM1279" s="6"/>
      <c r="EN1279" s="6"/>
      <c r="EO1279" s="6"/>
      <c r="EP1279" s="6"/>
      <c r="EQ1279" s="6"/>
      <c r="ER1279" s="6"/>
      <c r="ES1279" s="6"/>
      <c r="ET1279" s="6"/>
      <c r="EU1279" s="6"/>
      <c r="EV1279" s="6"/>
      <c r="EW1279" s="6"/>
    </row>
    <row r="1280" spans="1:153" s="6" customFormat="1" ht="32.25" customHeight="1" x14ac:dyDescent="0.25">
      <c r="A1280" s="348" t="s">
        <v>267</v>
      </c>
      <c r="B1280" s="485"/>
      <c r="C1280" s="76" t="s">
        <v>1196</v>
      </c>
      <c r="D1280" s="9" t="s">
        <v>3</v>
      </c>
      <c r="E1280" s="40">
        <v>1</v>
      </c>
      <c r="F1280" s="210">
        <f>G1280/E1280</f>
        <v>236.19300000000001</v>
      </c>
      <c r="G1280" s="379">
        <f>236193/1000</f>
        <v>236.19300000000001</v>
      </c>
      <c r="H1280" s="379">
        <f t="shared" si="111"/>
        <v>236.19300000000001</v>
      </c>
      <c r="I1280" s="379"/>
      <c r="J1280" s="379"/>
      <c r="K1280" s="379"/>
      <c r="L1280" s="379">
        <f t="shared" si="112"/>
        <v>236.19300000000001</v>
      </c>
      <c r="M1280" s="380"/>
    </row>
    <row r="1281" spans="1:153" ht="12" customHeight="1" thickBot="1" x14ac:dyDescent="0.25">
      <c r="A1281" s="349"/>
      <c r="B1281" s="24"/>
      <c r="C1281" s="82"/>
      <c r="D1281" s="83"/>
      <c r="E1281" s="83"/>
      <c r="F1281" s="215"/>
      <c r="G1281" s="388"/>
      <c r="H1281" s="386"/>
      <c r="I1281" s="386"/>
      <c r="J1281" s="382"/>
      <c r="K1281" s="386"/>
      <c r="L1281" s="386"/>
      <c r="M1281" s="384"/>
    </row>
    <row r="1282" spans="1:153" s="5" customFormat="1" ht="25.9" customHeight="1" thickBot="1" x14ac:dyDescent="0.25">
      <c r="A1282" s="350" t="s">
        <v>1</v>
      </c>
      <c r="B1282" s="451" t="s">
        <v>0</v>
      </c>
      <c r="C1282" s="451"/>
      <c r="D1282" s="451"/>
      <c r="E1282" s="71"/>
      <c r="F1282" s="212"/>
      <c r="G1282" s="381">
        <f>SUM(G1261:G1280)</f>
        <v>3729.8352920866882</v>
      </c>
      <c r="H1282" s="381">
        <f t="shared" ref="H1282:M1282" si="115">SUM(H1261:H1280)</f>
        <v>3729.8352920866882</v>
      </c>
      <c r="I1282" s="381">
        <f t="shared" si="115"/>
        <v>0</v>
      </c>
      <c r="J1282" s="381">
        <f t="shared" si="115"/>
        <v>0</v>
      </c>
      <c r="K1282" s="381">
        <f t="shared" si="115"/>
        <v>0</v>
      </c>
      <c r="L1282" s="381">
        <f t="shared" si="115"/>
        <v>2945.4690000000001</v>
      </c>
      <c r="M1282" s="381">
        <f t="shared" si="115"/>
        <v>784.36629208668853</v>
      </c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</row>
    <row r="1283" spans="1:153" x14ac:dyDescent="0.2">
      <c r="A1283" s="360"/>
    </row>
    <row r="1284" spans="1:153" ht="18.75" thickBot="1" x14ac:dyDescent="0.25">
      <c r="A1284" s="346" t="str">
        <f>A19</f>
        <v>Costuri investitionale unitare pentru etapa 2014-2023</v>
      </c>
      <c r="F1284" s="52"/>
      <c r="L1284" s="1"/>
      <c r="M1284" s="1"/>
    </row>
    <row r="1285" spans="1:153" ht="40.5" customHeight="1" thickBot="1" x14ac:dyDescent="0.25">
      <c r="A1285" s="466" t="s">
        <v>1118</v>
      </c>
      <c r="B1285" s="263" t="s">
        <v>1119</v>
      </c>
      <c r="C1285" s="263" t="s">
        <v>1249</v>
      </c>
      <c r="D1285" s="468" t="s">
        <v>1120</v>
      </c>
      <c r="E1285" s="469"/>
      <c r="F1285" s="470" t="s">
        <v>1250</v>
      </c>
      <c r="G1285" s="470"/>
      <c r="H1285" s="471" t="s">
        <v>1251</v>
      </c>
      <c r="I1285" s="471"/>
      <c r="L1285" s="275" t="s">
        <v>1252</v>
      </c>
      <c r="N1285" s="27"/>
    </row>
    <row r="1286" spans="1:153" ht="16.5" thickBot="1" x14ac:dyDescent="0.25">
      <c r="A1286" s="467"/>
      <c r="B1286" s="265">
        <v>4988</v>
      </c>
      <c r="C1286" s="393">
        <f>SUM(L1261:L1264)/B1286</f>
        <v>5.8329791499599028E-2</v>
      </c>
      <c r="D1286" s="472">
        <v>4988</v>
      </c>
      <c r="E1286" s="473"/>
      <c r="F1286" s="486">
        <f>SUM(L1265:L1280)/D1286</f>
        <v>0.53218123496391345</v>
      </c>
      <c r="G1286" s="486"/>
      <c r="H1286" s="487">
        <f>F1286+C1286</f>
        <v>0.5905110264635125</v>
      </c>
      <c r="I1286" s="487"/>
      <c r="J1286" s="395"/>
      <c r="K1286" s="395"/>
      <c r="L1286" s="396">
        <f>H1286*$O$2</f>
        <v>2.9242106030473138</v>
      </c>
      <c r="N1286" s="27"/>
    </row>
    <row r="1287" spans="1:153" s="22" customFormat="1" ht="9.75" customHeight="1" thickBot="1" x14ac:dyDescent="0.3">
      <c r="A1287" s="346"/>
      <c r="B1287" s="171"/>
      <c r="C1287" s="171"/>
      <c r="E1287" s="55"/>
      <c r="F1287" s="206"/>
      <c r="G1287" s="41"/>
      <c r="H1287" s="41"/>
      <c r="I1287" s="41"/>
      <c r="J1287" s="41"/>
      <c r="K1287" s="41"/>
      <c r="L1287" s="41"/>
      <c r="M1287" s="41"/>
      <c r="N1287" s="31"/>
      <c r="O1287" s="31"/>
      <c r="P1287" s="31"/>
      <c r="Q1287" s="31"/>
      <c r="R1287" s="31"/>
      <c r="S1287" s="31"/>
      <c r="T1287" s="31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/>
      <c r="AX1287" s="31"/>
      <c r="AY1287" s="31"/>
      <c r="AZ1287" s="31"/>
      <c r="BA1287" s="31"/>
      <c r="BB1287" s="31"/>
      <c r="BC1287" s="31"/>
      <c r="BD1287" s="31"/>
      <c r="BE1287" s="31"/>
      <c r="BF1287" s="31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  <c r="BT1287" s="31"/>
      <c r="BU1287" s="31"/>
      <c r="BV1287" s="31"/>
      <c r="BW1287" s="31"/>
      <c r="BX1287" s="31"/>
      <c r="BY1287" s="31"/>
      <c r="BZ1287" s="31"/>
      <c r="CA1287" s="31"/>
      <c r="CB1287" s="31"/>
      <c r="CC1287" s="31"/>
      <c r="CD1287" s="31"/>
      <c r="CE1287" s="31"/>
      <c r="CF1287" s="31"/>
      <c r="CG1287" s="31"/>
      <c r="CH1287" s="31"/>
      <c r="CI1287" s="31"/>
      <c r="CJ1287" s="31"/>
      <c r="CK1287" s="31"/>
      <c r="CL1287" s="31"/>
      <c r="CM1287" s="31"/>
      <c r="CN1287" s="31"/>
      <c r="CO1287" s="31"/>
      <c r="CP1287" s="31"/>
      <c r="CQ1287" s="31"/>
      <c r="CR1287" s="31"/>
      <c r="CS1287" s="31"/>
      <c r="CT1287" s="31"/>
      <c r="CU1287" s="31"/>
      <c r="CV1287" s="31"/>
      <c r="CW1287" s="31"/>
      <c r="CX1287" s="31"/>
      <c r="CY1287" s="31"/>
      <c r="CZ1287" s="31"/>
      <c r="DA1287" s="31"/>
      <c r="DB1287" s="31"/>
      <c r="DC1287" s="31"/>
      <c r="DD1287" s="31"/>
      <c r="DE1287" s="31"/>
      <c r="DF1287" s="31"/>
      <c r="DG1287" s="31"/>
      <c r="DH1287" s="31"/>
      <c r="DI1287" s="31"/>
      <c r="DJ1287" s="31"/>
      <c r="DK1287" s="31"/>
      <c r="DL1287" s="31"/>
      <c r="DM1287" s="31"/>
      <c r="DN1287" s="31"/>
      <c r="DO1287" s="31"/>
      <c r="DP1287" s="31"/>
      <c r="DQ1287" s="31"/>
      <c r="DR1287" s="31"/>
      <c r="DS1287" s="31"/>
      <c r="DT1287" s="31"/>
      <c r="DU1287" s="31"/>
      <c r="DV1287" s="31"/>
      <c r="DW1287" s="31"/>
      <c r="DX1287" s="31"/>
      <c r="DY1287" s="31"/>
      <c r="DZ1287" s="31"/>
      <c r="EA1287" s="31"/>
      <c r="EB1287" s="31"/>
      <c r="EC1287" s="31"/>
      <c r="ED1287" s="31"/>
      <c r="EE1287" s="31"/>
      <c r="EF1287" s="31"/>
      <c r="EG1287" s="31"/>
      <c r="EH1287" s="31"/>
      <c r="EI1287" s="31"/>
      <c r="EJ1287" s="31"/>
      <c r="EK1287" s="31"/>
      <c r="EL1287" s="31"/>
      <c r="EM1287" s="31"/>
      <c r="EN1287" s="31"/>
      <c r="EO1287" s="31"/>
      <c r="EP1287" s="31"/>
      <c r="EQ1287" s="31"/>
      <c r="ER1287" s="31"/>
      <c r="ES1287" s="31"/>
      <c r="ET1287" s="31"/>
      <c r="EU1287" s="31"/>
      <c r="EV1287" s="31"/>
      <c r="EW1287" s="31"/>
    </row>
    <row r="1288" spans="1:153" s="22" customFormat="1" ht="25.9" customHeight="1" thickBot="1" x14ac:dyDescent="0.3">
      <c r="A1288" s="346" t="s">
        <v>29</v>
      </c>
      <c r="B1288" s="171"/>
      <c r="C1288" s="171"/>
      <c r="D1288" s="452" t="s">
        <v>104</v>
      </c>
      <c r="E1288" s="453"/>
      <c r="F1288" s="453"/>
      <c r="G1288" s="454"/>
      <c r="H1288" s="41"/>
      <c r="I1288" s="41"/>
      <c r="J1288" s="41"/>
      <c r="K1288" s="41"/>
      <c r="L1288" s="41"/>
      <c r="M1288" s="41"/>
      <c r="N1288" s="31"/>
      <c r="O1288" s="31"/>
      <c r="P1288" s="31"/>
      <c r="Q1288" s="31"/>
      <c r="R1288" s="31"/>
      <c r="S1288" s="31"/>
      <c r="T1288" s="31"/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/>
      <c r="AT1288" s="31"/>
      <c r="AU1288" s="31"/>
      <c r="AV1288" s="31"/>
      <c r="AW1288" s="31"/>
      <c r="AX1288" s="31"/>
      <c r="AY1288" s="31"/>
      <c r="AZ1288" s="31"/>
      <c r="BA1288" s="31"/>
      <c r="BB1288" s="31"/>
      <c r="BC1288" s="31"/>
      <c r="BD1288" s="31"/>
      <c r="BE1288" s="31"/>
      <c r="BF1288" s="31"/>
      <c r="BG1288" s="31"/>
      <c r="BH1288" s="31"/>
      <c r="BI1288" s="31"/>
      <c r="BJ1288" s="31"/>
      <c r="BK1288" s="31"/>
      <c r="BL1288" s="31"/>
      <c r="BM1288" s="31"/>
      <c r="BN1288" s="31"/>
      <c r="BO1288" s="31"/>
      <c r="BP1288" s="31"/>
      <c r="BQ1288" s="31"/>
      <c r="BR1288" s="31"/>
      <c r="BS1288" s="31"/>
      <c r="BT1288" s="31"/>
      <c r="BU1288" s="31"/>
      <c r="BV1288" s="31"/>
      <c r="BW1288" s="31"/>
      <c r="BX1288" s="31"/>
      <c r="BY1288" s="31"/>
      <c r="BZ1288" s="31"/>
      <c r="CA1288" s="31"/>
      <c r="CB1288" s="31"/>
      <c r="CC1288" s="31"/>
      <c r="CD1288" s="31"/>
      <c r="CE1288" s="31"/>
      <c r="CF1288" s="31"/>
      <c r="CG1288" s="31"/>
      <c r="CH1288" s="31"/>
      <c r="CI1288" s="31"/>
      <c r="CJ1288" s="31"/>
      <c r="CK1288" s="31"/>
      <c r="CL1288" s="31"/>
      <c r="CM1288" s="31"/>
      <c r="CN1288" s="31"/>
      <c r="CO1288" s="31"/>
      <c r="CP1288" s="31"/>
      <c r="CQ1288" s="31"/>
      <c r="CR1288" s="31"/>
      <c r="CS1288" s="31"/>
      <c r="CT1288" s="31"/>
      <c r="CU1288" s="31"/>
      <c r="CV1288" s="31"/>
      <c r="CW1288" s="31"/>
      <c r="CX1288" s="31"/>
      <c r="CY1288" s="31"/>
      <c r="CZ1288" s="31"/>
      <c r="DA1288" s="31"/>
      <c r="DB1288" s="31"/>
      <c r="DC1288" s="31"/>
      <c r="DD1288" s="31"/>
      <c r="DE1288" s="31"/>
      <c r="DF1288" s="31"/>
      <c r="DG1288" s="31"/>
      <c r="DH1288" s="31"/>
      <c r="DI1288" s="31"/>
      <c r="DJ1288" s="31"/>
      <c r="DK1288" s="31"/>
      <c r="DL1288" s="31"/>
      <c r="DM1288" s="31"/>
      <c r="DN1288" s="31"/>
      <c r="DO1288" s="31"/>
      <c r="DP1288" s="31"/>
      <c r="DQ1288" s="31"/>
      <c r="DR1288" s="31"/>
      <c r="DS1288" s="31"/>
      <c r="DT1288" s="31"/>
      <c r="DU1288" s="31"/>
      <c r="DV1288" s="31"/>
      <c r="DW1288" s="31"/>
      <c r="DX1288" s="31"/>
      <c r="DY1288" s="31"/>
      <c r="DZ1288" s="31"/>
      <c r="EA1288" s="31"/>
      <c r="EB1288" s="31"/>
      <c r="EC1288" s="31"/>
      <c r="ED1288" s="31"/>
      <c r="EE1288" s="31"/>
      <c r="EF1288" s="31"/>
      <c r="EG1288" s="31"/>
      <c r="EH1288" s="31"/>
      <c r="EI1288" s="31"/>
      <c r="EJ1288" s="31"/>
      <c r="EK1288" s="31"/>
      <c r="EL1288" s="31"/>
      <c r="EM1288" s="31"/>
      <c r="EN1288" s="31"/>
      <c r="EO1288" s="31"/>
      <c r="EP1288" s="31"/>
      <c r="EQ1288" s="31"/>
      <c r="ER1288" s="31"/>
      <c r="ES1288" s="31"/>
      <c r="ET1288" s="31"/>
      <c r="EU1288" s="31"/>
      <c r="EV1288" s="31"/>
      <c r="EW1288" s="31"/>
    </row>
    <row r="1289" spans="1:153" s="14" customFormat="1" ht="13.5" thickBot="1" x14ac:dyDescent="0.25">
      <c r="A1289" s="352"/>
      <c r="B1289" s="18"/>
      <c r="C1289" s="18"/>
      <c r="E1289" s="37"/>
      <c r="F1289" s="213"/>
      <c r="G1289" s="43"/>
      <c r="H1289" s="43"/>
      <c r="I1289" s="43"/>
      <c r="J1289" s="43"/>
      <c r="K1289" s="43"/>
      <c r="L1289" s="43"/>
      <c r="M1289" s="43"/>
      <c r="N1289" s="32"/>
      <c r="O1289" s="32"/>
      <c r="P1289" s="32"/>
      <c r="Q1289" s="32"/>
      <c r="R1289" s="32"/>
      <c r="S1289" s="32"/>
      <c r="T1289" s="32"/>
      <c r="U1289" s="32"/>
      <c r="V1289" s="32"/>
      <c r="W1289" s="32"/>
      <c r="X1289" s="32"/>
      <c r="Y1289" s="32"/>
      <c r="Z1289" s="32"/>
      <c r="AA1289" s="32"/>
      <c r="AB1289" s="32"/>
      <c r="AC1289" s="32"/>
      <c r="AD1289" s="32"/>
      <c r="AE1289" s="32"/>
      <c r="AF1289" s="32"/>
      <c r="AG1289" s="32"/>
      <c r="AH1289" s="32"/>
      <c r="AI1289" s="32"/>
      <c r="AJ1289" s="32"/>
      <c r="AK1289" s="32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32"/>
      <c r="BB1289" s="32"/>
      <c r="BC1289" s="32"/>
      <c r="BD1289" s="32"/>
      <c r="BE1289" s="32"/>
      <c r="BF1289" s="32"/>
      <c r="BG1289" s="32"/>
      <c r="BH1289" s="32"/>
      <c r="BI1289" s="32"/>
      <c r="BJ1289" s="32"/>
      <c r="BK1289" s="32"/>
      <c r="BL1289" s="32"/>
      <c r="BM1289" s="32"/>
      <c r="BN1289" s="32"/>
      <c r="BO1289" s="32"/>
      <c r="BP1289" s="32"/>
      <c r="BQ1289" s="32"/>
      <c r="BR1289" s="32"/>
      <c r="BS1289" s="32"/>
      <c r="BT1289" s="32"/>
      <c r="BU1289" s="32"/>
      <c r="BV1289" s="32"/>
      <c r="BW1289" s="32"/>
      <c r="BX1289" s="32"/>
      <c r="BY1289" s="32"/>
      <c r="BZ1289" s="32"/>
      <c r="CA1289" s="32"/>
      <c r="CB1289" s="32"/>
      <c r="CC1289" s="32"/>
      <c r="CD1289" s="32"/>
      <c r="CE1289" s="32"/>
      <c r="CF1289" s="32"/>
      <c r="CG1289" s="32"/>
      <c r="CH1289" s="32"/>
      <c r="CI1289" s="32"/>
      <c r="CJ1289" s="32"/>
      <c r="CK1289" s="32"/>
      <c r="CL1289" s="32"/>
      <c r="CM1289" s="32"/>
      <c r="CN1289" s="32"/>
      <c r="CO1289" s="32"/>
      <c r="CP1289" s="32"/>
      <c r="CQ1289" s="32"/>
      <c r="CR1289" s="32"/>
      <c r="CS1289" s="32"/>
      <c r="CT1289" s="32"/>
      <c r="CU1289" s="32"/>
      <c r="CV1289" s="32"/>
      <c r="CW1289" s="32"/>
      <c r="CX1289" s="32"/>
      <c r="CY1289" s="32"/>
      <c r="CZ1289" s="32"/>
      <c r="DA1289" s="32"/>
      <c r="DB1289" s="32"/>
      <c r="DC1289" s="32"/>
      <c r="DD1289" s="32"/>
      <c r="DE1289" s="32"/>
      <c r="DF1289" s="32"/>
      <c r="DG1289" s="32"/>
      <c r="DH1289" s="32"/>
      <c r="DI1289" s="32"/>
      <c r="DJ1289" s="32"/>
      <c r="DK1289" s="32"/>
      <c r="DL1289" s="32"/>
      <c r="DM1289" s="32"/>
      <c r="DN1289" s="32"/>
      <c r="DO1289" s="32"/>
      <c r="DP1289" s="32"/>
      <c r="DQ1289" s="32"/>
      <c r="DR1289" s="32"/>
      <c r="DS1289" s="32"/>
      <c r="DT1289" s="32"/>
      <c r="DU1289" s="32"/>
      <c r="DV1289" s="32"/>
      <c r="DW1289" s="32"/>
      <c r="DX1289" s="32"/>
      <c r="DY1289" s="32"/>
      <c r="DZ1289" s="32"/>
      <c r="EA1289" s="32"/>
      <c r="EB1289" s="32"/>
      <c r="EC1289" s="32"/>
      <c r="ED1289" s="32"/>
      <c r="EE1289" s="32"/>
      <c r="EF1289" s="32"/>
      <c r="EG1289" s="32"/>
      <c r="EH1289" s="32"/>
      <c r="EI1289" s="32"/>
      <c r="EJ1289" s="32"/>
      <c r="EK1289" s="32"/>
      <c r="EL1289" s="32"/>
      <c r="EM1289" s="32"/>
      <c r="EN1289" s="32"/>
      <c r="EO1289" s="32"/>
      <c r="EP1289" s="32"/>
      <c r="EQ1289" s="32"/>
      <c r="ER1289" s="32"/>
      <c r="ES1289" s="32"/>
      <c r="ET1289" s="32"/>
      <c r="EU1289" s="32"/>
      <c r="EV1289" s="32"/>
      <c r="EW1289" s="32"/>
    </row>
    <row r="1290" spans="1:153" s="22" customFormat="1" ht="36" customHeight="1" thickBot="1" x14ac:dyDescent="0.3">
      <c r="A1290" s="353" t="s">
        <v>102</v>
      </c>
      <c r="B1290" s="171"/>
      <c r="C1290" s="139"/>
      <c r="D1290" s="455" t="s">
        <v>140</v>
      </c>
      <c r="E1290" s="456"/>
      <c r="F1290" s="456"/>
      <c r="G1290" s="456"/>
      <c r="H1290" s="457"/>
      <c r="I1290" s="110"/>
      <c r="J1290" s="41"/>
      <c r="K1290" s="41"/>
      <c r="L1290" s="41"/>
      <c r="M1290" s="41"/>
      <c r="N1290" s="31"/>
      <c r="O1290" s="31"/>
      <c r="P1290" s="31"/>
      <c r="Q1290" s="31"/>
      <c r="R1290" s="31"/>
      <c r="S1290" s="31"/>
      <c r="T1290" s="31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</row>
    <row r="1291" spans="1:153" s="19" customFormat="1" ht="15.75" customHeight="1" x14ac:dyDescent="0.25">
      <c r="A1291" s="353"/>
      <c r="B1291" s="21"/>
      <c r="C1291" s="21"/>
      <c r="D1291" s="20"/>
      <c r="E1291" s="174"/>
      <c r="F1291" s="214"/>
      <c r="G1291" s="174"/>
      <c r="H1291" s="174"/>
      <c r="I1291" s="174"/>
      <c r="J1291" s="49"/>
      <c r="K1291" s="49"/>
      <c r="L1291" s="49"/>
      <c r="M1291" s="4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</row>
    <row r="1292" spans="1:153" s="14" customFormat="1" ht="18" x14ac:dyDescent="0.2">
      <c r="A1292" s="346" t="s">
        <v>1006</v>
      </c>
      <c r="B1292" s="18"/>
      <c r="C1292" s="18"/>
      <c r="D1292" s="18"/>
      <c r="E1292" s="56"/>
      <c r="F1292" s="207"/>
      <c r="G1292" s="43"/>
      <c r="H1292" s="43"/>
      <c r="I1292" s="43"/>
      <c r="J1292" s="43"/>
      <c r="K1292" s="43"/>
      <c r="L1292" s="43"/>
      <c r="M1292" s="43"/>
      <c r="N1292" s="32"/>
      <c r="O1292" s="32"/>
      <c r="P1292" s="32"/>
      <c r="Q1292" s="32"/>
      <c r="R1292" s="32"/>
      <c r="S1292" s="32"/>
      <c r="T1292" s="32"/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F1292" s="32"/>
      <c r="AG1292" s="32"/>
      <c r="AH1292" s="32"/>
      <c r="AI1292" s="32"/>
      <c r="AJ1292" s="32"/>
      <c r="AK1292" s="32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32"/>
      <c r="BB1292" s="32"/>
      <c r="BC1292" s="32"/>
      <c r="BD1292" s="32"/>
      <c r="BE1292" s="32"/>
      <c r="BF1292" s="32"/>
      <c r="BG1292" s="32"/>
      <c r="BH1292" s="32"/>
      <c r="BI1292" s="32"/>
      <c r="BJ1292" s="32"/>
      <c r="BK1292" s="32"/>
      <c r="BL1292" s="32"/>
      <c r="BM1292" s="32"/>
      <c r="BN1292" s="32"/>
      <c r="BO1292" s="32"/>
      <c r="BP1292" s="32"/>
      <c r="BQ1292" s="32"/>
      <c r="BR1292" s="32"/>
      <c r="BS1292" s="32"/>
      <c r="BT1292" s="32"/>
      <c r="BU1292" s="32"/>
      <c r="BV1292" s="32"/>
      <c r="BW1292" s="32"/>
      <c r="BX1292" s="32"/>
      <c r="BY1292" s="32"/>
      <c r="BZ1292" s="32"/>
      <c r="CA1292" s="32"/>
      <c r="CB1292" s="32"/>
      <c r="CC1292" s="32"/>
      <c r="CD1292" s="32"/>
      <c r="CE1292" s="32"/>
      <c r="CF1292" s="32"/>
      <c r="CG1292" s="32"/>
      <c r="CH1292" s="32"/>
      <c r="CI1292" s="32"/>
      <c r="CJ1292" s="32"/>
      <c r="CK1292" s="32"/>
      <c r="CL1292" s="32"/>
      <c r="CM1292" s="32"/>
      <c r="CN1292" s="32"/>
      <c r="CO1292" s="32"/>
      <c r="CP1292" s="32"/>
      <c r="CQ1292" s="32"/>
      <c r="CR1292" s="32"/>
      <c r="CS1292" s="32"/>
      <c r="CT1292" s="32"/>
      <c r="CU1292" s="32"/>
      <c r="CV1292" s="32"/>
      <c r="CW1292" s="32"/>
      <c r="CX1292" s="32"/>
      <c r="CY1292" s="32"/>
      <c r="CZ1292" s="32"/>
      <c r="DA1292" s="32"/>
      <c r="DB1292" s="32"/>
      <c r="DC1292" s="32"/>
      <c r="DD1292" s="32"/>
      <c r="DE1292" s="32"/>
      <c r="DF1292" s="32"/>
      <c r="DG1292" s="32"/>
      <c r="DH1292" s="32"/>
      <c r="DI1292" s="32"/>
      <c r="DJ1292" s="32"/>
      <c r="DK1292" s="32"/>
      <c r="DL1292" s="32"/>
      <c r="DM1292" s="32"/>
      <c r="DN1292" s="32"/>
      <c r="DO1292" s="32"/>
      <c r="DP1292" s="32"/>
      <c r="DQ1292" s="32"/>
      <c r="DR1292" s="32"/>
      <c r="DS1292" s="32"/>
      <c r="DT1292" s="32"/>
      <c r="DU1292" s="32"/>
      <c r="DV1292" s="32"/>
      <c r="DW1292" s="32"/>
      <c r="DX1292" s="32"/>
      <c r="DY1292" s="32"/>
      <c r="DZ1292" s="32"/>
      <c r="EA1292" s="32"/>
      <c r="EB1292" s="32"/>
      <c r="EC1292" s="32"/>
      <c r="ED1292" s="32"/>
      <c r="EE1292" s="32"/>
      <c r="EF1292" s="32"/>
      <c r="EG1292" s="32"/>
      <c r="EH1292" s="32"/>
      <c r="EI1292" s="32"/>
      <c r="EJ1292" s="32"/>
      <c r="EK1292" s="32"/>
      <c r="EL1292" s="32"/>
      <c r="EM1292" s="32"/>
      <c r="EN1292" s="32"/>
      <c r="EO1292" s="32"/>
      <c r="EP1292" s="32"/>
      <c r="EQ1292" s="32"/>
      <c r="ER1292" s="32"/>
      <c r="ES1292" s="32"/>
      <c r="ET1292" s="32"/>
      <c r="EU1292" s="32"/>
      <c r="EV1292" s="32"/>
      <c r="EW1292" s="32"/>
    </row>
    <row r="1293" spans="1:153" s="14" customFormat="1" ht="18" x14ac:dyDescent="0.25">
      <c r="A1293" s="346" t="s">
        <v>28</v>
      </c>
      <c r="B1293" s="16"/>
      <c r="C1293" s="16"/>
      <c r="D1293" s="15"/>
      <c r="E1293" s="56"/>
      <c r="F1293" s="207"/>
      <c r="G1293" s="43"/>
      <c r="H1293" s="43"/>
      <c r="I1293" s="43"/>
      <c r="J1293" s="43"/>
      <c r="K1293" s="43"/>
      <c r="L1293" s="43"/>
      <c r="M1293" s="43"/>
      <c r="N1293" s="32"/>
      <c r="O1293" s="32"/>
      <c r="P1293" s="32"/>
      <c r="Q1293" s="32"/>
      <c r="R1293" s="32"/>
      <c r="S1293" s="32"/>
      <c r="T1293" s="32"/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F1293" s="32"/>
      <c r="AG1293" s="32"/>
      <c r="AH1293" s="32"/>
      <c r="AI1293" s="32"/>
      <c r="AJ1293" s="32"/>
      <c r="AK1293" s="32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32"/>
      <c r="BB1293" s="32"/>
      <c r="BC1293" s="32"/>
      <c r="BD1293" s="32"/>
      <c r="BE1293" s="32"/>
      <c r="BF1293" s="32"/>
      <c r="BG1293" s="32"/>
      <c r="BH1293" s="32"/>
      <c r="BI1293" s="32"/>
      <c r="BJ1293" s="32"/>
      <c r="BK1293" s="32"/>
      <c r="BL1293" s="32"/>
      <c r="BM1293" s="32"/>
      <c r="BN1293" s="32"/>
      <c r="BO1293" s="32"/>
      <c r="BP1293" s="32"/>
      <c r="BQ1293" s="32"/>
      <c r="BR1293" s="32"/>
      <c r="BS1293" s="32"/>
      <c r="BT1293" s="32"/>
      <c r="BU1293" s="32"/>
      <c r="BV1293" s="32"/>
      <c r="BW1293" s="32"/>
      <c r="BX1293" s="32"/>
      <c r="BY1293" s="32"/>
      <c r="BZ1293" s="32"/>
      <c r="CA1293" s="32"/>
      <c r="CB1293" s="32"/>
      <c r="CC1293" s="32"/>
      <c r="CD1293" s="32"/>
      <c r="CE1293" s="32"/>
      <c r="CF1293" s="32"/>
      <c r="CG1293" s="32"/>
      <c r="CH1293" s="32"/>
      <c r="CI1293" s="32"/>
      <c r="CJ1293" s="32"/>
      <c r="CK1293" s="32"/>
      <c r="CL1293" s="32"/>
      <c r="CM1293" s="32"/>
      <c r="CN1293" s="32"/>
      <c r="CO1293" s="32"/>
      <c r="CP1293" s="32"/>
      <c r="CQ1293" s="32"/>
      <c r="CR1293" s="32"/>
      <c r="CS1293" s="32"/>
      <c r="CT1293" s="32"/>
      <c r="CU1293" s="32"/>
      <c r="CV1293" s="32"/>
      <c r="CW1293" s="32"/>
      <c r="CX1293" s="32"/>
      <c r="CY1293" s="32"/>
      <c r="CZ1293" s="32"/>
      <c r="DA1293" s="32"/>
      <c r="DB1293" s="32"/>
      <c r="DC1293" s="32"/>
      <c r="DD1293" s="32"/>
      <c r="DE1293" s="32"/>
      <c r="DF1293" s="32"/>
      <c r="DG1293" s="32"/>
      <c r="DH1293" s="32"/>
      <c r="DI1293" s="32"/>
      <c r="DJ1293" s="32"/>
      <c r="DK1293" s="32"/>
      <c r="DL1293" s="32"/>
      <c r="DM1293" s="32"/>
      <c r="DN1293" s="32"/>
      <c r="DO1293" s="32"/>
      <c r="DP1293" s="32"/>
      <c r="DQ1293" s="32"/>
      <c r="DR1293" s="32"/>
      <c r="DS1293" s="32"/>
      <c r="DT1293" s="32"/>
      <c r="DU1293" s="32"/>
      <c r="DV1293" s="32"/>
      <c r="DW1293" s="32"/>
      <c r="DX1293" s="32"/>
      <c r="DY1293" s="32"/>
      <c r="DZ1293" s="32"/>
      <c r="EA1293" s="32"/>
      <c r="EB1293" s="32"/>
      <c r="EC1293" s="32"/>
      <c r="ED1293" s="32"/>
      <c r="EE1293" s="32"/>
      <c r="EF1293" s="32"/>
      <c r="EG1293" s="32"/>
      <c r="EH1293" s="32"/>
      <c r="EI1293" s="32"/>
      <c r="EJ1293" s="32"/>
      <c r="EK1293" s="32"/>
      <c r="EL1293" s="32"/>
      <c r="EM1293" s="32"/>
      <c r="EN1293" s="32"/>
      <c r="EO1293" s="32"/>
      <c r="EP1293" s="32"/>
      <c r="EQ1293" s="32"/>
      <c r="ER1293" s="32"/>
      <c r="ES1293" s="32"/>
      <c r="ET1293" s="32"/>
      <c r="EU1293" s="32"/>
      <c r="EV1293" s="32"/>
      <c r="EW1293" s="32"/>
    </row>
    <row r="1294" spans="1:153" s="14" customFormat="1" ht="12.6" customHeight="1" x14ac:dyDescent="0.25">
      <c r="A1294" s="346"/>
      <c r="B1294" s="16"/>
      <c r="C1294" s="16"/>
      <c r="D1294" s="15"/>
      <c r="E1294" s="56"/>
      <c r="F1294" s="207"/>
      <c r="G1294" s="43"/>
      <c r="H1294" s="43"/>
      <c r="I1294" s="43"/>
      <c r="J1294" s="43"/>
      <c r="K1294" s="43"/>
      <c r="L1294" s="43"/>
      <c r="M1294" s="43"/>
      <c r="N1294" s="32"/>
      <c r="O1294" s="32"/>
      <c r="P1294" s="32"/>
      <c r="Q1294" s="32"/>
      <c r="R1294" s="32"/>
      <c r="S1294" s="32"/>
      <c r="T1294" s="32"/>
      <c r="U1294" s="32"/>
      <c r="V1294" s="32"/>
      <c r="W1294" s="32"/>
      <c r="X1294" s="32"/>
      <c r="Y1294" s="32"/>
      <c r="Z1294" s="32"/>
      <c r="AA1294" s="32"/>
      <c r="AB1294" s="32"/>
      <c r="AC1294" s="32"/>
      <c r="AD1294" s="32"/>
      <c r="AE1294" s="32"/>
      <c r="AF1294" s="32"/>
      <c r="AG1294" s="32"/>
      <c r="AH1294" s="32"/>
      <c r="AI1294" s="32"/>
      <c r="AJ1294" s="32"/>
      <c r="AK1294" s="32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32"/>
      <c r="BB1294" s="32"/>
      <c r="BC1294" s="32"/>
      <c r="BD1294" s="32"/>
      <c r="BE1294" s="32"/>
      <c r="BF1294" s="32"/>
      <c r="BG1294" s="32"/>
      <c r="BH1294" s="32"/>
      <c r="BI1294" s="32"/>
      <c r="BJ1294" s="32"/>
      <c r="BK1294" s="32"/>
      <c r="BL1294" s="32"/>
      <c r="BM1294" s="32"/>
      <c r="BN1294" s="32"/>
      <c r="BO1294" s="32"/>
      <c r="BP1294" s="32"/>
      <c r="BQ1294" s="32"/>
      <c r="BR1294" s="32"/>
      <c r="BS1294" s="32"/>
      <c r="BT1294" s="32"/>
      <c r="BU1294" s="32"/>
      <c r="BV1294" s="32"/>
      <c r="BW1294" s="32"/>
      <c r="BX1294" s="32"/>
      <c r="BY1294" s="32"/>
      <c r="BZ1294" s="32"/>
      <c r="CA1294" s="32"/>
      <c r="CB1294" s="32"/>
      <c r="CC1294" s="32"/>
      <c r="CD1294" s="32"/>
      <c r="CE1294" s="32"/>
      <c r="CF1294" s="32"/>
      <c r="CG1294" s="32"/>
      <c r="CH1294" s="32"/>
      <c r="CI1294" s="32"/>
      <c r="CJ1294" s="32"/>
      <c r="CK1294" s="32"/>
      <c r="CL1294" s="32"/>
      <c r="CM1294" s="32"/>
      <c r="CN1294" s="32"/>
      <c r="CO1294" s="32"/>
      <c r="CP1294" s="32"/>
      <c r="CQ1294" s="32"/>
      <c r="CR1294" s="32"/>
      <c r="CS1294" s="32"/>
      <c r="CT1294" s="32"/>
      <c r="CU1294" s="32"/>
      <c r="CV1294" s="32"/>
      <c r="CW1294" s="32"/>
      <c r="CX1294" s="32"/>
      <c r="CY1294" s="32"/>
      <c r="CZ1294" s="32"/>
      <c r="DA1294" s="32"/>
      <c r="DB1294" s="32"/>
      <c r="DC1294" s="32"/>
      <c r="DD1294" s="32"/>
      <c r="DE1294" s="32"/>
      <c r="DF1294" s="32"/>
      <c r="DG1294" s="32"/>
      <c r="DH1294" s="32"/>
      <c r="DI1294" s="32"/>
      <c r="DJ1294" s="32"/>
      <c r="DK1294" s="32"/>
      <c r="DL1294" s="32"/>
      <c r="DM1294" s="32"/>
      <c r="DN1294" s="32"/>
      <c r="DO1294" s="32"/>
      <c r="DP1294" s="32"/>
      <c r="DQ1294" s="32"/>
      <c r="DR1294" s="32"/>
      <c r="DS1294" s="32"/>
      <c r="DT1294" s="32"/>
      <c r="DU1294" s="32"/>
      <c r="DV1294" s="32"/>
      <c r="DW1294" s="32"/>
      <c r="DX1294" s="32"/>
      <c r="DY1294" s="32"/>
      <c r="DZ1294" s="32"/>
      <c r="EA1294" s="32"/>
      <c r="EB1294" s="32"/>
      <c r="EC1294" s="32"/>
      <c r="ED1294" s="32"/>
      <c r="EE1294" s="32"/>
      <c r="EF1294" s="32"/>
      <c r="EG1294" s="32"/>
      <c r="EH1294" s="32"/>
      <c r="EI1294" s="32"/>
      <c r="EJ1294" s="32"/>
      <c r="EK1294" s="32"/>
      <c r="EL1294" s="32"/>
      <c r="EM1294" s="32"/>
      <c r="EN1294" s="32"/>
      <c r="EO1294" s="32"/>
      <c r="EP1294" s="32"/>
      <c r="EQ1294" s="32"/>
      <c r="ER1294" s="32"/>
      <c r="ES1294" s="32"/>
      <c r="ET1294" s="32"/>
      <c r="EU1294" s="32"/>
      <c r="EV1294" s="32"/>
      <c r="EW1294" s="32"/>
    </row>
    <row r="1295" spans="1:153" s="14" customFormat="1" ht="18.75" thickBot="1" x14ac:dyDescent="0.3">
      <c r="A1295" s="354"/>
      <c r="B1295" s="16"/>
      <c r="C1295" s="16"/>
      <c r="D1295" s="15"/>
      <c r="E1295" s="56"/>
      <c r="F1295" s="207"/>
      <c r="G1295" s="43"/>
      <c r="H1295" s="43"/>
      <c r="I1295" s="43"/>
      <c r="J1295" s="43"/>
      <c r="K1295" s="43"/>
      <c r="L1295" s="43"/>
      <c r="M1295" s="43"/>
      <c r="N1295" s="32"/>
      <c r="O1295" s="32"/>
      <c r="P1295" s="32"/>
      <c r="Q1295" s="32"/>
      <c r="R1295" s="32"/>
      <c r="S1295" s="32"/>
      <c r="T1295" s="32"/>
      <c r="U1295" s="32"/>
      <c r="V1295" s="32"/>
      <c r="W1295" s="32"/>
      <c r="X1295" s="32"/>
      <c r="Y1295" s="32"/>
      <c r="Z1295" s="32"/>
      <c r="AA1295" s="32"/>
      <c r="AB1295" s="32"/>
      <c r="AC1295" s="32"/>
      <c r="AD1295" s="32"/>
      <c r="AE1295" s="32"/>
      <c r="AF1295" s="32"/>
      <c r="AG1295" s="32"/>
      <c r="AH1295" s="32"/>
      <c r="AI1295" s="32"/>
      <c r="AJ1295" s="32"/>
      <c r="AK1295" s="32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32"/>
      <c r="BB1295" s="32"/>
      <c r="BC1295" s="32"/>
      <c r="BD1295" s="32"/>
      <c r="BE1295" s="32"/>
      <c r="BF1295" s="32"/>
      <c r="BG1295" s="32"/>
      <c r="BH1295" s="32"/>
      <c r="BI1295" s="32"/>
      <c r="BJ1295" s="32"/>
      <c r="BK1295" s="32"/>
      <c r="BL1295" s="32"/>
      <c r="BM1295" s="32"/>
      <c r="BN1295" s="32"/>
      <c r="BO1295" s="32"/>
      <c r="BP1295" s="32"/>
      <c r="BQ1295" s="32"/>
      <c r="BR1295" s="32"/>
      <c r="BS1295" s="32"/>
      <c r="BT1295" s="32"/>
      <c r="BU1295" s="32"/>
      <c r="BV1295" s="32"/>
      <c r="BW1295" s="32"/>
      <c r="BX1295" s="32"/>
      <c r="BY1295" s="32"/>
      <c r="BZ1295" s="32"/>
      <c r="CA1295" s="32"/>
      <c r="CB1295" s="32"/>
      <c r="CC1295" s="32"/>
      <c r="CD1295" s="32"/>
      <c r="CE1295" s="32"/>
      <c r="CF1295" s="32"/>
      <c r="CG1295" s="32"/>
      <c r="CH1295" s="32"/>
      <c r="CI1295" s="32"/>
      <c r="CJ1295" s="32"/>
      <c r="CK1295" s="32"/>
      <c r="CL1295" s="32"/>
      <c r="CM1295" s="32"/>
      <c r="CN1295" s="32"/>
      <c r="CO1295" s="32"/>
      <c r="CP1295" s="32"/>
      <c r="CQ1295" s="32"/>
      <c r="CR1295" s="32"/>
      <c r="CS1295" s="32"/>
      <c r="CT1295" s="32"/>
      <c r="CU1295" s="32"/>
      <c r="CV1295" s="32"/>
      <c r="CW1295" s="32"/>
      <c r="CX1295" s="32"/>
      <c r="CY1295" s="32"/>
      <c r="CZ1295" s="32"/>
      <c r="DA1295" s="32"/>
      <c r="DB1295" s="32"/>
      <c r="DC1295" s="32"/>
      <c r="DD1295" s="32"/>
      <c r="DE1295" s="32"/>
      <c r="DF1295" s="32"/>
      <c r="DG1295" s="32"/>
      <c r="DH1295" s="32"/>
      <c r="DI1295" s="32"/>
      <c r="DJ1295" s="32"/>
      <c r="DK1295" s="32"/>
      <c r="DL1295" s="32"/>
      <c r="DM1295" s="32"/>
      <c r="DN1295" s="32"/>
      <c r="DO1295" s="32"/>
      <c r="DP1295" s="32"/>
      <c r="DQ1295" s="32"/>
      <c r="DR1295" s="32"/>
      <c r="DS1295" s="32"/>
      <c r="DT1295" s="32"/>
      <c r="DU1295" s="32"/>
      <c r="DV1295" s="32"/>
      <c r="DW1295" s="32"/>
      <c r="DX1295" s="32"/>
      <c r="DY1295" s="32"/>
      <c r="DZ1295" s="32"/>
      <c r="EA1295" s="32"/>
      <c r="EB1295" s="32"/>
      <c r="EC1295" s="32"/>
      <c r="ED1295" s="32"/>
      <c r="EE1295" s="32"/>
      <c r="EF1295" s="32"/>
      <c r="EG1295" s="32"/>
      <c r="EH1295" s="32"/>
      <c r="EI1295" s="32"/>
      <c r="EJ1295" s="32"/>
      <c r="EK1295" s="32"/>
      <c r="EL1295" s="32"/>
      <c r="EM1295" s="32"/>
      <c r="EN1295" s="32"/>
      <c r="EO1295" s="32"/>
      <c r="EP1295" s="32"/>
      <c r="EQ1295" s="32"/>
      <c r="ER1295" s="32"/>
      <c r="ES1295" s="32"/>
      <c r="ET1295" s="32"/>
      <c r="EU1295" s="32"/>
      <c r="EV1295" s="32"/>
      <c r="EW1295" s="32"/>
    </row>
    <row r="1296" spans="1:153" s="3" customFormat="1" ht="32.450000000000003" customHeight="1" x14ac:dyDescent="0.2">
      <c r="A1296" s="458" t="s">
        <v>27</v>
      </c>
      <c r="B1296" s="440" t="s">
        <v>26</v>
      </c>
      <c r="C1296" s="440" t="s">
        <v>25</v>
      </c>
      <c r="D1296" s="440" t="s">
        <v>24</v>
      </c>
      <c r="E1296" s="440" t="s">
        <v>23</v>
      </c>
      <c r="F1296" s="461" t="s">
        <v>22</v>
      </c>
      <c r="G1296" s="440" t="s">
        <v>1247</v>
      </c>
      <c r="H1296" s="172" t="s">
        <v>21</v>
      </c>
      <c r="I1296" s="172" t="s">
        <v>20</v>
      </c>
      <c r="J1296" s="172" t="s">
        <v>19</v>
      </c>
      <c r="K1296" s="172" t="s">
        <v>101</v>
      </c>
      <c r="L1296" s="440" t="s">
        <v>18</v>
      </c>
      <c r="M1296" s="442"/>
    </row>
    <row r="1297" spans="1:153" s="3" customFormat="1" ht="30" customHeight="1" thickBot="1" x14ac:dyDescent="0.25">
      <c r="A1297" s="459"/>
      <c r="B1297" s="460"/>
      <c r="C1297" s="460"/>
      <c r="D1297" s="460"/>
      <c r="E1297" s="460"/>
      <c r="F1297" s="462"/>
      <c r="G1297" s="460"/>
      <c r="H1297" s="68" t="s">
        <v>1163</v>
      </c>
      <c r="I1297" s="68" t="s">
        <v>1162</v>
      </c>
      <c r="J1297" s="68" t="s">
        <v>96</v>
      </c>
      <c r="K1297" s="68" t="s">
        <v>97</v>
      </c>
      <c r="L1297" s="173" t="s">
        <v>1083</v>
      </c>
      <c r="M1297" s="69" t="s">
        <v>17</v>
      </c>
    </row>
    <row r="1298" spans="1:153" s="12" customFormat="1" ht="25.9" customHeight="1" x14ac:dyDescent="0.25">
      <c r="A1298" s="347" t="s">
        <v>16</v>
      </c>
      <c r="B1298" s="463" t="s">
        <v>15</v>
      </c>
      <c r="C1298" s="464"/>
      <c r="D1298" s="464"/>
      <c r="E1298" s="464"/>
      <c r="F1298" s="465"/>
      <c r="G1298" s="66"/>
      <c r="H1298" s="66"/>
      <c r="I1298" s="66"/>
      <c r="J1298" s="66"/>
      <c r="K1298" s="66"/>
      <c r="L1298" s="66"/>
      <c r="M1298" s="67"/>
      <c r="N1298" s="33"/>
      <c r="O1298" s="33"/>
      <c r="P1298" s="33"/>
      <c r="Q1298" s="33"/>
      <c r="R1298" s="33"/>
      <c r="S1298" s="33"/>
      <c r="T1298" s="33"/>
      <c r="U1298" s="33"/>
      <c r="V1298" s="33"/>
      <c r="W1298" s="33"/>
      <c r="X1298" s="33"/>
      <c r="Y1298" s="33"/>
      <c r="Z1298" s="33"/>
      <c r="AA1298" s="33"/>
      <c r="AB1298" s="33"/>
      <c r="AC1298" s="33"/>
      <c r="AD1298" s="33"/>
      <c r="AE1298" s="33"/>
      <c r="AF1298" s="33"/>
      <c r="AG1298" s="33"/>
      <c r="AH1298" s="33"/>
      <c r="AI1298" s="33"/>
      <c r="AJ1298" s="33"/>
      <c r="AK1298" s="33"/>
      <c r="AL1298" s="33"/>
      <c r="AM1298" s="33"/>
      <c r="AN1298" s="33"/>
      <c r="AO1298" s="33"/>
      <c r="AP1298" s="33"/>
      <c r="AQ1298" s="33"/>
      <c r="AR1298" s="33"/>
      <c r="AS1298" s="33"/>
      <c r="AT1298" s="33"/>
      <c r="AU1298" s="33"/>
      <c r="AV1298" s="33"/>
      <c r="AW1298" s="33"/>
      <c r="AX1298" s="33"/>
      <c r="AY1298" s="33"/>
      <c r="AZ1298" s="33"/>
      <c r="BA1298" s="33"/>
      <c r="BB1298" s="33"/>
      <c r="BC1298" s="33"/>
      <c r="BD1298" s="33"/>
      <c r="BE1298" s="33"/>
      <c r="BF1298" s="33"/>
      <c r="BG1298" s="33"/>
      <c r="BH1298" s="33"/>
      <c r="BI1298" s="33"/>
      <c r="BJ1298" s="33"/>
      <c r="BK1298" s="33"/>
      <c r="BL1298" s="33"/>
      <c r="BM1298" s="33"/>
      <c r="BN1298" s="33"/>
      <c r="BO1298" s="33"/>
      <c r="BP1298" s="33"/>
      <c r="BQ1298" s="33"/>
      <c r="BR1298" s="33"/>
      <c r="BS1298" s="33"/>
      <c r="BT1298" s="33"/>
      <c r="BU1298" s="33"/>
      <c r="BV1298" s="33"/>
      <c r="BW1298" s="33"/>
      <c r="BX1298" s="33"/>
      <c r="BY1298" s="33"/>
      <c r="BZ1298" s="33"/>
      <c r="CA1298" s="33"/>
      <c r="CB1298" s="33"/>
      <c r="CC1298" s="33"/>
      <c r="CD1298" s="33"/>
      <c r="CE1298" s="33"/>
      <c r="CF1298" s="33"/>
      <c r="CG1298" s="33"/>
      <c r="CH1298" s="33"/>
      <c r="CI1298" s="33"/>
      <c r="CJ1298" s="33"/>
      <c r="CK1298" s="33"/>
      <c r="CL1298" s="33"/>
      <c r="CM1298" s="33"/>
      <c r="CN1298" s="33"/>
      <c r="CO1298" s="33"/>
      <c r="CP1298" s="33"/>
      <c r="CQ1298" s="33"/>
      <c r="CR1298" s="33"/>
      <c r="CS1298" s="33"/>
      <c r="CT1298" s="33"/>
      <c r="CU1298" s="33"/>
      <c r="CV1298" s="33"/>
      <c r="CW1298" s="33"/>
      <c r="CX1298" s="33"/>
      <c r="CY1298" s="33"/>
      <c r="CZ1298" s="33"/>
      <c r="DA1298" s="33"/>
      <c r="DB1298" s="33"/>
      <c r="DC1298" s="33"/>
      <c r="DD1298" s="33"/>
      <c r="DE1298" s="33"/>
      <c r="DF1298" s="33"/>
      <c r="DG1298" s="33"/>
      <c r="DH1298" s="33"/>
      <c r="DI1298" s="33"/>
      <c r="DJ1298" s="33"/>
      <c r="DK1298" s="33"/>
      <c r="DL1298" s="33"/>
      <c r="DM1298" s="33"/>
      <c r="DN1298" s="33"/>
      <c r="DO1298" s="33"/>
      <c r="DP1298" s="33"/>
      <c r="DQ1298" s="33"/>
      <c r="DR1298" s="33"/>
      <c r="DS1298" s="33"/>
      <c r="DT1298" s="33"/>
      <c r="DU1298" s="33"/>
      <c r="DV1298" s="33"/>
      <c r="DW1298" s="33"/>
      <c r="DX1298" s="33"/>
      <c r="DY1298" s="33"/>
      <c r="DZ1298" s="33"/>
      <c r="EA1298" s="33"/>
      <c r="EB1298" s="33"/>
      <c r="EC1298" s="33"/>
      <c r="ED1298" s="33"/>
      <c r="EE1298" s="33"/>
      <c r="EF1298" s="33"/>
      <c r="EG1298" s="33"/>
      <c r="EH1298" s="33"/>
      <c r="EI1298" s="33"/>
      <c r="EJ1298" s="33"/>
      <c r="EK1298" s="33"/>
      <c r="EL1298" s="33"/>
      <c r="EM1298" s="33"/>
      <c r="EN1298" s="33"/>
      <c r="EO1298" s="33"/>
      <c r="EP1298" s="33"/>
      <c r="EQ1298" s="33"/>
      <c r="ER1298" s="33"/>
      <c r="ES1298" s="33"/>
      <c r="ET1298" s="33"/>
      <c r="EU1298" s="33"/>
      <c r="EV1298" s="33"/>
      <c r="EW1298" s="33"/>
    </row>
    <row r="1299" spans="1:153" s="11" customFormat="1" ht="23.1" customHeight="1" x14ac:dyDescent="0.25">
      <c r="A1299" s="348" t="s">
        <v>14</v>
      </c>
      <c r="B1299" s="8" t="s">
        <v>13</v>
      </c>
      <c r="C1299" s="76" t="s">
        <v>390</v>
      </c>
      <c r="D1299" s="9" t="s">
        <v>3</v>
      </c>
      <c r="E1299" s="40">
        <v>1</v>
      </c>
      <c r="F1299" s="210">
        <f>'Costuri unitare (2)'!Q35</f>
        <v>41938.200000000012</v>
      </c>
      <c r="G1299" s="379">
        <f>E1299*F1299/1000</f>
        <v>41.938200000000009</v>
      </c>
      <c r="H1299" s="379">
        <f>G1299</f>
        <v>41.938200000000009</v>
      </c>
      <c r="I1299" s="379"/>
      <c r="J1299" s="379"/>
      <c r="K1299" s="385"/>
      <c r="L1299" s="379"/>
      <c r="M1299" s="380">
        <f>H1299</f>
        <v>41.938200000000009</v>
      </c>
      <c r="N1299" s="6"/>
      <c r="O1299" s="6"/>
      <c r="P1299" s="6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  <c r="CK1299" s="6"/>
      <c r="CL1299" s="6"/>
      <c r="CM1299" s="6"/>
      <c r="CN1299" s="6"/>
      <c r="CO1299" s="6"/>
      <c r="CP1299" s="6"/>
      <c r="CQ1299" s="6"/>
      <c r="CR1299" s="6"/>
      <c r="CS1299" s="6"/>
      <c r="CT1299" s="6"/>
      <c r="CU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  <c r="EB1299" s="6"/>
      <c r="EC1299" s="6"/>
      <c r="ED1299" s="6"/>
      <c r="EE1299" s="6"/>
      <c r="EF1299" s="6"/>
      <c r="EG1299" s="6"/>
      <c r="EH1299" s="6"/>
      <c r="EI1299" s="6"/>
      <c r="EJ1299" s="6"/>
      <c r="EK1299" s="6"/>
      <c r="EL1299" s="6"/>
      <c r="EM1299" s="6"/>
      <c r="EN1299" s="6"/>
      <c r="EO1299" s="6"/>
      <c r="EP1299" s="6"/>
      <c r="EQ1299" s="6"/>
      <c r="ER1299" s="6"/>
      <c r="ES1299" s="6"/>
      <c r="ET1299" s="6"/>
      <c r="EU1299" s="6"/>
      <c r="EV1299" s="6"/>
      <c r="EW1299" s="6"/>
    </row>
    <row r="1300" spans="1:153" s="10" customFormat="1" ht="23.1" customHeight="1" x14ac:dyDescent="0.25">
      <c r="A1300" s="348" t="s">
        <v>12</v>
      </c>
      <c r="B1300" s="8" t="s">
        <v>11</v>
      </c>
      <c r="C1300" s="76" t="s">
        <v>391</v>
      </c>
      <c r="D1300" s="9" t="s">
        <v>3</v>
      </c>
      <c r="E1300" s="40">
        <v>1</v>
      </c>
      <c r="F1300" s="210">
        <f>'Costuri unitare (2)'!Q30</f>
        <v>35025.300000000003</v>
      </c>
      <c r="G1300" s="379">
        <f>E1300*F1300/1000</f>
        <v>35.025300000000001</v>
      </c>
      <c r="H1300" s="379">
        <f>G1300</f>
        <v>35.025300000000001</v>
      </c>
      <c r="I1300" s="379"/>
      <c r="J1300" s="382"/>
      <c r="K1300" s="382"/>
      <c r="L1300" s="379"/>
      <c r="M1300" s="380">
        <f>H1300</f>
        <v>35.025300000000001</v>
      </c>
      <c r="N1300" s="6"/>
      <c r="O1300" s="6"/>
      <c r="P1300" s="6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  <c r="CK1300" s="6"/>
      <c r="CL1300" s="6"/>
      <c r="CM1300" s="6"/>
      <c r="CN1300" s="6"/>
      <c r="CO1300" s="6"/>
      <c r="CP1300" s="6"/>
      <c r="CQ1300" s="6"/>
      <c r="CR1300" s="6"/>
      <c r="CS1300" s="6"/>
      <c r="CT1300" s="6"/>
      <c r="CU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  <c r="EB1300" s="6"/>
      <c r="EC1300" s="6"/>
      <c r="ED1300" s="6"/>
      <c r="EE1300" s="6"/>
      <c r="EF1300" s="6"/>
      <c r="EG1300" s="6"/>
      <c r="EH1300" s="6"/>
      <c r="EI1300" s="6"/>
      <c r="EJ1300" s="6"/>
      <c r="EK1300" s="6"/>
      <c r="EL1300" s="6"/>
      <c r="EM1300" s="6"/>
      <c r="EN1300" s="6"/>
      <c r="EO1300" s="6"/>
      <c r="EP1300" s="6"/>
      <c r="EQ1300" s="6"/>
      <c r="ER1300" s="6"/>
      <c r="ES1300" s="6"/>
      <c r="ET1300" s="6"/>
      <c r="EU1300" s="6"/>
      <c r="EV1300" s="6"/>
      <c r="EW1300" s="6"/>
    </row>
    <row r="1301" spans="1:153" s="10" customFormat="1" ht="18" customHeight="1" x14ac:dyDescent="0.25">
      <c r="A1301" s="348" t="s">
        <v>10</v>
      </c>
      <c r="B1301" s="175" t="s">
        <v>9</v>
      </c>
      <c r="C1301" s="76"/>
      <c r="D1301" s="9"/>
      <c r="E1301" s="40"/>
      <c r="F1301" s="210"/>
      <c r="G1301" s="379"/>
      <c r="H1301" s="382"/>
      <c r="I1301" s="379"/>
      <c r="J1301" s="379"/>
      <c r="K1301" s="382"/>
      <c r="L1301" s="379"/>
      <c r="M1301" s="380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  <c r="CK1301" s="6"/>
      <c r="CL1301" s="6"/>
      <c r="CM1301" s="6"/>
      <c r="CN1301" s="6"/>
      <c r="CO1301" s="6"/>
      <c r="CP1301" s="6"/>
      <c r="CQ1301" s="6"/>
      <c r="CR1301" s="6"/>
      <c r="CS1301" s="6"/>
      <c r="CT1301" s="6"/>
      <c r="CU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  <c r="EB1301" s="6"/>
      <c r="EC1301" s="6"/>
      <c r="ED1301" s="6"/>
      <c r="EE1301" s="6"/>
      <c r="EF1301" s="6"/>
      <c r="EG1301" s="6"/>
      <c r="EH1301" s="6"/>
      <c r="EI1301" s="6"/>
      <c r="EJ1301" s="6"/>
      <c r="EK1301" s="6"/>
      <c r="EL1301" s="6"/>
      <c r="EM1301" s="6"/>
      <c r="EN1301" s="6"/>
      <c r="EO1301" s="6"/>
      <c r="EP1301" s="6"/>
      <c r="EQ1301" s="6"/>
      <c r="ER1301" s="6"/>
      <c r="ES1301" s="6"/>
      <c r="ET1301" s="6"/>
      <c r="EU1301" s="6"/>
      <c r="EV1301" s="6"/>
      <c r="EW1301" s="6"/>
    </row>
    <row r="1302" spans="1:153" s="10" customFormat="1" ht="18.75" customHeight="1" x14ac:dyDescent="0.25">
      <c r="A1302" s="348" t="s">
        <v>8</v>
      </c>
      <c r="B1302" s="26" t="s">
        <v>4</v>
      </c>
      <c r="C1302" s="76" t="s">
        <v>957</v>
      </c>
      <c r="D1302" s="9" t="s">
        <v>3</v>
      </c>
      <c r="E1302" s="40">
        <v>2</v>
      </c>
      <c r="F1302" s="210">
        <f>'Costuri unitare (2)'!Q28</f>
        <v>33182.1</v>
      </c>
      <c r="G1302" s="379">
        <f>130179/1000</f>
        <v>130.179</v>
      </c>
      <c r="H1302" s="379">
        <f t="shared" ref="H1302:H1308" si="116">G1302</f>
        <v>130.179</v>
      </c>
      <c r="I1302" s="379"/>
      <c r="J1302" s="379"/>
      <c r="K1302" s="382"/>
      <c r="L1302" s="379">
        <f>H1302</f>
        <v>130.179</v>
      </c>
      <c r="M1302" s="380"/>
      <c r="N1302" s="6"/>
      <c r="O1302" s="6"/>
      <c r="P1302" s="6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  <c r="CK1302" s="6"/>
      <c r="CL1302" s="6"/>
      <c r="CM1302" s="6"/>
      <c r="CN1302" s="6"/>
      <c r="CO1302" s="6"/>
      <c r="CP1302" s="6"/>
      <c r="CQ1302" s="6"/>
      <c r="CR1302" s="6"/>
      <c r="CS1302" s="6"/>
      <c r="CT1302" s="6"/>
      <c r="CU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  <c r="EB1302" s="6"/>
      <c r="EC1302" s="6"/>
      <c r="ED1302" s="6"/>
      <c r="EE1302" s="6"/>
      <c r="EF1302" s="6"/>
      <c r="EG1302" s="6"/>
      <c r="EH1302" s="6"/>
      <c r="EI1302" s="6"/>
      <c r="EJ1302" s="6"/>
      <c r="EK1302" s="6"/>
      <c r="EL1302" s="6"/>
      <c r="EM1302" s="6"/>
      <c r="EN1302" s="6"/>
      <c r="EO1302" s="6"/>
      <c r="EP1302" s="6"/>
      <c r="EQ1302" s="6"/>
      <c r="ER1302" s="6"/>
      <c r="ES1302" s="6"/>
      <c r="ET1302" s="6"/>
      <c r="EU1302" s="6"/>
      <c r="EV1302" s="6"/>
      <c r="EW1302" s="6"/>
    </row>
    <row r="1303" spans="1:153" s="80" customFormat="1" ht="21" hidden="1" customHeight="1" x14ac:dyDescent="0.25">
      <c r="A1303" s="356" t="s">
        <v>31</v>
      </c>
      <c r="B1303" s="446" t="s">
        <v>6</v>
      </c>
      <c r="C1303" s="76"/>
      <c r="D1303" s="9"/>
      <c r="E1303" s="40"/>
      <c r="F1303" s="210"/>
      <c r="G1303" s="379"/>
      <c r="H1303" s="379"/>
      <c r="I1303" s="379"/>
      <c r="J1303" s="379"/>
      <c r="K1303" s="382"/>
      <c r="L1303" s="379"/>
      <c r="M1303" s="380"/>
      <c r="N1303" s="79"/>
      <c r="O1303" s="79"/>
      <c r="P1303" s="79"/>
      <c r="Q1303" s="79"/>
      <c r="R1303" s="79"/>
      <c r="S1303" s="79"/>
      <c r="T1303" s="79"/>
      <c r="U1303" s="79"/>
      <c r="V1303" s="79"/>
      <c r="W1303" s="79"/>
      <c r="X1303" s="79"/>
      <c r="Y1303" s="79"/>
      <c r="Z1303" s="79"/>
      <c r="AA1303" s="79"/>
      <c r="AB1303" s="79"/>
      <c r="AC1303" s="79"/>
      <c r="AD1303" s="79"/>
      <c r="AE1303" s="79"/>
      <c r="AF1303" s="79"/>
      <c r="AG1303" s="79"/>
      <c r="AH1303" s="79"/>
      <c r="AI1303" s="79"/>
      <c r="AJ1303" s="79"/>
      <c r="AK1303" s="79"/>
      <c r="AL1303" s="79"/>
      <c r="AM1303" s="79"/>
      <c r="AN1303" s="79"/>
      <c r="AO1303" s="79"/>
      <c r="AP1303" s="79"/>
      <c r="AQ1303" s="79"/>
      <c r="AR1303" s="79"/>
      <c r="AS1303" s="79"/>
      <c r="AT1303" s="79"/>
      <c r="AU1303" s="79"/>
      <c r="AV1303" s="79"/>
      <c r="AW1303" s="79"/>
      <c r="AX1303" s="79"/>
      <c r="AY1303" s="79"/>
      <c r="AZ1303" s="79"/>
      <c r="BA1303" s="79"/>
      <c r="BB1303" s="79"/>
      <c r="BC1303" s="79"/>
      <c r="BD1303" s="79"/>
      <c r="BE1303" s="79"/>
      <c r="BF1303" s="79"/>
      <c r="BG1303" s="79"/>
      <c r="BH1303" s="79"/>
      <c r="BI1303" s="79"/>
      <c r="BJ1303" s="79"/>
      <c r="BK1303" s="79"/>
      <c r="BL1303" s="79"/>
      <c r="BM1303" s="79"/>
      <c r="BN1303" s="79"/>
      <c r="BO1303" s="79"/>
      <c r="BP1303" s="79"/>
      <c r="BQ1303" s="79"/>
      <c r="BR1303" s="79"/>
      <c r="BS1303" s="79"/>
      <c r="BT1303" s="79"/>
      <c r="BU1303" s="79"/>
      <c r="BV1303" s="79"/>
      <c r="BW1303" s="79"/>
      <c r="BX1303" s="79"/>
      <c r="BY1303" s="79"/>
      <c r="BZ1303" s="79"/>
      <c r="CA1303" s="79"/>
      <c r="CB1303" s="79"/>
      <c r="CC1303" s="79"/>
      <c r="CD1303" s="79"/>
      <c r="CE1303" s="79"/>
      <c r="CF1303" s="79"/>
      <c r="CG1303" s="79"/>
      <c r="CH1303" s="79"/>
      <c r="CI1303" s="79"/>
      <c r="CJ1303" s="79"/>
      <c r="CK1303" s="79"/>
      <c r="CL1303" s="79"/>
      <c r="CM1303" s="79"/>
      <c r="CN1303" s="79"/>
      <c r="CO1303" s="79"/>
      <c r="CP1303" s="79"/>
      <c r="CQ1303" s="79"/>
      <c r="CR1303" s="79"/>
      <c r="CS1303" s="79"/>
      <c r="CT1303" s="79"/>
      <c r="CU1303" s="79"/>
      <c r="CV1303" s="79"/>
      <c r="CW1303" s="79"/>
      <c r="CX1303" s="79"/>
      <c r="CY1303" s="79"/>
      <c r="CZ1303" s="79"/>
      <c r="DA1303" s="79"/>
      <c r="DB1303" s="79"/>
      <c r="DC1303" s="79"/>
      <c r="DD1303" s="79"/>
      <c r="DE1303" s="79"/>
      <c r="DF1303" s="79"/>
      <c r="DG1303" s="79"/>
      <c r="DH1303" s="79"/>
      <c r="DI1303" s="79"/>
      <c r="DJ1303" s="79"/>
      <c r="DK1303" s="79"/>
      <c r="DL1303" s="79"/>
      <c r="DM1303" s="79"/>
      <c r="DN1303" s="79"/>
      <c r="DO1303" s="79"/>
      <c r="DP1303" s="79"/>
      <c r="DQ1303" s="79"/>
      <c r="DR1303" s="79"/>
      <c r="DS1303" s="79"/>
      <c r="DT1303" s="79"/>
      <c r="DU1303" s="79"/>
      <c r="DV1303" s="79"/>
      <c r="DW1303" s="79"/>
      <c r="DX1303" s="79"/>
      <c r="DY1303" s="79"/>
      <c r="DZ1303" s="79"/>
      <c r="EA1303" s="79"/>
      <c r="EB1303" s="79"/>
      <c r="EC1303" s="79"/>
      <c r="ED1303" s="79"/>
      <c r="EE1303" s="79"/>
      <c r="EF1303" s="79"/>
      <c r="EG1303" s="79"/>
      <c r="EH1303" s="79"/>
      <c r="EI1303" s="79"/>
      <c r="EJ1303" s="79"/>
      <c r="EK1303" s="79"/>
      <c r="EL1303" s="79"/>
      <c r="EM1303" s="79"/>
      <c r="EN1303" s="79"/>
      <c r="EO1303" s="79"/>
      <c r="EP1303" s="79"/>
      <c r="EQ1303" s="79"/>
      <c r="ER1303" s="79"/>
      <c r="ES1303" s="79"/>
      <c r="ET1303" s="79"/>
      <c r="EU1303" s="79"/>
      <c r="EV1303" s="79"/>
      <c r="EW1303" s="79"/>
    </row>
    <row r="1304" spans="1:153" s="80" customFormat="1" ht="21" hidden="1" customHeight="1" x14ac:dyDescent="0.25">
      <c r="A1304" s="356" t="s">
        <v>234</v>
      </c>
      <c r="B1304" s="447"/>
      <c r="C1304" s="76"/>
      <c r="D1304" s="9"/>
      <c r="E1304" s="40"/>
      <c r="F1304" s="210"/>
      <c r="G1304" s="379"/>
      <c r="H1304" s="379"/>
      <c r="I1304" s="379"/>
      <c r="J1304" s="379"/>
      <c r="K1304" s="382"/>
      <c r="L1304" s="379"/>
      <c r="M1304" s="380"/>
      <c r="N1304" s="79"/>
      <c r="O1304" s="79"/>
      <c r="P1304" s="79"/>
      <c r="Q1304" s="79"/>
      <c r="R1304" s="79"/>
      <c r="S1304" s="79"/>
      <c r="T1304" s="79"/>
      <c r="U1304" s="79"/>
      <c r="V1304" s="79"/>
      <c r="W1304" s="79"/>
      <c r="X1304" s="79"/>
      <c r="Y1304" s="79"/>
      <c r="Z1304" s="79"/>
      <c r="AA1304" s="79"/>
      <c r="AB1304" s="79"/>
      <c r="AC1304" s="79"/>
      <c r="AD1304" s="79"/>
      <c r="AE1304" s="79"/>
      <c r="AF1304" s="79"/>
      <c r="AG1304" s="79"/>
      <c r="AH1304" s="79"/>
      <c r="AI1304" s="79"/>
      <c r="AJ1304" s="79"/>
      <c r="AK1304" s="79"/>
      <c r="AL1304" s="79"/>
      <c r="AM1304" s="79"/>
      <c r="AN1304" s="79"/>
      <c r="AO1304" s="79"/>
      <c r="AP1304" s="79"/>
      <c r="AQ1304" s="79"/>
      <c r="AR1304" s="79"/>
      <c r="AS1304" s="79"/>
      <c r="AT1304" s="79"/>
      <c r="AU1304" s="79"/>
      <c r="AV1304" s="79"/>
      <c r="AW1304" s="79"/>
      <c r="AX1304" s="79"/>
      <c r="AY1304" s="79"/>
      <c r="AZ1304" s="79"/>
      <c r="BA1304" s="79"/>
      <c r="BB1304" s="79"/>
      <c r="BC1304" s="79"/>
      <c r="BD1304" s="79"/>
      <c r="BE1304" s="79"/>
      <c r="BF1304" s="79"/>
      <c r="BG1304" s="79"/>
      <c r="BH1304" s="79"/>
      <c r="BI1304" s="79"/>
      <c r="BJ1304" s="79"/>
      <c r="BK1304" s="79"/>
      <c r="BL1304" s="79"/>
      <c r="BM1304" s="79"/>
      <c r="BN1304" s="79"/>
      <c r="BO1304" s="79"/>
      <c r="BP1304" s="79"/>
      <c r="BQ1304" s="79"/>
      <c r="BR1304" s="79"/>
      <c r="BS1304" s="79"/>
      <c r="BT1304" s="79"/>
      <c r="BU1304" s="79"/>
      <c r="BV1304" s="79"/>
      <c r="BW1304" s="79"/>
      <c r="BX1304" s="79"/>
      <c r="BY1304" s="79"/>
      <c r="BZ1304" s="79"/>
      <c r="CA1304" s="79"/>
      <c r="CB1304" s="79"/>
      <c r="CC1304" s="79"/>
      <c r="CD1304" s="79"/>
      <c r="CE1304" s="79"/>
      <c r="CF1304" s="79"/>
      <c r="CG1304" s="79"/>
      <c r="CH1304" s="79"/>
      <c r="CI1304" s="79"/>
      <c r="CJ1304" s="79"/>
      <c r="CK1304" s="79"/>
      <c r="CL1304" s="79"/>
      <c r="CM1304" s="79"/>
      <c r="CN1304" s="79"/>
      <c r="CO1304" s="79"/>
      <c r="CP1304" s="79"/>
      <c r="CQ1304" s="79"/>
      <c r="CR1304" s="79"/>
      <c r="CS1304" s="79"/>
      <c r="CT1304" s="79"/>
      <c r="CU1304" s="79"/>
      <c r="CV1304" s="79"/>
      <c r="CW1304" s="79"/>
      <c r="CX1304" s="79"/>
      <c r="CY1304" s="79"/>
      <c r="CZ1304" s="79"/>
      <c r="DA1304" s="79"/>
      <c r="DB1304" s="79"/>
      <c r="DC1304" s="79"/>
      <c r="DD1304" s="79"/>
      <c r="DE1304" s="79"/>
      <c r="DF1304" s="79"/>
      <c r="DG1304" s="79"/>
      <c r="DH1304" s="79"/>
      <c r="DI1304" s="79"/>
      <c r="DJ1304" s="79"/>
      <c r="DK1304" s="79"/>
      <c r="DL1304" s="79"/>
      <c r="DM1304" s="79"/>
      <c r="DN1304" s="79"/>
      <c r="DO1304" s="79"/>
      <c r="DP1304" s="79"/>
      <c r="DQ1304" s="79"/>
      <c r="DR1304" s="79"/>
      <c r="DS1304" s="79"/>
      <c r="DT1304" s="79"/>
      <c r="DU1304" s="79"/>
      <c r="DV1304" s="79"/>
      <c r="DW1304" s="79"/>
      <c r="DX1304" s="79"/>
      <c r="DY1304" s="79"/>
      <c r="DZ1304" s="79"/>
      <c r="EA1304" s="79"/>
      <c r="EB1304" s="79"/>
      <c r="EC1304" s="79"/>
      <c r="ED1304" s="79"/>
      <c r="EE1304" s="79"/>
      <c r="EF1304" s="79"/>
      <c r="EG1304" s="79"/>
      <c r="EH1304" s="79"/>
      <c r="EI1304" s="79"/>
      <c r="EJ1304" s="79"/>
      <c r="EK1304" s="79"/>
      <c r="EL1304" s="79"/>
      <c r="EM1304" s="79"/>
      <c r="EN1304" s="79"/>
      <c r="EO1304" s="79"/>
      <c r="EP1304" s="79"/>
      <c r="EQ1304" s="79"/>
      <c r="ER1304" s="79"/>
      <c r="ES1304" s="79"/>
      <c r="ET1304" s="79"/>
      <c r="EU1304" s="79"/>
      <c r="EV1304" s="79"/>
      <c r="EW1304" s="79"/>
    </row>
    <row r="1305" spans="1:153" s="80" customFormat="1" ht="21" customHeight="1" x14ac:dyDescent="0.25">
      <c r="A1305" s="356" t="s">
        <v>235</v>
      </c>
      <c r="B1305" s="447"/>
      <c r="C1305" s="76" t="s">
        <v>485</v>
      </c>
      <c r="D1305" s="9" t="s">
        <v>2</v>
      </c>
      <c r="E1305" s="40">
        <v>15126</v>
      </c>
      <c r="F1305" s="210">
        <f>G1305/E1305</f>
        <v>0.1477494380536824</v>
      </c>
      <c r="G1305" s="379">
        <f>2234858/1000</f>
        <v>2234.8580000000002</v>
      </c>
      <c r="H1305" s="379">
        <f t="shared" si="116"/>
        <v>2234.8580000000002</v>
      </c>
      <c r="I1305" s="379"/>
      <c r="J1305" s="379"/>
      <c r="K1305" s="382"/>
      <c r="L1305" s="379">
        <f t="shared" ref="L1305" si="117">H1305</f>
        <v>2234.8580000000002</v>
      </c>
      <c r="M1305" s="380"/>
      <c r="N1305" s="79"/>
      <c r="O1305" s="79"/>
      <c r="P1305" s="79"/>
      <c r="Q1305" s="79"/>
      <c r="R1305" s="79"/>
      <c r="S1305" s="79"/>
      <c r="T1305" s="79"/>
      <c r="U1305" s="79"/>
      <c r="V1305" s="79"/>
      <c r="W1305" s="79"/>
      <c r="X1305" s="79"/>
      <c r="Y1305" s="79"/>
      <c r="Z1305" s="79"/>
      <c r="AA1305" s="79"/>
      <c r="AB1305" s="79"/>
      <c r="AC1305" s="79"/>
      <c r="AD1305" s="79"/>
      <c r="AE1305" s="79"/>
      <c r="AF1305" s="79"/>
      <c r="AG1305" s="79"/>
      <c r="AH1305" s="79"/>
      <c r="AI1305" s="79"/>
      <c r="AJ1305" s="79"/>
      <c r="AK1305" s="79"/>
      <c r="AL1305" s="79"/>
      <c r="AM1305" s="79"/>
      <c r="AN1305" s="79"/>
      <c r="AO1305" s="79"/>
      <c r="AP1305" s="79"/>
      <c r="AQ1305" s="79"/>
      <c r="AR1305" s="79"/>
      <c r="AS1305" s="79"/>
      <c r="AT1305" s="79"/>
      <c r="AU1305" s="79"/>
      <c r="AV1305" s="79"/>
      <c r="AW1305" s="79"/>
      <c r="AX1305" s="79"/>
      <c r="AY1305" s="79"/>
      <c r="AZ1305" s="79"/>
      <c r="BA1305" s="79"/>
      <c r="BB1305" s="79"/>
      <c r="BC1305" s="79"/>
      <c r="BD1305" s="79"/>
      <c r="BE1305" s="79"/>
      <c r="BF1305" s="79"/>
      <c r="BG1305" s="79"/>
      <c r="BH1305" s="79"/>
      <c r="BI1305" s="79"/>
      <c r="BJ1305" s="79"/>
      <c r="BK1305" s="79"/>
      <c r="BL1305" s="79"/>
      <c r="BM1305" s="79"/>
      <c r="BN1305" s="79"/>
      <c r="BO1305" s="79"/>
      <c r="BP1305" s="79"/>
      <c r="BQ1305" s="79"/>
      <c r="BR1305" s="79"/>
      <c r="BS1305" s="79"/>
      <c r="BT1305" s="79"/>
      <c r="BU1305" s="79"/>
      <c r="BV1305" s="79"/>
      <c r="BW1305" s="79"/>
      <c r="BX1305" s="79"/>
      <c r="BY1305" s="79"/>
      <c r="BZ1305" s="79"/>
      <c r="CA1305" s="79"/>
      <c r="CB1305" s="79"/>
      <c r="CC1305" s="79"/>
      <c r="CD1305" s="79"/>
      <c r="CE1305" s="79"/>
      <c r="CF1305" s="79"/>
      <c r="CG1305" s="79"/>
      <c r="CH1305" s="79"/>
      <c r="CI1305" s="79"/>
      <c r="CJ1305" s="79"/>
      <c r="CK1305" s="79"/>
      <c r="CL1305" s="79"/>
      <c r="CM1305" s="79"/>
      <c r="CN1305" s="79"/>
      <c r="CO1305" s="79"/>
      <c r="CP1305" s="79"/>
      <c r="CQ1305" s="79"/>
      <c r="CR1305" s="79"/>
      <c r="CS1305" s="79"/>
      <c r="CT1305" s="79"/>
      <c r="CU1305" s="79"/>
      <c r="CV1305" s="79"/>
      <c r="CW1305" s="79"/>
      <c r="CX1305" s="79"/>
      <c r="CY1305" s="79"/>
      <c r="CZ1305" s="79"/>
      <c r="DA1305" s="79"/>
      <c r="DB1305" s="79"/>
      <c r="DC1305" s="79"/>
      <c r="DD1305" s="79"/>
      <c r="DE1305" s="79"/>
      <c r="DF1305" s="79"/>
      <c r="DG1305" s="79"/>
      <c r="DH1305" s="79"/>
      <c r="DI1305" s="79"/>
      <c r="DJ1305" s="79"/>
      <c r="DK1305" s="79"/>
      <c r="DL1305" s="79"/>
      <c r="DM1305" s="79"/>
      <c r="DN1305" s="79"/>
      <c r="DO1305" s="79"/>
      <c r="DP1305" s="79"/>
      <c r="DQ1305" s="79"/>
      <c r="DR1305" s="79"/>
      <c r="DS1305" s="79"/>
      <c r="DT1305" s="79"/>
      <c r="DU1305" s="79"/>
      <c r="DV1305" s="79"/>
      <c r="DW1305" s="79"/>
      <c r="DX1305" s="79"/>
      <c r="DY1305" s="79"/>
      <c r="DZ1305" s="79"/>
      <c r="EA1305" s="79"/>
      <c r="EB1305" s="79"/>
      <c r="EC1305" s="79"/>
      <c r="ED1305" s="79"/>
      <c r="EE1305" s="79"/>
      <c r="EF1305" s="79"/>
      <c r="EG1305" s="79"/>
      <c r="EH1305" s="79"/>
      <c r="EI1305" s="79"/>
      <c r="EJ1305" s="79"/>
      <c r="EK1305" s="79"/>
      <c r="EL1305" s="79"/>
      <c r="EM1305" s="79"/>
      <c r="EN1305" s="79"/>
      <c r="EO1305" s="79"/>
      <c r="EP1305" s="79"/>
      <c r="EQ1305" s="79"/>
      <c r="ER1305" s="79"/>
      <c r="ES1305" s="79"/>
      <c r="ET1305" s="79"/>
      <c r="EU1305" s="79"/>
      <c r="EV1305" s="79"/>
      <c r="EW1305" s="79"/>
    </row>
    <row r="1306" spans="1:153" s="80" customFormat="1" ht="21" hidden="1" customHeight="1" x14ac:dyDescent="0.25">
      <c r="A1306" s="356" t="s">
        <v>236</v>
      </c>
      <c r="B1306" s="447"/>
      <c r="C1306" s="76"/>
      <c r="D1306" s="9"/>
      <c r="E1306" s="40"/>
      <c r="F1306" s="210"/>
      <c r="G1306" s="379"/>
      <c r="H1306" s="379"/>
      <c r="I1306" s="379"/>
      <c r="J1306" s="379"/>
      <c r="K1306" s="382"/>
      <c r="L1306" s="379"/>
      <c r="M1306" s="380"/>
      <c r="N1306" s="79"/>
      <c r="O1306" s="79"/>
      <c r="P1306" s="79"/>
      <c r="Q1306" s="79"/>
      <c r="R1306" s="79"/>
      <c r="S1306" s="79"/>
      <c r="T1306" s="79"/>
      <c r="U1306" s="79"/>
      <c r="V1306" s="79"/>
      <c r="W1306" s="79"/>
      <c r="X1306" s="79"/>
      <c r="Y1306" s="79"/>
      <c r="Z1306" s="79"/>
      <c r="AA1306" s="79"/>
      <c r="AB1306" s="79"/>
      <c r="AC1306" s="79"/>
      <c r="AD1306" s="79"/>
      <c r="AE1306" s="79"/>
      <c r="AF1306" s="79"/>
      <c r="AG1306" s="79"/>
      <c r="AH1306" s="79"/>
      <c r="AI1306" s="79"/>
      <c r="AJ1306" s="79"/>
      <c r="AK1306" s="79"/>
      <c r="AL1306" s="79"/>
      <c r="AM1306" s="79"/>
      <c r="AN1306" s="79"/>
      <c r="AO1306" s="79"/>
      <c r="AP1306" s="79"/>
      <c r="AQ1306" s="79"/>
      <c r="AR1306" s="79"/>
      <c r="AS1306" s="79"/>
      <c r="AT1306" s="79"/>
      <c r="AU1306" s="79"/>
      <c r="AV1306" s="79"/>
      <c r="AW1306" s="79"/>
      <c r="AX1306" s="79"/>
      <c r="AY1306" s="79"/>
      <c r="AZ1306" s="79"/>
      <c r="BA1306" s="79"/>
      <c r="BB1306" s="79"/>
      <c r="BC1306" s="79"/>
      <c r="BD1306" s="79"/>
      <c r="BE1306" s="79"/>
      <c r="BF1306" s="79"/>
      <c r="BG1306" s="79"/>
      <c r="BH1306" s="79"/>
      <c r="BI1306" s="79"/>
      <c r="BJ1306" s="79"/>
      <c r="BK1306" s="79"/>
      <c r="BL1306" s="79"/>
      <c r="BM1306" s="79"/>
      <c r="BN1306" s="79"/>
      <c r="BO1306" s="79"/>
      <c r="BP1306" s="79"/>
      <c r="BQ1306" s="79"/>
      <c r="BR1306" s="79"/>
      <c r="BS1306" s="79"/>
      <c r="BT1306" s="79"/>
      <c r="BU1306" s="79"/>
      <c r="BV1306" s="79"/>
      <c r="BW1306" s="79"/>
      <c r="BX1306" s="79"/>
      <c r="BY1306" s="79"/>
      <c r="BZ1306" s="79"/>
      <c r="CA1306" s="79"/>
      <c r="CB1306" s="79"/>
      <c r="CC1306" s="79"/>
      <c r="CD1306" s="79"/>
      <c r="CE1306" s="79"/>
      <c r="CF1306" s="79"/>
      <c r="CG1306" s="79"/>
      <c r="CH1306" s="79"/>
      <c r="CI1306" s="79"/>
      <c r="CJ1306" s="79"/>
      <c r="CK1306" s="79"/>
      <c r="CL1306" s="79"/>
      <c r="CM1306" s="79"/>
      <c r="CN1306" s="79"/>
      <c r="CO1306" s="79"/>
      <c r="CP1306" s="79"/>
      <c r="CQ1306" s="79"/>
      <c r="CR1306" s="79"/>
      <c r="CS1306" s="79"/>
      <c r="CT1306" s="79"/>
      <c r="CU1306" s="79"/>
      <c r="CV1306" s="79"/>
      <c r="CW1306" s="79"/>
      <c r="CX1306" s="79"/>
      <c r="CY1306" s="79"/>
      <c r="CZ1306" s="79"/>
      <c r="DA1306" s="79"/>
      <c r="DB1306" s="79"/>
      <c r="DC1306" s="79"/>
      <c r="DD1306" s="79"/>
      <c r="DE1306" s="79"/>
      <c r="DF1306" s="79"/>
      <c r="DG1306" s="79"/>
      <c r="DH1306" s="79"/>
      <c r="DI1306" s="79"/>
      <c r="DJ1306" s="79"/>
      <c r="DK1306" s="79"/>
      <c r="DL1306" s="79"/>
      <c r="DM1306" s="79"/>
      <c r="DN1306" s="79"/>
      <c r="DO1306" s="79"/>
      <c r="DP1306" s="79"/>
      <c r="DQ1306" s="79"/>
      <c r="DR1306" s="79"/>
      <c r="DS1306" s="79"/>
      <c r="DT1306" s="79"/>
      <c r="DU1306" s="79"/>
      <c r="DV1306" s="79"/>
      <c r="DW1306" s="79"/>
      <c r="DX1306" s="79"/>
      <c r="DY1306" s="79"/>
      <c r="DZ1306" s="79"/>
      <c r="EA1306" s="79"/>
      <c r="EB1306" s="79"/>
      <c r="EC1306" s="79"/>
      <c r="ED1306" s="79"/>
      <c r="EE1306" s="79"/>
      <c r="EF1306" s="79"/>
      <c r="EG1306" s="79"/>
      <c r="EH1306" s="79"/>
      <c r="EI1306" s="79"/>
      <c r="EJ1306" s="79"/>
      <c r="EK1306" s="79"/>
      <c r="EL1306" s="79"/>
      <c r="EM1306" s="79"/>
      <c r="EN1306" s="79"/>
      <c r="EO1306" s="79"/>
      <c r="EP1306" s="79"/>
      <c r="EQ1306" s="79"/>
      <c r="ER1306" s="79"/>
      <c r="ES1306" s="79"/>
      <c r="ET1306" s="79"/>
      <c r="EU1306" s="79"/>
      <c r="EV1306" s="79"/>
      <c r="EW1306" s="79"/>
    </row>
    <row r="1307" spans="1:153" s="80" customFormat="1" ht="21" hidden="1" customHeight="1" x14ac:dyDescent="0.25">
      <c r="A1307" s="356" t="s">
        <v>239</v>
      </c>
      <c r="B1307" s="448"/>
      <c r="C1307" s="76"/>
      <c r="D1307" s="9"/>
      <c r="E1307" s="40"/>
      <c r="F1307" s="210"/>
      <c r="G1307" s="379"/>
      <c r="H1307" s="379"/>
      <c r="I1307" s="379"/>
      <c r="J1307" s="379"/>
      <c r="K1307" s="382"/>
      <c r="L1307" s="379"/>
      <c r="M1307" s="380"/>
      <c r="N1307" s="79"/>
      <c r="O1307" s="79"/>
      <c r="P1307" s="79"/>
      <c r="Q1307" s="79"/>
      <c r="R1307" s="79"/>
      <c r="S1307" s="79"/>
      <c r="T1307" s="79"/>
      <c r="U1307" s="79"/>
      <c r="V1307" s="79"/>
      <c r="W1307" s="79"/>
      <c r="X1307" s="79"/>
      <c r="Y1307" s="79"/>
      <c r="Z1307" s="79"/>
      <c r="AA1307" s="79"/>
      <c r="AB1307" s="79"/>
      <c r="AC1307" s="79"/>
      <c r="AD1307" s="79"/>
      <c r="AE1307" s="79"/>
      <c r="AF1307" s="79"/>
      <c r="AG1307" s="79"/>
      <c r="AH1307" s="79"/>
      <c r="AI1307" s="79"/>
      <c r="AJ1307" s="79"/>
      <c r="AK1307" s="79"/>
      <c r="AL1307" s="79"/>
      <c r="AM1307" s="79"/>
      <c r="AN1307" s="79"/>
      <c r="AO1307" s="79"/>
      <c r="AP1307" s="79"/>
      <c r="AQ1307" s="79"/>
      <c r="AR1307" s="79"/>
      <c r="AS1307" s="79"/>
      <c r="AT1307" s="79"/>
      <c r="AU1307" s="79"/>
      <c r="AV1307" s="79"/>
      <c r="AW1307" s="79"/>
      <c r="AX1307" s="79"/>
      <c r="AY1307" s="79"/>
      <c r="AZ1307" s="79"/>
      <c r="BA1307" s="79"/>
      <c r="BB1307" s="79"/>
      <c r="BC1307" s="79"/>
      <c r="BD1307" s="79"/>
      <c r="BE1307" s="79"/>
      <c r="BF1307" s="79"/>
      <c r="BG1307" s="79"/>
      <c r="BH1307" s="79"/>
      <c r="BI1307" s="79"/>
      <c r="BJ1307" s="79"/>
      <c r="BK1307" s="79"/>
      <c r="BL1307" s="79"/>
      <c r="BM1307" s="79"/>
      <c r="BN1307" s="79"/>
      <c r="BO1307" s="79"/>
      <c r="BP1307" s="79"/>
      <c r="BQ1307" s="79"/>
      <c r="BR1307" s="79"/>
      <c r="BS1307" s="79"/>
      <c r="BT1307" s="79"/>
      <c r="BU1307" s="79"/>
      <c r="BV1307" s="79"/>
      <c r="BW1307" s="79"/>
      <c r="BX1307" s="79"/>
      <c r="BY1307" s="79"/>
      <c r="BZ1307" s="79"/>
      <c r="CA1307" s="79"/>
      <c r="CB1307" s="79"/>
      <c r="CC1307" s="79"/>
      <c r="CD1307" s="79"/>
      <c r="CE1307" s="79"/>
      <c r="CF1307" s="79"/>
      <c r="CG1307" s="79"/>
      <c r="CH1307" s="79"/>
      <c r="CI1307" s="79"/>
      <c r="CJ1307" s="79"/>
      <c r="CK1307" s="79"/>
      <c r="CL1307" s="79"/>
      <c r="CM1307" s="79"/>
      <c r="CN1307" s="79"/>
      <c r="CO1307" s="79"/>
      <c r="CP1307" s="79"/>
      <c r="CQ1307" s="79"/>
      <c r="CR1307" s="79"/>
      <c r="CS1307" s="79"/>
      <c r="CT1307" s="79"/>
      <c r="CU1307" s="79"/>
      <c r="CV1307" s="79"/>
      <c r="CW1307" s="79"/>
      <c r="CX1307" s="79"/>
      <c r="CY1307" s="79"/>
      <c r="CZ1307" s="79"/>
      <c r="DA1307" s="79"/>
      <c r="DB1307" s="79"/>
      <c r="DC1307" s="79"/>
      <c r="DD1307" s="79"/>
      <c r="DE1307" s="79"/>
      <c r="DF1307" s="79"/>
      <c r="DG1307" s="79"/>
      <c r="DH1307" s="79"/>
      <c r="DI1307" s="79"/>
      <c r="DJ1307" s="79"/>
      <c r="DK1307" s="79"/>
      <c r="DL1307" s="79"/>
      <c r="DM1307" s="79"/>
      <c r="DN1307" s="79"/>
      <c r="DO1307" s="79"/>
      <c r="DP1307" s="79"/>
      <c r="DQ1307" s="79"/>
      <c r="DR1307" s="79"/>
      <c r="DS1307" s="79"/>
      <c r="DT1307" s="79"/>
      <c r="DU1307" s="79"/>
      <c r="DV1307" s="79"/>
      <c r="DW1307" s="79"/>
      <c r="DX1307" s="79"/>
      <c r="DY1307" s="79"/>
      <c r="DZ1307" s="79"/>
      <c r="EA1307" s="79"/>
      <c r="EB1307" s="79"/>
      <c r="EC1307" s="79"/>
      <c r="ED1307" s="79"/>
      <c r="EE1307" s="79"/>
      <c r="EF1307" s="79"/>
      <c r="EG1307" s="79"/>
      <c r="EH1307" s="79"/>
      <c r="EI1307" s="79"/>
      <c r="EJ1307" s="79"/>
      <c r="EK1307" s="79"/>
      <c r="EL1307" s="79"/>
      <c r="EM1307" s="79"/>
      <c r="EN1307" s="79"/>
      <c r="EO1307" s="79"/>
      <c r="EP1307" s="79"/>
      <c r="EQ1307" s="79"/>
      <c r="ER1307" s="79"/>
      <c r="ES1307" s="79"/>
      <c r="ET1307" s="79"/>
      <c r="EU1307" s="79"/>
      <c r="EV1307" s="79"/>
      <c r="EW1307" s="79"/>
    </row>
    <row r="1308" spans="1:153" s="13" customFormat="1" ht="18.75" customHeight="1" x14ac:dyDescent="0.25">
      <c r="A1308" s="348" t="s">
        <v>30</v>
      </c>
      <c r="B1308" s="8" t="s">
        <v>5</v>
      </c>
      <c r="C1308" s="76" t="s">
        <v>392</v>
      </c>
      <c r="D1308" s="9" t="s">
        <v>3</v>
      </c>
      <c r="E1308" s="40">
        <v>1</v>
      </c>
      <c r="F1308" s="210">
        <f>'Costuri unitare (2)'!Q40</f>
        <v>34066.799999999996</v>
      </c>
      <c r="G1308" s="379">
        <f>E1308*F1308/1000</f>
        <v>34.066799999999994</v>
      </c>
      <c r="H1308" s="379">
        <f t="shared" si="116"/>
        <v>34.066799999999994</v>
      </c>
      <c r="I1308" s="379"/>
      <c r="J1308" s="379"/>
      <c r="K1308" s="379"/>
      <c r="L1308" s="379"/>
      <c r="M1308" s="380">
        <f>H1308</f>
        <v>34.066799999999994</v>
      </c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  <c r="CK1308" s="6"/>
      <c r="CL1308" s="6"/>
      <c r="CM1308" s="6"/>
      <c r="CN1308" s="6"/>
      <c r="CO1308" s="6"/>
      <c r="CP1308" s="6"/>
      <c r="CQ1308" s="6"/>
      <c r="CR1308" s="6"/>
      <c r="CS1308" s="6"/>
      <c r="CT1308" s="6"/>
      <c r="CU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  <c r="EB1308" s="6"/>
      <c r="EC1308" s="6"/>
      <c r="ED1308" s="6"/>
      <c r="EE1308" s="6"/>
      <c r="EF1308" s="6"/>
      <c r="EG1308" s="6"/>
      <c r="EH1308" s="6"/>
      <c r="EI1308" s="6"/>
      <c r="EJ1308" s="6"/>
      <c r="EK1308" s="6"/>
      <c r="EL1308" s="6"/>
      <c r="EM1308" s="6"/>
      <c r="EN1308" s="6"/>
      <c r="EO1308" s="6"/>
      <c r="EP1308" s="6"/>
      <c r="EQ1308" s="6"/>
      <c r="ER1308" s="6"/>
      <c r="ES1308" s="6"/>
      <c r="ET1308" s="6"/>
      <c r="EU1308" s="6"/>
      <c r="EV1308" s="6"/>
      <c r="EW1308" s="6"/>
    </row>
    <row r="1309" spans="1:153" ht="12" customHeight="1" thickBot="1" x14ac:dyDescent="0.25">
      <c r="A1309" s="349"/>
      <c r="B1309" s="24"/>
      <c r="C1309" s="82"/>
      <c r="D1309" s="83"/>
      <c r="E1309" s="83"/>
      <c r="F1309" s="215"/>
      <c r="G1309" s="388"/>
      <c r="H1309" s="386"/>
      <c r="I1309" s="386"/>
      <c r="J1309" s="382"/>
      <c r="K1309" s="386"/>
      <c r="L1309" s="386"/>
      <c r="M1309" s="384"/>
    </row>
    <row r="1310" spans="1:153" s="5" customFormat="1" ht="25.9" customHeight="1" thickBot="1" x14ac:dyDescent="0.25">
      <c r="A1310" s="350" t="s">
        <v>1</v>
      </c>
      <c r="B1310" s="451" t="s">
        <v>0</v>
      </c>
      <c r="C1310" s="451"/>
      <c r="D1310" s="451"/>
      <c r="E1310" s="71"/>
      <c r="F1310" s="212"/>
      <c r="G1310" s="381">
        <f t="shared" ref="G1310:M1310" si="118">SUM(G1299:G1308)</f>
        <v>2476.0673000000002</v>
      </c>
      <c r="H1310" s="381">
        <f t="shared" si="118"/>
        <v>2476.0673000000002</v>
      </c>
      <c r="I1310" s="381">
        <f t="shared" si="118"/>
        <v>0</v>
      </c>
      <c r="J1310" s="381">
        <f t="shared" si="118"/>
        <v>0</v>
      </c>
      <c r="K1310" s="381">
        <f t="shared" si="118"/>
        <v>0</v>
      </c>
      <c r="L1310" s="381">
        <f t="shared" si="118"/>
        <v>2365.0370000000003</v>
      </c>
      <c r="M1310" s="381">
        <f t="shared" si="118"/>
        <v>111.03030000000001</v>
      </c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</row>
    <row r="1311" spans="1:153" ht="15.75" customHeight="1" x14ac:dyDescent="0.2">
      <c r="A1311" s="358"/>
    </row>
    <row r="1312" spans="1:153" ht="18.75" thickBot="1" x14ac:dyDescent="0.25">
      <c r="A1312" s="346" t="s">
        <v>1117</v>
      </c>
      <c r="F1312" s="52"/>
      <c r="L1312" s="1"/>
      <c r="M1312" s="1"/>
    </row>
    <row r="1313" spans="1:153" ht="40.5" customHeight="1" thickBot="1" x14ac:dyDescent="0.25">
      <c r="A1313" s="466" t="s">
        <v>1118</v>
      </c>
      <c r="B1313" s="263" t="s">
        <v>1119</v>
      </c>
      <c r="C1313" s="263" t="s">
        <v>1249</v>
      </c>
      <c r="D1313" s="468" t="s">
        <v>1120</v>
      </c>
      <c r="E1313" s="469"/>
      <c r="F1313" s="470" t="s">
        <v>1250</v>
      </c>
      <c r="G1313" s="470"/>
      <c r="H1313" s="471" t="s">
        <v>1251</v>
      </c>
      <c r="I1313" s="471"/>
      <c r="L1313" s="275" t="s">
        <v>1252</v>
      </c>
      <c r="N1313" s="27"/>
    </row>
    <row r="1314" spans="1:153" ht="16.5" thickBot="1" x14ac:dyDescent="0.25">
      <c r="A1314" s="467"/>
      <c r="B1314" s="265">
        <v>1547</v>
      </c>
      <c r="C1314" s="266">
        <f>(G1299+G1300+G1308)/B1314</f>
        <v>7.1771363930187473E-2</v>
      </c>
      <c r="D1314" s="472">
        <v>1408</v>
      </c>
      <c r="E1314" s="473"/>
      <c r="F1314" s="482">
        <f>SUM(G1302:G1305)/D1314</f>
        <v>1.6797137784090912</v>
      </c>
      <c r="G1314" s="482"/>
      <c r="H1314" s="475">
        <f>F1314+C1314</f>
        <v>1.7514851423392788</v>
      </c>
      <c r="I1314" s="475"/>
      <c r="L1314" s="268">
        <f>H1314*$O$2</f>
        <v>8.6733544248641081</v>
      </c>
      <c r="N1314" s="27"/>
    </row>
    <row r="1315" spans="1:153" s="22" customFormat="1" ht="10.15" customHeight="1" thickBot="1" x14ac:dyDescent="0.3">
      <c r="A1315" s="346"/>
      <c r="B1315" s="171"/>
      <c r="C1315" s="171"/>
      <c r="E1315" s="55"/>
      <c r="F1315" s="206"/>
      <c r="G1315" s="41"/>
      <c r="H1315" s="41"/>
      <c r="I1315" s="41"/>
      <c r="J1315" s="41"/>
      <c r="K1315" s="41"/>
      <c r="L1315" s="41"/>
      <c r="M1315" s="41"/>
      <c r="N1315" s="31"/>
      <c r="O1315" s="31"/>
      <c r="P1315" s="31"/>
      <c r="Q1315" s="31"/>
      <c r="R1315" s="31"/>
      <c r="S1315" s="31"/>
      <c r="T1315" s="31"/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F1315" s="31"/>
      <c r="AG1315" s="31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</row>
    <row r="1316" spans="1:153" s="22" customFormat="1" ht="25.9" customHeight="1" thickBot="1" x14ac:dyDescent="0.3">
      <c r="A1316" s="346" t="s">
        <v>29</v>
      </c>
      <c r="B1316" s="171"/>
      <c r="C1316" s="171"/>
      <c r="D1316" s="452" t="s">
        <v>104</v>
      </c>
      <c r="E1316" s="453"/>
      <c r="F1316" s="453"/>
      <c r="G1316" s="454"/>
      <c r="H1316" s="41"/>
      <c r="I1316" s="41"/>
      <c r="J1316" s="41"/>
      <c r="K1316" s="41"/>
      <c r="L1316" s="41"/>
      <c r="M1316" s="41"/>
      <c r="N1316" s="31"/>
      <c r="O1316" s="31"/>
      <c r="P1316" s="31"/>
      <c r="Q1316" s="31"/>
      <c r="R1316" s="31"/>
      <c r="S1316" s="31"/>
      <c r="T1316" s="31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F1316" s="31"/>
      <c r="AG1316" s="31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</row>
    <row r="1317" spans="1:153" s="14" customFormat="1" ht="13.5" thickBot="1" x14ac:dyDescent="0.25">
      <c r="A1317" s="352"/>
      <c r="B1317" s="18"/>
      <c r="C1317" s="18"/>
      <c r="E1317" s="37"/>
      <c r="F1317" s="213"/>
      <c r="G1317" s="43"/>
      <c r="H1317" s="43"/>
      <c r="I1317" s="43"/>
      <c r="J1317" s="43"/>
      <c r="K1317" s="43"/>
      <c r="L1317" s="43"/>
      <c r="M1317" s="43"/>
      <c r="N1317" s="32"/>
      <c r="O1317" s="32"/>
      <c r="P1317" s="32"/>
      <c r="Q1317" s="32"/>
      <c r="R1317" s="32"/>
      <c r="S1317" s="32"/>
      <c r="T1317" s="32"/>
      <c r="U1317" s="32"/>
      <c r="V1317" s="32"/>
      <c r="W1317" s="32"/>
      <c r="X1317" s="32"/>
      <c r="Y1317" s="32"/>
      <c r="Z1317" s="32"/>
      <c r="AA1317" s="32"/>
      <c r="AB1317" s="32"/>
      <c r="AC1317" s="32"/>
      <c r="AD1317" s="32"/>
      <c r="AE1317" s="32"/>
      <c r="AF1317" s="32"/>
      <c r="AG1317" s="32"/>
      <c r="AH1317" s="32"/>
      <c r="AI1317" s="32"/>
      <c r="AJ1317" s="32"/>
      <c r="AK1317" s="32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32"/>
      <c r="BB1317" s="32"/>
      <c r="BC1317" s="32"/>
      <c r="BD1317" s="32"/>
      <c r="BE1317" s="32"/>
      <c r="BF1317" s="32"/>
      <c r="BG1317" s="32"/>
      <c r="BH1317" s="32"/>
      <c r="BI1317" s="32"/>
      <c r="BJ1317" s="32"/>
      <c r="BK1317" s="32"/>
      <c r="BL1317" s="32"/>
      <c r="BM1317" s="32"/>
      <c r="BN1317" s="32"/>
      <c r="BO1317" s="32"/>
      <c r="BP1317" s="32"/>
      <c r="BQ1317" s="32"/>
      <c r="BR1317" s="32"/>
      <c r="BS1317" s="32"/>
      <c r="BT1317" s="32"/>
      <c r="BU1317" s="32"/>
      <c r="BV1317" s="32"/>
      <c r="BW1317" s="32"/>
      <c r="BX1317" s="32"/>
      <c r="BY1317" s="32"/>
      <c r="BZ1317" s="32"/>
      <c r="CA1317" s="32"/>
      <c r="CB1317" s="32"/>
      <c r="CC1317" s="32"/>
      <c r="CD1317" s="32"/>
      <c r="CE1317" s="32"/>
      <c r="CF1317" s="32"/>
      <c r="CG1317" s="32"/>
      <c r="CH1317" s="32"/>
      <c r="CI1317" s="32"/>
      <c r="CJ1317" s="32"/>
      <c r="CK1317" s="32"/>
      <c r="CL1317" s="32"/>
      <c r="CM1317" s="32"/>
      <c r="CN1317" s="32"/>
      <c r="CO1317" s="32"/>
      <c r="CP1317" s="32"/>
      <c r="CQ1317" s="32"/>
      <c r="CR1317" s="32"/>
      <c r="CS1317" s="32"/>
      <c r="CT1317" s="32"/>
      <c r="CU1317" s="32"/>
      <c r="CV1317" s="32"/>
      <c r="CW1317" s="32"/>
      <c r="CX1317" s="32"/>
      <c r="CY1317" s="32"/>
      <c r="CZ1317" s="32"/>
      <c r="DA1317" s="32"/>
      <c r="DB1317" s="32"/>
      <c r="DC1317" s="32"/>
      <c r="DD1317" s="32"/>
      <c r="DE1317" s="32"/>
      <c r="DF1317" s="32"/>
      <c r="DG1317" s="32"/>
      <c r="DH1317" s="32"/>
      <c r="DI1317" s="32"/>
      <c r="DJ1317" s="32"/>
      <c r="DK1317" s="32"/>
      <c r="DL1317" s="32"/>
      <c r="DM1317" s="32"/>
      <c r="DN1317" s="32"/>
      <c r="DO1317" s="32"/>
      <c r="DP1317" s="32"/>
      <c r="DQ1317" s="32"/>
      <c r="DR1317" s="32"/>
      <c r="DS1317" s="32"/>
      <c r="DT1317" s="32"/>
      <c r="DU1317" s="32"/>
      <c r="DV1317" s="32"/>
      <c r="DW1317" s="32"/>
      <c r="DX1317" s="32"/>
      <c r="DY1317" s="32"/>
      <c r="DZ1317" s="32"/>
      <c r="EA1317" s="32"/>
      <c r="EB1317" s="32"/>
      <c r="EC1317" s="32"/>
      <c r="ED1317" s="32"/>
      <c r="EE1317" s="32"/>
      <c r="EF1317" s="32"/>
      <c r="EG1317" s="32"/>
      <c r="EH1317" s="32"/>
      <c r="EI1317" s="32"/>
      <c r="EJ1317" s="32"/>
      <c r="EK1317" s="32"/>
      <c r="EL1317" s="32"/>
      <c r="EM1317" s="32"/>
      <c r="EN1317" s="32"/>
      <c r="EO1317" s="32"/>
      <c r="EP1317" s="32"/>
      <c r="EQ1317" s="32"/>
      <c r="ER1317" s="32"/>
      <c r="ES1317" s="32"/>
      <c r="ET1317" s="32"/>
      <c r="EU1317" s="32"/>
      <c r="EV1317" s="32"/>
      <c r="EW1317" s="32"/>
    </row>
    <row r="1318" spans="1:153" s="22" customFormat="1" ht="57" customHeight="1" thickBot="1" x14ac:dyDescent="0.3">
      <c r="A1318" s="353" t="s">
        <v>102</v>
      </c>
      <c r="B1318" s="171"/>
      <c r="C1318" s="139"/>
      <c r="D1318" s="455" t="s">
        <v>332</v>
      </c>
      <c r="E1318" s="456"/>
      <c r="F1318" s="456"/>
      <c r="G1318" s="456"/>
      <c r="H1318" s="111"/>
      <c r="I1318" s="138"/>
      <c r="K1318" s="41"/>
      <c r="L1318" s="41"/>
      <c r="M1318" s="41"/>
      <c r="N1318" s="31"/>
      <c r="O1318" s="31"/>
      <c r="P1318" s="31"/>
      <c r="Q1318" s="31"/>
      <c r="R1318" s="31"/>
      <c r="S1318" s="31"/>
      <c r="T1318" s="31"/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F1318" s="31"/>
      <c r="AG1318" s="31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</row>
    <row r="1319" spans="1:153" s="19" customFormat="1" ht="15.75" customHeight="1" x14ac:dyDescent="0.25">
      <c r="A1319" s="353"/>
      <c r="B1319" s="21"/>
      <c r="C1319" s="21"/>
      <c r="D1319" s="20"/>
      <c r="E1319" s="174"/>
      <c r="F1319" s="214"/>
      <c r="G1319" s="174"/>
      <c r="H1319" s="174"/>
      <c r="I1319" s="174"/>
      <c r="J1319" s="49"/>
      <c r="K1319" s="49"/>
      <c r="L1319" s="49"/>
      <c r="M1319" s="4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</row>
    <row r="1320" spans="1:153" s="14" customFormat="1" ht="18" x14ac:dyDescent="0.2">
      <c r="A1320" s="346" t="s">
        <v>1007</v>
      </c>
      <c r="B1320" s="18"/>
      <c r="C1320" s="18"/>
      <c r="D1320" s="18"/>
      <c r="E1320" s="56"/>
      <c r="F1320" s="207"/>
      <c r="G1320" s="43"/>
      <c r="H1320" s="43"/>
      <c r="I1320" s="43"/>
      <c r="J1320" s="43"/>
      <c r="K1320" s="43"/>
      <c r="L1320" s="43"/>
      <c r="M1320" s="43"/>
      <c r="N1320" s="32"/>
      <c r="O1320" s="32"/>
      <c r="P1320" s="32"/>
      <c r="Q1320" s="32"/>
      <c r="R1320" s="32"/>
      <c r="S1320" s="32"/>
      <c r="T1320" s="32"/>
      <c r="U1320" s="32"/>
      <c r="V1320" s="32"/>
      <c r="W1320" s="32"/>
      <c r="X1320" s="32"/>
      <c r="Y1320" s="32"/>
      <c r="Z1320" s="32"/>
      <c r="AA1320" s="32"/>
      <c r="AB1320" s="32"/>
      <c r="AC1320" s="32"/>
      <c r="AD1320" s="32"/>
      <c r="AE1320" s="32"/>
      <c r="AF1320" s="32"/>
      <c r="AG1320" s="32"/>
      <c r="AH1320" s="32"/>
      <c r="AI1320" s="32"/>
      <c r="AJ1320" s="32"/>
      <c r="AK1320" s="32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32"/>
      <c r="BB1320" s="32"/>
      <c r="BC1320" s="32"/>
      <c r="BD1320" s="32"/>
      <c r="BE1320" s="32"/>
      <c r="BF1320" s="32"/>
      <c r="BG1320" s="32"/>
      <c r="BH1320" s="32"/>
      <c r="BI1320" s="32"/>
      <c r="BJ1320" s="32"/>
      <c r="BK1320" s="32"/>
      <c r="BL1320" s="32"/>
      <c r="BM1320" s="32"/>
      <c r="BN1320" s="32"/>
      <c r="BO1320" s="32"/>
      <c r="BP1320" s="32"/>
      <c r="BQ1320" s="32"/>
      <c r="BR1320" s="32"/>
      <c r="BS1320" s="32"/>
      <c r="BT1320" s="32"/>
      <c r="BU1320" s="32"/>
      <c r="BV1320" s="32"/>
      <c r="BW1320" s="32"/>
      <c r="BX1320" s="32"/>
      <c r="BY1320" s="32"/>
      <c r="BZ1320" s="32"/>
      <c r="CA1320" s="32"/>
      <c r="CB1320" s="32"/>
      <c r="CC1320" s="32"/>
      <c r="CD1320" s="32"/>
      <c r="CE1320" s="32"/>
      <c r="CF1320" s="32"/>
      <c r="CG1320" s="32"/>
      <c r="CH1320" s="32"/>
      <c r="CI1320" s="32"/>
      <c r="CJ1320" s="32"/>
      <c r="CK1320" s="32"/>
      <c r="CL1320" s="32"/>
      <c r="CM1320" s="32"/>
      <c r="CN1320" s="32"/>
      <c r="CO1320" s="32"/>
      <c r="CP1320" s="32"/>
      <c r="CQ1320" s="32"/>
      <c r="CR1320" s="32"/>
      <c r="CS1320" s="32"/>
      <c r="CT1320" s="32"/>
      <c r="CU1320" s="32"/>
      <c r="CV1320" s="32"/>
      <c r="CW1320" s="32"/>
      <c r="CX1320" s="32"/>
      <c r="CY1320" s="32"/>
      <c r="CZ1320" s="32"/>
      <c r="DA1320" s="32"/>
      <c r="DB1320" s="32"/>
      <c r="DC1320" s="32"/>
      <c r="DD1320" s="32"/>
      <c r="DE1320" s="32"/>
      <c r="DF1320" s="32"/>
      <c r="DG1320" s="32"/>
      <c r="DH1320" s="32"/>
      <c r="DI1320" s="32"/>
      <c r="DJ1320" s="32"/>
      <c r="DK1320" s="32"/>
      <c r="DL1320" s="32"/>
      <c r="DM1320" s="32"/>
      <c r="DN1320" s="32"/>
      <c r="DO1320" s="32"/>
      <c r="DP1320" s="32"/>
      <c r="DQ1320" s="32"/>
      <c r="DR1320" s="32"/>
      <c r="DS1320" s="32"/>
      <c r="DT1320" s="32"/>
      <c r="DU1320" s="32"/>
      <c r="DV1320" s="32"/>
      <c r="DW1320" s="32"/>
      <c r="DX1320" s="32"/>
      <c r="DY1320" s="32"/>
      <c r="DZ1320" s="32"/>
      <c r="EA1320" s="32"/>
      <c r="EB1320" s="32"/>
      <c r="EC1320" s="32"/>
      <c r="ED1320" s="32"/>
      <c r="EE1320" s="32"/>
      <c r="EF1320" s="32"/>
      <c r="EG1320" s="32"/>
      <c r="EH1320" s="32"/>
      <c r="EI1320" s="32"/>
      <c r="EJ1320" s="32"/>
      <c r="EK1320" s="32"/>
      <c r="EL1320" s="32"/>
      <c r="EM1320" s="32"/>
      <c r="EN1320" s="32"/>
      <c r="EO1320" s="32"/>
      <c r="EP1320" s="32"/>
      <c r="EQ1320" s="32"/>
      <c r="ER1320" s="32"/>
      <c r="ES1320" s="32"/>
      <c r="ET1320" s="32"/>
      <c r="EU1320" s="32"/>
      <c r="EV1320" s="32"/>
      <c r="EW1320" s="32"/>
    </row>
    <row r="1321" spans="1:153" s="14" customFormat="1" ht="18" x14ac:dyDescent="0.25">
      <c r="A1321" s="346" t="s">
        <v>28</v>
      </c>
      <c r="B1321" s="16"/>
      <c r="C1321" s="16"/>
      <c r="D1321" s="15"/>
      <c r="E1321" s="56"/>
      <c r="F1321" s="207"/>
      <c r="G1321" s="43"/>
      <c r="H1321" s="43"/>
      <c r="I1321" s="43"/>
      <c r="J1321" s="43"/>
      <c r="K1321" s="43"/>
      <c r="L1321" s="43"/>
      <c r="M1321" s="43"/>
      <c r="N1321" s="32"/>
      <c r="O1321" s="32"/>
      <c r="P1321" s="32"/>
      <c r="Q1321" s="32"/>
      <c r="R1321" s="32"/>
      <c r="S1321" s="32"/>
      <c r="T1321" s="32"/>
      <c r="U1321" s="32"/>
      <c r="V1321" s="32"/>
      <c r="W1321" s="32"/>
      <c r="X1321" s="32"/>
      <c r="Y1321" s="32"/>
      <c r="Z1321" s="32"/>
      <c r="AA1321" s="32"/>
      <c r="AB1321" s="32"/>
      <c r="AC1321" s="32"/>
      <c r="AD1321" s="32"/>
      <c r="AE1321" s="32"/>
      <c r="AF1321" s="32"/>
      <c r="AG1321" s="32"/>
      <c r="AH1321" s="32"/>
      <c r="AI1321" s="32"/>
      <c r="AJ1321" s="32"/>
      <c r="AK1321" s="32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32"/>
      <c r="BB1321" s="32"/>
      <c r="BC1321" s="32"/>
      <c r="BD1321" s="32"/>
      <c r="BE1321" s="32"/>
      <c r="BF1321" s="32"/>
      <c r="BG1321" s="32"/>
      <c r="BH1321" s="32"/>
      <c r="BI1321" s="32"/>
      <c r="BJ1321" s="32"/>
      <c r="BK1321" s="32"/>
      <c r="BL1321" s="32"/>
      <c r="BM1321" s="32"/>
      <c r="BN1321" s="32"/>
      <c r="BO1321" s="32"/>
      <c r="BP1321" s="32"/>
      <c r="BQ1321" s="32"/>
      <c r="BR1321" s="32"/>
      <c r="BS1321" s="32"/>
      <c r="BT1321" s="32"/>
      <c r="BU1321" s="32"/>
      <c r="BV1321" s="32"/>
      <c r="BW1321" s="32"/>
      <c r="BX1321" s="32"/>
      <c r="BY1321" s="32"/>
      <c r="BZ1321" s="32"/>
      <c r="CA1321" s="32"/>
      <c r="CB1321" s="32"/>
      <c r="CC1321" s="32"/>
      <c r="CD1321" s="32"/>
      <c r="CE1321" s="32"/>
      <c r="CF1321" s="32"/>
      <c r="CG1321" s="32"/>
      <c r="CH1321" s="32"/>
      <c r="CI1321" s="32"/>
      <c r="CJ1321" s="32"/>
      <c r="CK1321" s="32"/>
      <c r="CL1321" s="32"/>
      <c r="CM1321" s="32"/>
      <c r="CN1321" s="32"/>
      <c r="CO1321" s="32"/>
      <c r="CP1321" s="32"/>
      <c r="CQ1321" s="32"/>
      <c r="CR1321" s="32"/>
      <c r="CS1321" s="32"/>
      <c r="CT1321" s="32"/>
      <c r="CU1321" s="32"/>
      <c r="CV1321" s="32"/>
      <c r="CW1321" s="32"/>
      <c r="CX1321" s="32"/>
      <c r="CY1321" s="32"/>
      <c r="CZ1321" s="32"/>
      <c r="DA1321" s="32"/>
      <c r="DB1321" s="32"/>
      <c r="DC1321" s="32"/>
      <c r="DD1321" s="32"/>
      <c r="DE1321" s="32"/>
      <c r="DF1321" s="32"/>
      <c r="DG1321" s="32"/>
      <c r="DH1321" s="32"/>
      <c r="DI1321" s="32"/>
      <c r="DJ1321" s="32"/>
      <c r="DK1321" s="32"/>
      <c r="DL1321" s="32"/>
      <c r="DM1321" s="32"/>
      <c r="DN1321" s="32"/>
      <c r="DO1321" s="32"/>
      <c r="DP1321" s="32"/>
      <c r="DQ1321" s="32"/>
      <c r="DR1321" s="32"/>
      <c r="DS1321" s="32"/>
      <c r="DT1321" s="32"/>
      <c r="DU1321" s="32"/>
      <c r="DV1321" s="32"/>
      <c r="DW1321" s="32"/>
      <c r="DX1321" s="32"/>
      <c r="DY1321" s="32"/>
      <c r="DZ1321" s="32"/>
      <c r="EA1321" s="32"/>
      <c r="EB1321" s="32"/>
      <c r="EC1321" s="32"/>
      <c r="ED1321" s="32"/>
      <c r="EE1321" s="32"/>
      <c r="EF1321" s="32"/>
      <c r="EG1321" s="32"/>
      <c r="EH1321" s="32"/>
      <c r="EI1321" s="32"/>
      <c r="EJ1321" s="32"/>
      <c r="EK1321" s="32"/>
      <c r="EL1321" s="32"/>
      <c r="EM1321" s="32"/>
      <c r="EN1321" s="32"/>
      <c r="EO1321" s="32"/>
      <c r="EP1321" s="32"/>
      <c r="EQ1321" s="32"/>
      <c r="ER1321" s="32"/>
      <c r="ES1321" s="32"/>
      <c r="ET1321" s="32"/>
      <c r="EU1321" s="32"/>
      <c r="EV1321" s="32"/>
      <c r="EW1321" s="32"/>
    </row>
    <row r="1322" spans="1:153" s="14" customFormat="1" ht="12.6" customHeight="1" x14ac:dyDescent="0.25">
      <c r="A1322" s="346"/>
      <c r="B1322" s="16"/>
      <c r="C1322" s="16"/>
      <c r="D1322" s="15"/>
      <c r="E1322" s="56"/>
      <c r="F1322" s="207"/>
      <c r="G1322" s="43"/>
      <c r="H1322" s="43"/>
      <c r="I1322" s="43"/>
      <c r="J1322" s="43"/>
      <c r="K1322" s="43"/>
      <c r="L1322" s="43"/>
      <c r="M1322" s="43"/>
      <c r="N1322" s="32"/>
      <c r="O1322" s="32"/>
      <c r="P1322" s="32"/>
      <c r="Q1322" s="32"/>
      <c r="R1322" s="32"/>
      <c r="S1322" s="32"/>
      <c r="T1322" s="32"/>
      <c r="U1322" s="32"/>
      <c r="V1322" s="32"/>
      <c r="W1322" s="32"/>
      <c r="X1322" s="32"/>
      <c r="Y1322" s="32"/>
      <c r="Z1322" s="32"/>
      <c r="AA1322" s="32"/>
      <c r="AB1322" s="32"/>
      <c r="AC1322" s="32"/>
      <c r="AD1322" s="32"/>
      <c r="AE1322" s="32"/>
      <c r="AF1322" s="32"/>
      <c r="AG1322" s="32"/>
      <c r="AH1322" s="32"/>
      <c r="AI1322" s="32"/>
      <c r="AJ1322" s="32"/>
      <c r="AK1322" s="32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32"/>
      <c r="BB1322" s="32"/>
      <c r="BC1322" s="32"/>
      <c r="BD1322" s="32"/>
      <c r="BE1322" s="32"/>
      <c r="BF1322" s="32"/>
      <c r="BG1322" s="32"/>
      <c r="BH1322" s="32"/>
      <c r="BI1322" s="32"/>
      <c r="BJ1322" s="32"/>
      <c r="BK1322" s="32"/>
      <c r="BL1322" s="32"/>
      <c r="BM1322" s="32"/>
      <c r="BN1322" s="32"/>
      <c r="BO1322" s="32"/>
      <c r="BP1322" s="32"/>
      <c r="BQ1322" s="32"/>
      <c r="BR1322" s="32"/>
      <c r="BS1322" s="32"/>
      <c r="BT1322" s="32"/>
      <c r="BU1322" s="32"/>
      <c r="BV1322" s="32"/>
      <c r="BW1322" s="32"/>
      <c r="BX1322" s="32"/>
      <c r="BY1322" s="32"/>
      <c r="BZ1322" s="32"/>
      <c r="CA1322" s="32"/>
      <c r="CB1322" s="32"/>
      <c r="CC1322" s="32"/>
      <c r="CD1322" s="32"/>
      <c r="CE1322" s="32"/>
      <c r="CF1322" s="32"/>
      <c r="CG1322" s="32"/>
      <c r="CH1322" s="32"/>
      <c r="CI1322" s="32"/>
      <c r="CJ1322" s="32"/>
      <c r="CK1322" s="32"/>
      <c r="CL1322" s="32"/>
      <c r="CM1322" s="32"/>
      <c r="CN1322" s="32"/>
      <c r="CO1322" s="32"/>
      <c r="CP1322" s="32"/>
      <c r="CQ1322" s="32"/>
      <c r="CR1322" s="32"/>
      <c r="CS1322" s="32"/>
      <c r="CT1322" s="32"/>
      <c r="CU1322" s="32"/>
      <c r="CV1322" s="32"/>
      <c r="CW1322" s="32"/>
      <c r="CX1322" s="32"/>
      <c r="CY1322" s="32"/>
      <c r="CZ1322" s="32"/>
      <c r="DA1322" s="32"/>
      <c r="DB1322" s="32"/>
      <c r="DC1322" s="32"/>
      <c r="DD1322" s="32"/>
      <c r="DE1322" s="32"/>
      <c r="DF1322" s="32"/>
      <c r="DG1322" s="32"/>
      <c r="DH1322" s="32"/>
      <c r="DI1322" s="32"/>
      <c r="DJ1322" s="32"/>
      <c r="DK1322" s="32"/>
      <c r="DL1322" s="32"/>
      <c r="DM1322" s="32"/>
      <c r="DN1322" s="32"/>
      <c r="DO1322" s="32"/>
      <c r="DP1322" s="32"/>
      <c r="DQ1322" s="32"/>
      <c r="DR1322" s="32"/>
      <c r="DS1322" s="32"/>
      <c r="DT1322" s="32"/>
      <c r="DU1322" s="32"/>
      <c r="DV1322" s="32"/>
      <c r="DW1322" s="32"/>
      <c r="DX1322" s="32"/>
      <c r="DY1322" s="32"/>
      <c r="DZ1322" s="32"/>
      <c r="EA1322" s="32"/>
      <c r="EB1322" s="32"/>
      <c r="EC1322" s="32"/>
      <c r="ED1322" s="32"/>
      <c r="EE1322" s="32"/>
      <c r="EF1322" s="32"/>
      <c r="EG1322" s="32"/>
      <c r="EH1322" s="32"/>
      <c r="EI1322" s="32"/>
      <c r="EJ1322" s="32"/>
      <c r="EK1322" s="32"/>
      <c r="EL1322" s="32"/>
      <c r="EM1322" s="32"/>
      <c r="EN1322" s="32"/>
      <c r="EO1322" s="32"/>
      <c r="EP1322" s="32"/>
      <c r="EQ1322" s="32"/>
      <c r="ER1322" s="32"/>
      <c r="ES1322" s="32"/>
      <c r="ET1322" s="32"/>
      <c r="EU1322" s="32"/>
      <c r="EV1322" s="32"/>
      <c r="EW1322" s="32"/>
    </row>
    <row r="1323" spans="1:153" s="14" customFormat="1" ht="18.75" thickBot="1" x14ac:dyDescent="0.3">
      <c r="A1323" s="354"/>
      <c r="B1323" s="16"/>
      <c r="C1323" s="16"/>
      <c r="D1323" s="15"/>
      <c r="E1323" s="56"/>
      <c r="F1323" s="207"/>
      <c r="G1323" s="43"/>
      <c r="H1323" s="43"/>
      <c r="I1323" s="43"/>
      <c r="J1323" s="43"/>
      <c r="K1323" s="43"/>
      <c r="L1323" s="43"/>
      <c r="M1323" s="43"/>
      <c r="N1323" s="32"/>
      <c r="O1323" s="32"/>
      <c r="P1323" s="32"/>
      <c r="Q1323" s="32"/>
      <c r="R1323" s="32"/>
      <c r="S1323" s="32"/>
      <c r="T1323" s="32"/>
      <c r="U1323" s="32"/>
      <c r="V1323" s="32"/>
      <c r="W1323" s="32"/>
      <c r="X1323" s="32"/>
      <c r="Y1323" s="32"/>
      <c r="Z1323" s="32"/>
      <c r="AA1323" s="32"/>
      <c r="AB1323" s="32"/>
      <c r="AC1323" s="32"/>
      <c r="AD1323" s="32"/>
      <c r="AE1323" s="32"/>
      <c r="AF1323" s="32"/>
      <c r="AG1323" s="32"/>
      <c r="AH1323" s="32"/>
      <c r="AI1323" s="32"/>
      <c r="AJ1323" s="32"/>
      <c r="AK1323" s="32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32"/>
      <c r="BB1323" s="32"/>
      <c r="BC1323" s="32"/>
      <c r="BD1323" s="32"/>
      <c r="BE1323" s="32"/>
      <c r="BF1323" s="32"/>
      <c r="BG1323" s="32"/>
      <c r="BH1323" s="32"/>
      <c r="BI1323" s="32"/>
      <c r="BJ1323" s="32"/>
      <c r="BK1323" s="32"/>
      <c r="BL1323" s="32"/>
      <c r="BM1323" s="32"/>
      <c r="BN1323" s="32"/>
      <c r="BO1323" s="32"/>
      <c r="BP1323" s="32"/>
      <c r="BQ1323" s="32"/>
      <c r="BR1323" s="32"/>
      <c r="BS1323" s="32"/>
      <c r="BT1323" s="32"/>
      <c r="BU1323" s="32"/>
      <c r="BV1323" s="32"/>
      <c r="BW1323" s="32"/>
      <c r="BX1323" s="32"/>
      <c r="BY1323" s="32"/>
      <c r="BZ1323" s="32"/>
      <c r="CA1323" s="32"/>
      <c r="CB1323" s="32"/>
      <c r="CC1323" s="32"/>
      <c r="CD1323" s="32"/>
      <c r="CE1323" s="32"/>
      <c r="CF1323" s="32"/>
      <c r="CG1323" s="32"/>
      <c r="CH1323" s="32"/>
      <c r="CI1323" s="32"/>
      <c r="CJ1323" s="32"/>
      <c r="CK1323" s="32"/>
      <c r="CL1323" s="32"/>
      <c r="CM1323" s="32"/>
      <c r="CN1323" s="32"/>
      <c r="CO1323" s="32"/>
      <c r="CP1323" s="32"/>
      <c r="CQ1323" s="32"/>
      <c r="CR1323" s="32"/>
      <c r="CS1323" s="32"/>
      <c r="CT1323" s="32"/>
      <c r="CU1323" s="32"/>
      <c r="CV1323" s="32"/>
      <c r="CW1323" s="32"/>
      <c r="CX1323" s="32"/>
      <c r="CY1323" s="32"/>
      <c r="CZ1323" s="32"/>
      <c r="DA1323" s="32"/>
      <c r="DB1323" s="32"/>
      <c r="DC1323" s="32"/>
      <c r="DD1323" s="32"/>
      <c r="DE1323" s="32"/>
      <c r="DF1323" s="32"/>
      <c r="DG1323" s="32"/>
      <c r="DH1323" s="32"/>
      <c r="DI1323" s="32"/>
      <c r="DJ1323" s="32"/>
      <c r="DK1323" s="32"/>
      <c r="DL1323" s="32"/>
      <c r="DM1323" s="32"/>
      <c r="DN1323" s="32"/>
      <c r="DO1323" s="32"/>
      <c r="DP1323" s="32"/>
      <c r="DQ1323" s="32"/>
      <c r="DR1323" s="32"/>
      <c r="DS1323" s="32"/>
      <c r="DT1323" s="32"/>
      <c r="DU1323" s="32"/>
      <c r="DV1323" s="32"/>
      <c r="DW1323" s="32"/>
      <c r="DX1323" s="32"/>
      <c r="DY1323" s="32"/>
      <c r="DZ1323" s="32"/>
      <c r="EA1323" s="32"/>
      <c r="EB1323" s="32"/>
      <c r="EC1323" s="32"/>
      <c r="ED1323" s="32"/>
      <c r="EE1323" s="32"/>
      <c r="EF1323" s="32"/>
      <c r="EG1323" s="32"/>
      <c r="EH1323" s="32"/>
      <c r="EI1323" s="32"/>
      <c r="EJ1323" s="32"/>
      <c r="EK1323" s="32"/>
      <c r="EL1323" s="32"/>
      <c r="EM1323" s="32"/>
      <c r="EN1323" s="32"/>
      <c r="EO1323" s="32"/>
      <c r="EP1323" s="32"/>
      <c r="EQ1323" s="32"/>
      <c r="ER1323" s="32"/>
      <c r="ES1323" s="32"/>
      <c r="ET1323" s="32"/>
      <c r="EU1323" s="32"/>
      <c r="EV1323" s="32"/>
      <c r="EW1323" s="32"/>
    </row>
    <row r="1324" spans="1:153" s="3" customFormat="1" ht="32.450000000000003" customHeight="1" x14ac:dyDescent="0.2">
      <c r="A1324" s="458" t="s">
        <v>27</v>
      </c>
      <c r="B1324" s="440" t="s">
        <v>26</v>
      </c>
      <c r="C1324" s="440" t="s">
        <v>25</v>
      </c>
      <c r="D1324" s="440" t="s">
        <v>24</v>
      </c>
      <c r="E1324" s="440" t="s">
        <v>23</v>
      </c>
      <c r="F1324" s="461" t="s">
        <v>22</v>
      </c>
      <c r="G1324" s="440" t="s">
        <v>1247</v>
      </c>
      <c r="H1324" s="172" t="s">
        <v>21</v>
      </c>
      <c r="I1324" s="172" t="s">
        <v>20</v>
      </c>
      <c r="J1324" s="172" t="s">
        <v>19</v>
      </c>
      <c r="K1324" s="172" t="s">
        <v>101</v>
      </c>
      <c r="L1324" s="440" t="s">
        <v>18</v>
      </c>
      <c r="M1324" s="442"/>
    </row>
    <row r="1325" spans="1:153" s="3" customFormat="1" ht="30" customHeight="1" thickBot="1" x14ac:dyDescent="0.25">
      <c r="A1325" s="459"/>
      <c r="B1325" s="460"/>
      <c r="C1325" s="460"/>
      <c r="D1325" s="460"/>
      <c r="E1325" s="460"/>
      <c r="F1325" s="462"/>
      <c r="G1325" s="460"/>
      <c r="H1325" s="68" t="s">
        <v>1163</v>
      </c>
      <c r="I1325" s="68" t="s">
        <v>1162</v>
      </c>
      <c r="J1325" s="68" t="s">
        <v>96</v>
      </c>
      <c r="K1325" s="68" t="s">
        <v>97</v>
      </c>
      <c r="L1325" s="173" t="s">
        <v>1083</v>
      </c>
      <c r="M1325" s="69" t="s">
        <v>17</v>
      </c>
    </row>
    <row r="1326" spans="1:153" s="12" customFormat="1" ht="25.9" customHeight="1" x14ac:dyDescent="0.25">
      <c r="A1326" s="347" t="s">
        <v>16</v>
      </c>
      <c r="B1326" s="463" t="s">
        <v>15</v>
      </c>
      <c r="C1326" s="464"/>
      <c r="D1326" s="464"/>
      <c r="E1326" s="464"/>
      <c r="F1326" s="465"/>
      <c r="G1326" s="66"/>
      <c r="H1326" s="66"/>
      <c r="I1326" s="66"/>
      <c r="J1326" s="66"/>
      <c r="K1326" s="66"/>
      <c r="L1326" s="66"/>
      <c r="M1326" s="67"/>
      <c r="N1326" s="33"/>
      <c r="O1326" s="33"/>
      <c r="P1326" s="33"/>
      <c r="Q1326" s="33"/>
      <c r="R1326" s="33"/>
      <c r="S1326" s="33"/>
      <c r="T1326" s="33"/>
      <c r="U1326" s="33"/>
      <c r="V1326" s="33"/>
      <c r="W1326" s="33"/>
      <c r="X1326" s="33"/>
      <c r="Y1326" s="33"/>
      <c r="Z1326" s="33"/>
      <c r="AA1326" s="33"/>
      <c r="AB1326" s="33"/>
      <c r="AC1326" s="33"/>
      <c r="AD1326" s="33"/>
      <c r="AE1326" s="33"/>
      <c r="AF1326" s="33"/>
      <c r="AG1326" s="33"/>
      <c r="AH1326" s="33"/>
      <c r="AI1326" s="33"/>
      <c r="AJ1326" s="33"/>
      <c r="AK1326" s="33"/>
      <c r="AL1326" s="33"/>
      <c r="AM1326" s="33"/>
      <c r="AN1326" s="33"/>
      <c r="AO1326" s="33"/>
      <c r="AP1326" s="33"/>
      <c r="AQ1326" s="33"/>
      <c r="AR1326" s="33"/>
      <c r="AS1326" s="33"/>
      <c r="AT1326" s="33"/>
      <c r="AU1326" s="33"/>
      <c r="AV1326" s="33"/>
      <c r="AW1326" s="33"/>
      <c r="AX1326" s="33"/>
      <c r="AY1326" s="33"/>
      <c r="AZ1326" s="33"/>
      <c r="BA1326" s="33"/>
      <c r="BB1326" s="33"/>
      <c r="BC1326" s="33"/>
      <c r="BD1326" s="33"/>
      <c r="BE1326" s="33"/>
      <c r="BF1326" s="33"/>
      <c r="BG1326" s="33"/>
      <c r="BH1326" s="33"/>
      <c r="BI1326" s="33"/>
      <c r="BJ1326" s="33"/>
      <c r="BK1326" s="33"/>
      <c r="BL1326" s="33"/>
      <c r="BM1326" s="33"/>
      <c r="BN1326" s="33"/>
      <c r="BO1326" s="33"/>
      <c r="BP1326" s="33"/>
      <c r="BQ1326" s="33"/>
      <c r="BR1326" s="33"/>
      <c r="BS1326" s="33"/>
      <c r="BT1326" s="33"/>
      <c r="BU1326" s="33"/>
      <c r="BV1326" s="33"/>
      <c r="BW1326" s="33"/>
      <c r="BX1326" s="33"/>
      <c r="BY1326" s="33"/>
      <c r="BZ1326" s="33"/>
      <c r="CA1326" s="33"/>
      <c r="CB1326" s="33"/>
      <c r="CC1326" s="33"/>
      <c r="CD1326" s="33"/>
      <c r="CE1326" s="33"/>
      <c r="CF1326" s="33"/>
      <c r="CG1326" s="33"/>
      <c r="CH1326" s="33"/>
      <c r="CI1326" s="33"/>
      <c r="CJ1326" s="33"/>
      <c r="CK1326" s="33"/>
      <c r="CL1326" s="33"/>
      <c r="CM1326" s="33"/>
      <c r="CN1326" s="33"/>
      <c r="CO1326" s="33"/>
      <c r="CP1326" s="33"/>
      <c r="CQ1326" s="33"/>
      <c r="CR1326" s="33"/>
      <c r="CS1326" s="33"/>
      <c r="CT1326" s="33"/>
      <c r="CU1326" s="33"/>
      <c r="CV1326" s="33"/>
      <c r="CW1326" s="33"/>
      <c r="CX1326" s="33"/>
      <c r="CY1326" s="33"/>
      <c r="CZ1326" s="33"/>
      <c r="DA1326" s="33"/>
      <c r="DB1326" s="33"/>
      <c r="DC1326" s="33"/>
      <c r="DD1326" s="33"/>
      <c r="DE1326" s="33"/>
      <c r="DF1326" s="33"/>
      <c r="DG1326" s="33"/>
      <c r="DH1326" s="33"/>
      <c r="DI1326" s="33"/>
      <c r="DJ1326" s="33"/>
      <c r="DK1326" s="33"/>
      <c r="DL1326" s="33"/>
      <c r="DM1326" s="33"/>
      <c r="DN1326" s="33"/>
      <c r="DO1326" s="33"/>
      <c r="DP1326" s="33"/>
      <c r="DQ1326" s="33"/>
      <c r="DR1326" s="33"/>
      <c r="DS1326" s="33"/>
      <c r="DT1326" s="33"/>
      <c r="DU1326" s="33"/>
      <c r="DV1326" s="33"/>
      <c r="DW1326" s="33"/>
      <c r="DX1326" s="33"/>
      <c r="DY1326" s="33"/>
      <c r="DZ1326" s="33"/>
      <c r="EA1326" s="33"/>
      <c r="EB1326" s="33"/>
      <c r="EC1326" s="33"/>
      <c r="ED1326" s="33"/>
      <c r="EE1326" s="33"/>
      <c r="EF1326" s="33"/>
      <c r="EG1326" s="33"/>
      <c r="EH1326" s="33"/>
      <c r="EI1326" s="33"/>
      <c r="EJ1326" s="33"/>
      <c r="EK1326" s="33"/>
      <c r="EL1326" s="33"/>
      <c r="EM1326" s="33"/>
      <c r="EN1326" s="33"/>
      <c r="EO1326" s="33"/>
      <c r="EP1326" s="33"/>
      <c r="EQ1326" s="33"/>
      <c r="ER1326" s="33"/>
      <c r="ES1326" s="33"/>
      <c r="ET1326" s="33"/>
      <c r="EU1326" s="33"/>
      <c r="EV1326" s="33"/>
      <c r="EW1326" s="33"/>
    </row>
    <row r="1327" spans="1:153" s="11" customFormat="1" ht="23.1" customHeight="1" x14ac:dyDescent="0.25">
      <c r="A1327" s="348" t="s">
        <v>14</v>
      </c>
      <c r="B1327" s="8" t="s">
        <v>13</v>
      </c>
      <c r="C1327" s="76" t="s">
        <v>393</v>
      </c>
      <c r="D1327" s="9" t="s">
        <v>3</v>
      </c>
      <c r="E1327" s="40">
        <v>2</v>
      </c>
      <c r="F1327" s="218">
        <f>'Costuri unitare (2)'!Q35</f>
        <v>41938.200000000012</v>
      </c>
      <c r="G1327" s="379">
        <f t="shared" ref="G1327:G1334" si="119">E1327*F1327/1000</f>
        <v>83.876400000000018</v>
      </c>
      <c r="H1327" s="379">
        <f>G1327</f>
        <v>83.876400000000018</v>
      </c>
      <c r="I1327" s="379"/>
      <c r="J1327" s="385"/>
      <c r="K1327" s="385"/>
      <c r="L1327" s="379"/>
      <c r="M1327" s="380">
        <f>H1327</f>
        <v>83.876400000000018</v>
      </c>
      <c r="N1327" s="6"/>
      <c r="O1327" s="6"/>
      <c r="P1327" s="6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  <c r="CK1327" s="6"/>
      <c r="CL1327" s="6"/>
      <c r="CM1327" s="6"/>
      <c r="CN1327" s="6"/>
      <c r="CO1327" s="6"/>
      <c r="CP1327" s="6"/>
      <c r="CQ1327" s="6"/>
      <c r="CR1327" s="6"/>
      <c r="CS1327" s="6"/>
      <c r="CT1327" s="6"/>
      <c r="CU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  <c r="EB1327" s="6"/>
      <c r="EC1327" s="6"/>
      <c r="ED1327" s="6"/>
      <c r="EE1327" s="6"/>
      <c r="EF1327" s="6"/>
      <c r="EG1327" s="6"/>
      <c r="EH1327" s="6"/>
      <c r="EI1327" s="6"/>
      <c r="EJ1327" s="6"/>
      <c r="EK1327" s="6"/>
      <c r="EL1327" s="6"/>
      <c r="EM1327" s="6"/>
      <c r="EN1327" s="6"/>
      <c r="EO1327" s="6"/>
      <c r="EP1327" s="6"/>
      <c r="EQ1327" s="6"/>
      <c r="ER1327" s="6"/>
      <c r="ES1327" s="6"/>
      <c r="ET1327" s="6"/>
      <c r="EU1327" s="6"/>
      <c r="EV1327" s="6"/>
      <c r="EW1327" s="6"/>
    </row>
    <row r="1328" spans="1:153" s="10" customFormat="1" ht="23.1" customHeight="1" x14ac:dyDescent="0.25">
      <c r="A1328" s="348" t="s">
        <v>12</v>
      </c>
      <c r="B1328" s="8" t="s">
        <v>11</v>
      </c>
      <c r="C1328" s="76" t="s">
        <v>394</v>
      </c>
      <c r="D1328" s="9" t="s">
        <v>3</v>
      </c>
      <c r="E1328" s="40">
        <v>1</v>
      </c>
      <c r="F1328" s="218">
        <f>'Costuri unitare (2)'!Q30</f>
        <v>35025.300000000003</v>
      </c>
      <c r="G1328" s="379">
        <f t="shared" si="119"/>
        <v>35.025300000000001</v>
      </c>
      <c r="H1328" s="379">
        <f t="shared" ref="H1328:H1335" si="120">G1328</f>
        <v>35.025300000000001</v>
      </c>
      <c r="I1328" s="382"/>
      <c r="J1328" s="382"/>
      <c r="K1328" s="382"/>
      <c r="L1328" s="379"/>
      <c r="M1328" s="380">
        <f t="shared" ref="M1328:M1335" si="121">H1328</f>
        <v>35.025300000000001</v>
      </c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  <c r="CK1328" s="6"/>
      <c r="CL1328" s="6"/>
      <c r="CM1328" s="6"/>
      <c r="CN1328" s="6"/>
      <c r="CO1328" s="6"/>
      <c r="CP1328" s="6"/>
      <c r="CQ1328" s="6"/>
      <c r="CR1328" s="6"/>
      <c r="CS1328" s="6"/>
      <c r="CT1328" s="6"/>
      <c r="CU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  <c r="EB1328" s="6"/>
      <c r="EC1328" s="6"/>
      <c r="ED1328" s="6"/>
      <c r="EE1328" s="6"/>
      <c r="EF1328" s="6"/>
      <c r="EG1328" s="6"/>
      <c r="EH1328" s="6"/>
      <c r="EI1328" s="6"/>
      <c r="EJ1328" s="6"/>
      <c r="EK1328" s="6"/>
      <c r="EL1328" s="6"/>
      <c r="EM1328" s="6"/>
      <c r="EN1328" s="6"/>
      <c r="EO1328" s="6"/>
      <c r="EP1328" s="6"/>
      <c r="EQ1328" s="6"/>
      <c r="ER1328" s="6"/>
      <c r="ES1328" s="6"/>
      <c r="ET1328" s="6"/>
      <c r="EU1328" s="6"/>
      <c r="EV1328" s="6"/>
      <c r="EW1328" s="6"/>
    </row>
    <row r="1329" spans="1:153" s="10" customFormat="1" ht="23.1" customHeight="1" x14ac:dyDescent="0.25">
      <c r="A1329" s="348" t="s">
        <v>82</v>
      </c>
      <c r="B1329" s="446" t="s">
        <v>9</v>
      </c>
      <c r="C1329" s="76" t="s">
        <v>395</v>
      </c>
      <c r="D1329" s="9" t="s">
        <v>2</v>
      </c>
      <c r="E1329" s="40">
        <v>1200</v>
      </c>
      <c r="F1329" s="210">
        <f>'Costuri unitare (2)'!$Q$53</f>
        <v>65.614999999999995</v>
      </c>
      <c r="G1329" s="379">
        <f t="shared" si="119"/>
        <v>78.738</v>
      </c>
      <c r="H1329" s="379">
        <f t="shared" si="120"/>
        <v>78.738</v>
      </c>
      <c r="I1329" s="382"/>
      <c r="J1329" s="379"/>
      <c r="K1329" s="382"/>
      <c r="L1329" s="379"/>
      <c r="M1329" s="380">
        <f t="shared" si="121"/>
        <v>78.738</v>
      </c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  <c r="CK1329" s="6"/>
      <c r="CL1329" s="6"/>
      <c r="CM1329" s="6"/>
      <c r="CN1329" s="6"/>
      <c r="CO1329" s="6"/>
      <c r="CP1329" s="6"/>
      <c r="CQ1329" s="6"/>
      <c r="CR1329" s="6"/>
      <c r="CS1329" s="6"/>
      <c r="CT1329" s="6"/>
      <c r="CU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  <c r="EB1329" s="6"/>
      <c r="EC1329" s="6"/>
      <c r="ED1329" s="6"/>
      <c r="EE1329" s="6"/>
      <c r="EF1329" s="6"/>
      <c r="EG1329" s="6"/>
      <c r="EH1329" s="6"/>
      <c r="EI1329" s="6"/>
      <c r="EJ1329" s="6"/>
      <c r="EK1329" s="6"/>
      <c r="EL1329" s="6"/>
      <c r="EM1329" s="6"/>
      <c r="EN1329" s="6"/>
      <c r="EO1329" s="6"/>
      <c r="EP1329" s="6"/>
      <c r="EQ1329" s="6"/>
      <c r="ER1329" s="6"/>
      <c r="ES1329" s="6"/>
      <c r="ET1329" s="6"/>
      <c r="EU1329" s="6"/>
      <c r="EV1329" s="6"/>
      <c r="EW1329" s="6"/>
    </row>
    <row r="1330" spans="1:153" s="10" customFormat="1" ht="23.1" customHeight="1" x14ac:dyDescent="0.25">
      <c r="A1330" s="348" t="s">
        <v>237</v>
      </c>
      <c r="B1330" s="448"/>
      <c r="C1330" s="76" t="s">
        <v>396</v>
      </c>
      <c r="D1330" s="9" t="s">
        <v>2</v>
      </c>
      <c r="E1330" s="40">
        <v>1000</v>
      </c>
      <c r="F1330" s="210">
        <f>'Costuri unitare (2)'!$Q$53</f>
        <v>65.614999999999995</v>
      </c>
      <c r="G1330" s="379">
        <f t="shared" si="119"/>
        <v>65.614999999999995</v>
      </c>
      <c r="H1330" s="379">
        <f t="shared" si="120"/>
        <v>65.614999999999995</v>
      </c>
      <c r="I1330" s="382"/>
      <c r="J1330" s="379"/>
      <c r="K1330" s="382"/>
      <c r="L1330" s="379"/>
      <c r="M1330" s="380">
        <f t="shared" si="121"/>
        <v>65.614999999999995</v>
      </c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  <c r="CK1330" s="6"/>
      <c r="CL1330" s="6"/>
      <c r="CM1330" s="6"/>
      <c r="CN1330" s="6"/>
      <c r="CO1330" s="6"/>
      <c r="CP1330" s="6"/>
      <c r="CQ1330" s="6"/>
      <c r="CR1330" s="6"/>
      <c r="CS1330" s="6"/>
      <c r="CT1330" s="6"/>
      <c r="CU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  <c r="EB1330" s="6"/>
      <c r="EC1330" s="6"/>
      <c r="ED1330" s="6"/>
      <c r="EE1330" s="6"/>
      <c r="EF1330" s="6"/>
      <c r="EG1330" s="6"/>
      <c r="EH1330" s="6"/>
      <c r="EI1330" s="6"/>
      <c r="EJ1330" s="6"/>
      <c r="EK1330" s="6"/>
      <c r="EL1330" s="6"/>
      <c r="EM1330" s="6"/>
      <c r="EN1330" s="6"/>
      <c r="EO1330" s="6"/>
      <c r="EP1330" s="6"/>
      <c r="EQ1330" s="6"/>
      <c r="ER1330" s="6"/>
      <c r="ES1330" s="6"/>
      <c r="ET1330" s="6"/>
      <c r="EU1330" s="6"/>
      <c r="EV1330" s="6"/>
      <c r="EW1330" s="6"/>
    </row>
    <row r="1331" spans="1:153" s="10" customFormat="1" ht="23.1" customHeight="1" x14ac:dyDescent="0.25">
      <c r="A1331" s="348" t="s">
        <v>8</v>
      </c>
      <c r="B1331" s="175" t="s">
        <v>4</v>
      </c>
      <c r="C1331" s="76" t="s">
        <v>397</v>
      </c>
      <c r="D1331" s="9" t="s">
        <v>3</v>
      </c>
      <c r="E1331" s="40">
        <v>1</v>
      </c>
      <c r="F1331" s="218">
        <f>'Costuri unitare (2)'!$Q$27</f>
        <v>65615</v>
      </c>
      <c r="G1331" s="379">
        <f t="shared" si="119"/>
        <v>65.614999999999995</v>
      </c>
      <c r="H1331" s="379">
        <f t="shared" si="120"/>
        <v>65.614999999999995</v>
      </c>
      <c r="I1331" s="382"/>
      <c r="J1331" s="382"/>
      <c r="K1331" s="382"/>
      <c r="L1331" s="379"/>
      <c r="M1331" s="380">
        <f t="shared" si="121"/>
        <v>65.614999999999995</v>
      </c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  <c r="CK1331" s="6"/>
      <c r="CL1331" s="6"/>
      <c r="CM1331" s="6"/>
      <c r="CN1331" s="6"/>
      <c r="CO1331" s="6"/>
      <c r="CP1331" s="6"/>
      <c r="CQ1331" s="6"/>
      <c r="CR1331" s="6"/>
      <c r="CS1331" s="6"/>
      <c r="CT1331" s="6"/>
      <c r="CU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  <c r="EB1331" s="6"/>
      <c r="EC1331" s="6"/>
      <c r="ED1331" s="6"/>
      <c r="EE1331" s="6"/>
      <c r="EF1331" s="6"/>
      <c r="EG1331" s="6"/>
      <c r="EH1331" s="6"/>
      <c r="EI1331" s="6"/>
      <c r="EJ1331" s="6"/>
      <c r="EK1331" s="6"/>
      <c r="EL1331" s="6"/>
      <c r="EM1331" s="6"/>
      <c r="EN1331" s="6"/>
      <c r="EO1331" s="6"/>
      <c r="EP1331" s="6"/>
      <c r="EQ1331" s="6"/>
      <c r="ER1331" s="6"/>
      <c r="ES1331" s="6"/>
      <c r="ET1331" s="6"/>
      <c r="EU1331" s="6"/>
      <c r="EV1331" s="6"/>
      <c r="EW1331" s="6"/>
    </row>
    <row r="1332" spans="1:153" s="13" customFormat="1" ht="21.75" customHeight="1" x14ac:dyDescent="0.25">
      <c r="A1332" s="355" t="s">
        <v>31</v>
      </c>
      <c r="B1332" s="449" t="s">
        <v>6</v>
      </c>
      <c r="C1332" s="76" t="s">
        <v>398</v>
      </c>
      <c r="D1332" s="9" t="s">
        <v>2</v>
      </c>
      <c r="E1332" s="40">
        <v>2500</v>
      </c>
      <c r="F1332" s="210">
        <f>'Costuri unitare (2)'!$Q$25</f>
        <v>181.09740000000002</v>
      </c>
      <c r="G1332" s="379">
        <f t="shared" si="119"/>
        <v>452.74350000000004</v>
      </c>
      <c r="H1332" s="379">
        <f t="shared" si="120"/>
        <v>452.74350000000004</v>
      </c>
      <c r="I1332" s="382"/>
      <c r="J1332" s="382"/>
      <c r="K1332" s="382"/>
      <c r="L1332" s="379"/>
      <c r="M1332" s="380">
        <f t="shared" si="121"/>
        <v>452.74350000000004</v>
      </c>
      <c r="N1332" s="6"/>
      <c r="O1332" s="6"/>
      <c r="P1332" s="6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  <c r="CK1332" s="6"/>
      <c r="CL1332" s="6"/>
      <c r="CM1332" s="6"/>
      <c r="CN1332" s="6"/>
      <c r="CO1332" s="6"/>
      <c r="CP1332" s="6"/>
      <c r="CQ1332" s="6"/>
      <c r="CR1332" s="6"/>
      <c r="CS1332" s="6"/>
      <c r="CT1332" s="6"/>
      <c r="CU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  <c r="EB1332" s="6"/>
      <c r="EC1332" s="6"/>
      <c r="ED1332" s="6"/>
      <c r="EE1332" s="6"/>
      <c r="EF1332" s="6"/>
      <c r="EG1332" s="6"/>
      <c r="EH1332" s="6"/>
      <c r="EI1332" s="6"/>
      <c r="EJ1332" s="6"/>
      <c r="EK1332" s="6"/>
      <c r="EL1332" s="6"/>
      <c r="EM1332" s="6"/>
      <c r="EN1332" s="6"/>
      <c r="EO1332" s="6"/>
      <c r="EP1332" s="6"/>
      <c r="EQ1332" s="6"/>
      <c r="ER1332" s="6"/>
      <c r="ES1332" s="6"/>
      <c r="ET1332" s="6"/>
      <c r="EU1332" s="6"/>
      <c r="EV1332" s="6"/>
      <c r="EW1332" s="6"/>
    </row>
    <row r="1333" spans="1:153" s="6" customFormat="1" ht="21.75" customHeight="1" x14ac:dyDescent="0.25">
      <c r="A1333" s="355" t="s">
        <v>234</v>
      </c>
      <c r="B1333" s="479"/>
      <c r="C1333" s="76" t="s">
        <v>399</v>
      </c>
      <c r="D1333" s="9" t="s">
        <v>2</v>
      </c>
      <c r="E1333" s="40">
        <v>4600</v>
      </c>
      <c r="F1333" s="210">
        <f>'Costuri unitare (2)'!$Q$25</f>
        <v>181.09740000000002</v>
      </c>
      <c r="G1333" s="379">
        <f t="shared" si="119"/>
        <v>833.04804000000013</v>
      </c>
      <c r="H1333" s="379">
        <f t="shared" si="120"/>
        <v>833.04804000000013</v>
      </c>
      <c r="I1333" s="382"/>
      <c r="J1333" s="382"/>
      <c r="K1333" s="382"/>
      <c r="L1333" s="379"/>
      <c r="M1333" s="380">
        <f t="shared" si="121"/>
        <v>833.04804000000013</v>
      </c>
    </row>
    <row r="1334" spans="1:153" s="6" customFormat="1" ht="21.75" customHeight="1" x14ac:dyDescent="0.25">
      <c r="A1334" s="355" t="s">
        <v>235</v>
      </c>
      <c r="B1334" s="450"/>
      <c r="C1334" s="76" t="s">
        <v>400</v>
      </c>
      <c r="D1334" s="9" t="s">
        <v>2</v>
      </c>
      <c r="E1334" s="40">
        <v>4600</v>
      </c>
      <c r="F1334" s="210">
        <f>'Costuri unitare (2)'!$Q$25</f>
        <v>181.09740000000002</v>
      </c>
      <c r="G1334" s="379">
        <f t="shared" si="119"/>
        <v>833.04804000000013</v>
      </c>
      <c r="H1334" s="379">
        <f t="shared" si="120"/>
        <v>833.04804000000013</v>
      </c>
      <c r="I1334" s="382"/>
      <c r="J1334" s="382"/>
      <c r="K1334" s="382"/>
      <c r="L1334" s="379"/>
      <c r="M1334" s="380">
        <f t="shared" si="121"/>
        <v>833.04804000000013</v>
      </c>
    </row>
    <row r="1335" spans="1:153" s="6" customFormat="1" ht="20.25" customHeight="1" x14ac:dyDescent="0.25">
      <c r="A1335" s="355" t="s">
        <v>30</v>
      </c>
      <c r="B1335" s="81" t="s">
        <v>5</v>
      </c>
      <c r="C1335" s="76" t="s">
        <v>401</v>
      </c>
      <c r="D1335" s="9" t="s">
        <v>3</v>
      </c>
      <c r="E1335" s="40">
        <v>1</v>
      </c>
      <c r="F1335" s="210">
        <f>'Costuri unitare (2)'!Q41</f>
        <v>44414.099999999991</v>
      </c>
      <c r="G1335" s="379">
        <f t="shared" ref="G1335" si="122">E1335*F1335</f>
        <v>44414.099999999991</v>
      </c>
      <c r="H1335" s="379">
        <f t="shared" si="120"/>
        <v>44414.099999999991</v>
      </c>
      <c r="I1335" s="379"/>
      <c r="J1335" s="379"/>
      <c r="K1335" s="379"/>
      <c r="L1335" s="379"/>
      <c r="M1335" s="380">
        <f t="shared" si="121"/>
        <v>44414.099999999991</v>
      </c>
    </row>
    <row r="1336" spans="1:153" ht="12" customHeight="1" thickBot="1" x14ac:dyDescent="0.25">
      <c r="A1336" s="349"/>
      <c r="B1336" s="82"/>
      <c r="C1336" s="82"/>
      <c r="D1336" s="83"/>
      <c r="E1336" s="83"/>
      <c r="F1336" s="215"/>
      <c r="G1336" s="388"/>
      <c r="H1336" s="388"/>
      <c r="I1336" s="382"/>
      <c r="J1336" s="386"/>
      <c r="K1336" s="386"/>
      <c r="L1336" s="386"/>
      <c r="M1336" s="384"/>
    </row>
    <row r="1337" spans="1:153" s="5" customFormat="1" ht="25.9" customHeight="1" thickBot="1" x14ac:dyDescent="0.25">
      <c r="A1337" s="350" t="s">
        <v>1</v>
      </c>
      <c r="B1337" s="451" t="s">
        <v>0</v>
      </c>
      <c r="C1337" s="451"/>
      <c r="D1337" s="451"/>
      <c r="E1337" s="71"/>
      <c r="F1337" s="212"/>
      <c r="G1337" s="381">
        <f t="shared" ref="G1337:M1337" si="123">SUM(G1327:G1335)</f>
        <v>46861.809279999994</v>
      </c>
      <c r="H1337" s="381">
        <f t="shared" si="123"/>
        <v>46861.809279999994</v>
      </c>
      <c r="I1337" s="381">
        <f t="shared" si="123"/>
        <v>0</v>
      </c>
      <c r="J1337" s="381">
        <f t="shared" si="123"/>
        <v>0</v>
      </c>
      <c r="K1337" s="381">
        <f t="shared" si="123"/>
        <v>0</v>
      </c>
      <c r="L1337" s="381">
        <f t="shared" si="123"/>
        <v>0</v>
      </c>
      <c r="M1337" s="381">
        <f t="shared" si="123"/>
        <v>46861.809279999994</v>
      </c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</row>
    <row r="1338" spans="1:153" x14ac:dyDescent="0.2">
      <c r="A1338" s="478"/>
      <c r="B1338" s="478"/>
      <c r="C1338" s="478"/>
      <c r="D1338" s="478"/>
      <c r="E1338" s="478"/>
      <c r="F1338" s="478"/>
      <c r="G1338" s="478"/>
      <c r="H1338" s="478"/>
    </row>
    <row r="1339" spans="1:153" s="22" customFormat="1" ht="10.15" customHeight="1" thickBot="1" x14ac:dyDescent="0.3">
      <c r="A1339" s="346"/>
      <c r="B1339" s="171"/>
      <c r="C1339" s="171"/>
      <c r="E1339" s="55"/>
      <c r="F1339" s="206"/>
      <c r="G1339" s="41"/>
      <c r="H1339" s="41"/>
      <c r="I1339" s="41"/>
      <c r="J1339" s="41"/>
      <c r="K1339" s="41"/>
      <c r="L1339" s="41"/>
      <c r="M1339" s="41"/>
      <c r="N1339" s="31"/>
      <c r="O1339" s="31"/>
      <c r="P1339" s="31"/>
      <c r="Q1339" s="31"/>
      <c r="R1339" s="31"/>
      <c r="S1339" s="31"/>
      <c r="T1339" s="31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F1339" s="31"/>
      <c r="AG1339" s="31"/>
      <c r="AH1339" s="31"/>
      <c r="AI1339" s="31"/>
      <c r="AJ1339" s="31"/>
      <c r="AK1339" s="31"/>
      <c r="AL1339" s="31"/>
      <c r="AM1339" s="31"/>
      <c r="AN1339" s="31"/>
      <c r="AO1339" s="31"/>
      <c r="AP1339" s="31"/>
      <c r="AQ1339" s="31"/>
      <c r="AR1339" s="31"/>
      <c r="AS1339" s="31"/>
      <c r="AT1339" s="31"/>
      <c r="AU1339" s="31"/>
      <c r="AV1339" s="31"/>
      <c r="AW1339" s="31"/>
      <c r="AX1339" s="31"/>
      <c r="AY1339" s="31"/>
      <c r="AZ1339" s="31"/>
      <c r="BA1339" s="31"/>
      <c r="BB1339" s="31"/>
      <c r="BC1339" s="31"/>
      <c r="BD1339" s="31"/>
      <c r="BE1339" s="31"/>
      <c r="BF1339" s="31"/>
      <c r="BG1339" s="31"/>
      <c r="BH1339" s="31"/>
      <c r="BI1339" s="31"/>
      <c r="BJ1339" s="31"/>
      <c r="BK1339" s="31"/>
      <c r="BL1339" s="31"/>
      <c r="BM1339" s="31"/>
      <c r="BN1339" s="31"/>
      <c r="BO1339" s="31"/>
      <c r="BP1339" s="31"/>
      <c r="BQ1339" s="31"/>
      <c r="BR1339" s="31"/>
      <c r="BS1339" s="31"/>
      <c r="BT1339" s="31"/>
      <c r="BU1339" s="31"/>
      <c r="BV1339" s="31"/>
      <c r="BW1339" s="31"/>
      <c r="BX1339" s="31"/>
      <c r="BY1339" s="31"/>
      <c r="BZ1339" s="31"/>
      <c r="CA1339" s="31"/>
      <c r="CB1339" s="31"/>
      <c r="CC1339" s="31"/>
      <c r="CD1339" s="31"/>
      <c r="CE1339" s="31"/>
      <c r="CF1339" s="31"/>
      <c r="CG1339" s="31"/>
      <c r="CH1339" s="31"/>
      <c r="CI1339" s="31"/>
      <c r="CJ1339" s="31"/>
      <c r="CK1339" s="31"/>
      <c r="CL1339" s="31"/>
      <c r="CM1339" s="31"/>
      <c r="CN1339" s="31"/>
      <c r="CO1339" s="31"/>
      <c r="CP1339" s="31"/>
      <c r="CQ1339" s="31"/>
      <c r="CR1339" s="31"/>
      <c r="CS1339" s="31"/>
      <c r="CT1339" s="31"/>
      <c r="CU1339" s="31"/>
      <c r="CV1339" s="31"/>
      <c r="CW1339" s="31"/>
      <c r="CX1339" s="31"/>
      <c r="CY1339" s="31"/>
      <c r="CZ1339" s="31"/>
      <c r="DA1339" s="31"/>
      <c r="DB1339" s="31"/>
      <c r="DC1339" s="31"/>
      <c r="DD1339" s="31"/>
      <c r="DE1339" s="31"/>
      <c r="DF1339" s="31"/>
      <c r="DG1339" s="31"/>
      <c r="DH1339" s="31"/>
      <c r="DI1339" s="31"/>
      <c r="DJ1339" s="31"/>
      <c r="DK1339" s="31"/>
      <c r="DL1339" s="31"/>
      <c r="DM1339" s="31"/>
      <c r="DN1339" s="31"/>
      <c r="DO1339" s="31"/>
      <c r="DP1339" s="31"/>
      <c r="DQ1339" s="31"/>
      <c r="DR1339" s="31"/>
      <c r="DS1339" s="31"/>
      <c r="DT1339" s="31"/>
      <c r="DU1339" s="31"/>
      <c r="DV1339" s="31"/>
      <c r="DW1339" s="31"/>
      <c r="DX1339" s="31"/>
      <c r="DY1339" s="31"/>
      <c r="DZ1339" s="31"/>
      <c r="EA1339" s="31"/>
      <c r="EB1339" s="31"/>
      <c r="EC1339" s="31"/>
      <c r="ED1339" s="31"/>
      <c r="EE1339" s="31"/>
      <c r="EF1339" s="31"/>
      <c r="EG1339" s="31"/>
      <c r="EH1339" s="31"/>
      <c r="EI1339" s="31"/>
      <c r="EJ1339" s="31"/>
      <c r="EK1339" s="31"/>
      <c r="EL1339" s="31"/>
      <c r="EM1339" s="31"/>
      <c r="EN1339" s="31"/>
      <c r="EO1339" s="31"/>
      <c r="EP1339" s="31"/>
      <c r="EQ1339" s="31"/>
      <c r="ER1339" s="31"/>
      <c r="ES1339" s="31"/>
      <c r="ET1339" s="31"/>
      <c r="EU1339" s="31"/>
      <c r="EV1339" s="31"/>
      <c r="EW1339" s="31"/>
    </row>
    <row r="1340" spans="1:153" s="22" customFormat="1" ht="25.9" customHeight="1" thickBot="1" x14ac:dyDescent="0.3">
      <c r="A1340" s="346" t="s">
        <v>29</v>
      </c>
      <c r="B1340" s="171"/>
      <c r="C1340" s="171"/>
      <c r="D1340" s="452" t="s">
        <v>104</v>
      </c>
      <c r="E1340" s="453"/>
      <c r="F1340" s="453"/>
      <c r="G1340" s="454"/>
      <c r="H1340" s="41"/>
      <c r="I1340" s="41"/>
      <c r="J1340" s="41"/>
      <c r="K1340" s="41"/>
      <c r="L1340" s="41"/>
      <c r="M1340" s="41"/>
      <c r="N1340" s="31"/>
      <c r="O1340" s="31"/>
      <c r="P1340" s="31"/>
      <c r="Q1340" s="31"/>
      <c r="R1340" s="31"/>
      <c r="S1340" s="31"/>
      <c r="T1340" s="31"/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F1340" s="31"/>
      <c r="AG1340" s="31"/>
      <c r="AH1340" s="31"/>
      <c r="AI1340" s="31"/>
      <c r="AJ1340" s="31"/>
      <c r="AK1340" s="31"/>
      <c r="AL1340" s="31"/>
      <c r="AM1340" s="31"/>
      <c r="AN1340" s="31"/>
      <c r="AO1340" s="31"/>
      <c r="AP1340" s="31"/>
      <c r="AQ1340" s="31"/>
      <c r="AR1340" s="31"/>
      <c r="AS1340" s="31"/>
      <c r="AT1340" s="31"/>
      <c r="AU1340" s="31"/>
      <c r="AV1340" s="31"/>
      <c r="AW1340" s="31"/>
      <c r="AX1340" s="31"/>
      <c r="AY1340" s="31"/>
      <c r="AZ1340" s="31"/>
      <c r="BA1340" s="31"/>
      <c r="BB1340" s="31"/>
      <c r="BC1340" s="31"/>
      <c r="BD1340" s="31"/>
      <c r="BE1340" s="31"/>
      <c r="BF1340" s="31"/>
      <c r="BG1340" s="31"/>
      <c r="BH1340" s="31"/>
      <c r="BI1340" s="31"/>
      <c r="BJ1340" s="31"/>
      <c r="BK1340" s="31"/>
      <c r="BL1340" s="31"/>
      <c r="BM1340" s="31"/>
      <c r="BN1340" s="31"/>
      <c r="BO1340" s="31"/>
      <c r="BP1340" s="31"/>
      <c r="BQ1340" s="31"/>
      <c r="BR1340" s="31"/>
      <c r="BS1340" s="31"/>
      <c r="BT1340" s="31"/>
      <c r="BU1340" s="31"/>
      <c r="BV1340" s="31"/>
      <c r="BW1340" s="31"/>
      <c r="BX1340" s="31"/>
      <c r="BY1340" s="31"/>
      <c r="BZ1340" s="31"/>
      <c r="CA1340" s="31"/>
      <c r="CB1340" s="31"/>
      <c r="CC1340" s="31"/>
      <c r="CD1340" s="31"/>
      <c r="CE1340" s="31"/>
      <c r="CF1340" s="31"/>
      <c r="CG1340" s="31"/>
      <c r="CH1340" s="31"/>
      <c r="CI1340" s="31"/>
      <c r="CJ1340" s="31"/>
      <c r="CK1340" s="31"/>
      <c r="CL1340" s="31"/>
      <c r="CM1340" s="31"/>
      <c r="CN1340" s="31"/>
      <c r="CO1340" s="31"/>
      <c r="CP1340" s="31"/>
      <c r="CQ1340" s="31"/>
      <c r="CR1340" s="31"/>
      <c r="CS1340" s="31"/>
      <c r="CT1340" s="31"/>
      <c r="CU1340" s="31"/>
      <c r="CV1340" s="31"/>
      <c r="CW1340" s="31"/>
      <c r="CX1340" s="31"/>
      <c r="CY1340" s="31"/>
      <c r="CZ1340" s="31"/>
      <c r="DA1340" s="31"/>
      <c r="DB1340" s="31"/>
      <c r="DC1340" s="31"/>
      <c r="DD1340" s="31"/>
      <c r="DE1340" s="31"/>
      <c r="DF1340" s="31"/>
      <c r="DG1340" s="31"/>
      <c r="DH1340" s="31"/>
      <c r="DI1340" s="31"/>
      <c r="DJ1340" s="31"/>
      <c r="DK1340" s="31"/>
      <c r="DL1340" s="31"/>
      <c r="DM1340" s="31"/>
      <c r="DN1340" s="31"/>
      <c r="DO1340" s="31"/>
      <c r="DP1340" s="31"/>
      <c r="DQ1340" s="31"/>
      <c r="DR1340" s="31"/>
      <c r="DS1340" s="31"/>
      <c r="DT1340" s="31"/>
      <c r="DU1340" s="31"/>
      <c r="DV1340" s="31"/>
      <c r="DW1340" s="31"/>
      <c r="DX1340" s="31"/>
      <c r="DY1340" s="31"/>
      <c r="DZ1340" s="31"/>
      <c r="EA1340" s="31"/>
      <c r="EB1340" s="31"/>
      <c r="EC1340" s="31"/>
      <c r="ED1340" s="31"/>
      <c r="EE1340" s="31"/>
      <c r="EF1340" s="31"/>
      <c r="EG1340" s="31"/>
      <c r="EH1340" s="31"/>
      <c r="EI1340" s="31"/>
      <c r="EJ1340" s="31"/>
      <c r="EK1340" s="31"/>
      <c r="EL1340" s="31"/>
      <c r="EM1340" s="31"/>
      <c r="EN1340" s="31"/>
      <c r="EO1340" s="31"/>
      <c r="EP1340" s="31"/>
      <c r="EQ1340" s="31"/>
      <c r="ER1340" s="31"/>
      <c r="ES1340" s="31"/>
      <c r="ET1340" s="31"/>
      <c r="EU1340" s="31"/>
      <c r="EV1340" s="31"/>
      <c r="EW1340" s="31"/>
    </row>
    <row r="1341" spans="1:153" s="14" customFormat="1" ht="13.5" thickBot="1" x14ac:dyDescent="0.25">
      <c r="A1341" s="352"/>
      <c r="B1341" s="18"/>
      <c r="C1341" s="18"/>
      <c r="E1341" s="37"/>
      <c r="F1341" s="213"/>
      <c r="G1341" s="43"/>
      <c r="H1341" s="43"/>
      <c r="I1341" s="43"/>
      <c r="J1341" s="43"/>
      <c r="K1341" s="43"/>
      <c r="L1341" s="43"/>
      <c r="M1341" s="43"/>
      <c r="N1341" s="32"/>
      <c r="O1341" s="32"/>
      <c r="P1341" s="32"/>
      <c r="Q1341" s="32"/>
      <c r="R1341" s="32"/>
      <c r="S1341" s="32"/>
      <c r="T1341" s="32"/>
      <c r="U1341" s="32"/>
      <c r="V1341" s="32"/>
      <c r="W1341" s="32"/>
      <c r="X1341" s="32"/>
      <c r="Y1341" s="32"/>
      <c r="Z1341" s="32"/>
      <c r="AA1341" s="32"/>
      <c r="AB1341" s="32"/>
      <c r="AC1341" s="32"/>
      <c r="AD1341" s="32"/>
      <c r="AE1341" s="32"/>
      <c r="AF1341" s="32"/>
      <c r="AG1341" s="32"/>
      <c r="AH1341" s="32"/>
      <c r="AI1341" s="32"/>
      <c r="AJ1341" s="32"/>
      <c r="AK1341" s="32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32"/>
      <c r="BB1341" s="32"/>
      <c r="BC1341" s="32"/>
      <c r="BD1341" s="32"/>
      <c r="BE1341" s="32"/>
      <c r="BF1341" s="32"/>
      <c r="BG1341" s="32"/>
      <c r="BH1341" s="32"/>
      <c r="BI1341" s="32"/>
      <c r="BJ1341" s="32"/>
      <c r="BK1341" s="32"/>
      <c r="BL1341" s="32"/>
      <c r="BM1341" s="32"/>
      <c r="BN1341" s="32"/>
      <c r="BO1341" s="32"/>
      <c r="BP1341" s="32"/>
      <c r="BQ1341" s="32"/>
      <c r="BR1341" s="32"/>
      <c r="BS1341" s="32"/>
      <c r="BT1341" s="32"/>
      <c r="BU1341" s="32"/>
      <c r="BV1341" s="32"/>
      <c r="BW1341" s="32"/>
      <c r="BX1341" s="32"/>
      <c r="BY1341" s="32"/>
      <c r="BZ1341" s="32"/>
      <c r="CA1341" s="32"/>
      <c r="CB1341" s="32"/>
      <c r="CC1341" s="32"/>
      <c r="CD1341" s="32"/>
      <c r="CE1341" s="32"/>
      <c r="CF1341" s="32"/>
      <c r="CG1341" s="32"/>
      <c r="CH1341" s="32"/>
      <c r="CI1341" s="32"/>
      <c r="CJ1341" s="32"/>
      <c r="CK1341" s="32"/>
      <c r="CL1341" s="32"/>
      <c r="CM1341" s="32"/>
      <c r="CN1341" s="32"/>
      <c r="CO1341" s="32"/>
      <c r="CP1341" s="32"/>
      <c r="CQ1341" s="32"/>
      <c r="CR1341" s="32"/>
      <c r="CS1341" s="32"/>
      <c r="CT1341" s="32"/>
      <c r="CU1341" s="32"/>
      <c r="CV1341" s="32"/>
      <c r="CW1341" s="32"/>
      <c r="CX1341" s="32"/>
      <c r="CY1341" s="32"/>
      <c r="CZ1341" s="32"/>
      <c r="DA1341" s="32"/>
      <c r="DB1341" s="32"/>
      <c r="DC1341" s="32"/>
      <c r="DD1341" s="32"/>
      <c r="DE1341" s="32"/>
      <c r="DF1341" s="32"/>
      <c r="DG1341" s="32"/>
      <c r="DH1341" s="32"/>
      <c r="DI1341" s="32"/>
      <c r="DJ1341" s="32"/>
      <c r="DK1341" s="32"/>
      <c r="DL1341" s="32"/>
      <c r="DM1341" s="32"/>
      <c r="DN1341" s="32"/>
      <c r="DO1341" s="32"/>
      <c r="DP1341" s="32"/>
      <c r="DQ1341" s="32"/>
      <c r="DR1341" s="32"/>
      <c r="DS1341" s="32"/>
      <c r="DT1341" s="32"/>
      <c r="DU1341" s="32"/>
      <c r="DV1341" s="32"/>
      <c r="DW1341" s="32"/>
      <c r="DX1341" s="32"/>
      <c r="DY1341" s="32"/>
      <c r="DZ1341" s="32"/>
      <c r="EA1341" s="32"/>
      <c r="EB1341" s="32"/>
      <c r="EC1341" s="32"/>
      <c r="ED1341" s="32"/>
      <c r="EE1341" s="32"/>
      <c r="EF1341" s="32"/>
      <c r="EG1341" s="32"/>
      <c r="EH1341" s="32"/>
      <c r="EI1341" s="32"/>
      <c r="EJ1341" s="32"/>
      <c r="EK1341" s="32"/>
      <c r="EL1341" s="32"/>
      <c r="EM1341" s="32"/>
      <c r="EN1341" s="32"/>
      <c r="EO1341" s="32"/>
      <c r="EP1341" s="32"/>
      <c r="EQ1341" s="32"/>
      <c r="ER1341" s="32"/>
      <c r="ES1341" s="32"/>
      <c r="ET1341" s="32"/>
      <c r="EU1341" s="32"/>
      <c r="EV1341" s="32"/>
      <c r="EW1341" s="32"/>
    </row>
    <row r="1342" spans="1:153" s="22" customFormat="1" ht="40.5" customHeight="1" thickBot="1" x14ac:dyDescent="0.3">
      <c r="A1342" s="353" t="s">
        <v>102</v>
      </c>
      <c r="B1342" s="171"/>
      <c r="C1342" s="139"/>
      <c r="D1342" s="492" t="s">
        <v>141</v>
      </c>
      <c r="E1342" s="493"/>
      <c r="F1342" s="493"/>
      <c r="G1342" s="493"/>
      <c r="H1342" s="494"/>
      <c r="I1342" s="142"/>
      <c r="J1342" s="41"/>
      <c r="K1342" s="41"/>
      <c r="L1342" s="41"/>
      <c r="M1342" s="41"/>
      <c r="N1342" s="31"/>
      <c r="O1342" s="31"/>
      <c r="P1342" s="31"/>
      <c r="Q1342" s="31"/>
      <c r="R1342" s="31"/>
      <c r="S1342" s="31"/>
      <c r="T1342" s="31"/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F1342" s="31"/>
      <c r="AG1342" s="31"/>
      <c r="AH1342" s="31"/>
      <c r="AI1342" s="31"/>
      <c r="AJ1342" s="31"/>
      <c r="AK1342" s="31"/>
      <c r="AL1342" s="31"/>
      <c r="AM1342" s="31"/>
      <c r="AN1342" s="31"/>
      <c r="AO1342" s="31"/>
      <c r="AP1342" s="31"/>
      <c r="AQ1342" s="31"/>
      <c r="AR1342" s="31"/>
      <c r="AS1342" s="31"/>
      <c r="AT1342" s="31"/>
      <c r="AU1342" s="31"/>
      <c r="AV1342" s="31"/>
      <c r="AW1342" s="31"/>
      <c r="AX1342" s="31"/>
      <c r="AY1342" s="31"/>
      <c r="AZ1342" s="31"/>
      <c r="BA1342" s="31"/>
      <c r="BB1342" s="31"/>
      <c r="BC1342" s="31"/>
      <c r="BD1342" s="31"/>
      <c r="BE1342" s="31"/>
      <c r="BF1342" s="31"/>
      <c r="BG1342" s="31"/>
      <c r="BH1342" s="31"/>
      <c r="BI1342" s="31"/>
      <c r="BJ1342" s="31"/>
      <c r="BK1342" s="31"/>
      <c r="BL1342" s="31"/>
      <c r="BM1342" s="31"/>
      <c r="BN1342" s="31"/>
      <c r="BO1342" s="31"/>
      <c r="BP1342" s="31"/>
      <c r="BQ1342" s="31"/>
      <c r="BR1342" s="31"/>
      <c r="BS1342" s="31"/>
      <c r="BT1342" s="31"/>
      <c r="BU1342" s="31"/>
      <c r="BV1342" s="31"/>
      <c r="BW1342" s="31"/>
      <c r="BX1342" s="31"/>
      <c r="BY1342" s="31"/>
      <c r="BZ1342" s="31"/>
      <c r="CA1342" s="31"/>
      <c r="CB1342" s="31"/>
      <c r="CC1342" s="31"/>
      <c r="CD1342" s="31"/>
      <c r="CE1342" s="31"/>
      <c r="CF1342" s="31"/>
      <c r="CG1342" s="31"/>
      <c r="CH1342" s="31"/>
      <c r="CI1342" s="31"/>
      <c r="CJ1342" s="31"/>
      <c r="CK1342" s="31"/>
      <c r="CL1342" s="31"/>
      <c r="CM1342" s="31"/>
      <c r="CN1342" s="31"/>
      <c r="CO1342" s="31"/>
      <c r="CP1342" s="31"/>
      <c r="CQ1342" s="31"/>
      <c r="CR1342" s="31"/>
      <c r="CS1342" s="31"/>
      <c r="CT1342" s="31"/>
      <c r="CU1342" s="31"/>
      <c r="CV1342" s="31"/>
      <c r="CW1342" s="31"/>
      <c r="CX1342" s="31"/>
      <c r="CY1342" s="31"/>
      <c r="CZ1342" s="31"/>
      <c r="DA1342" s="31"/>
      <c r="DB1342" s="31"/>
      <c r="DC1342" s="31"/>
      <c r="DD1342" s="31"/>
      <c r="DE1342" s="31"/>
      <c r="DF1342" s="31"/>
      <c r="DG1342" s="31"/>
      <c r="DH1342" s="31"/>
      <c r="DI1342" s="31"/>
      <c r="DJ1342" s="31"/>
      <c r="DK1342" s="31"/>
      <c r="DL1342" s="31"/>
      <c r="DM1342" s="31"/>
      <c r="DN1342" s="31"/>
      <c r="DO1342" s="31"/>
      <c r="DP1342" s="31"/>
      <c r="DQ1342" s="31"/>
      <c r="DR1342" s="31"/>
      <c r="DS1342" s="31"/>
      <c r="DT1342" s="31"/>
      <c r="DU1342" s="31"/>
      <c r="DV1342" s="31"/>
      <c r="DW1342" s="31"/>
      <c r="DX1342" s="31"/>
      <c r="DY1342" s="31"/>
      <c r="DZ1342" s="31"/>
      <c r="EA1342" s="31"/>
      <c r="EB1342" s="31"/>
      <c r="EC1342" s="31"/>
      <c r="ED1342" s="31"/>
      <c r="EE1342" s="31"/>
      <c r="EF1342" s="31"/>
      <c r="EG1342" s="31"/>
      <c r="EH1342" s="31"/>
      <c r="EI1342" s="31"/>
      <c r="EJ1342" s="31"/>
      <c r="EK1342" s="31"/>
      <c r="EL1342" s="31"/>
      <c r="EM1342" s="31"/>
      <c r="EN1342" s="31"/>
      <c r="EO1342" s="31"/>
      <c r="EP1342" s="31"/>
      <c r="EQ1342" s="31"/>
      <c r="ER1342" s="31"/>
      <c r="ES1342" s="31"/>
      <c r="ET1342" s="31"/>
      <c r="EU1342" s="31"/>
      <c r="EV1342" s="31"/>
      <c r="EW1342" s="31"/>
    </row>
    <row r="1343" spans="1:153" s="19" customFormat="1" ht="15.75" customHeight="1" x14ac:dyDescent="0.25">
      <c r="A1343" s="353"/>
      <c r="B1343" s="21"/>
      <c r="C1343" s="21"/>
      <c r="D1343" s="20"/>
      <c r="E1343" s="174"/>
      <c r="F1343" s="214"/>
      <c r="G1343" s="174"/>
      <c r="H1343" s="174"/>
      <c r="I1343" s="174"/>
      <c r="J1343" s="49"/>
      <c r="K1343" s="49"/>
      <c r="L1343" s="49"/>
      <c r="M1343" s="4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</row>
    <row r="1344" spans="1:153" s="14" customFormat="1" ht="18" x14ac:dyDescent="0.2">
      <c r="A1344" s="346" t="s">
        <v>1008</v>
      </c>
      <c r="B1344" s="18"/>
      <c r="C1344" s="18"/>
      <c r="D1344" s="18"/>
      <c r="E1344" s="56"/>
      <c r="F1344" s="207"/>
      <c r="G1344" s="43"/>
      <c r="H1344" s="43"/>
      <c r="I1344" s="43"/>
      <c r="J1344" s="43"/>
      <c r="K1344" s="43"/>
      <c r="L1344" s="43"/>
      <c r="M1344" s="43"/>
      <c r="N1344" s="32"/>
      <c r="O1344" s="32"/>
      <c r="P1344" s="32"/>
      <c r="Q1344" s="32"/>
      <c r="R1344" s="32"/>
      <c r="S1344" s="32"/>
      <c r="T1344" s="32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F1344" s="32"/>
      <c r="AG1344" s="32"/>
      <c r="AH1344" s="32"/>
      <c r="AI1344" s="32"/>
      <c r="AJ1344" s="32"/>
      <c r="AK1344" s="32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32"/>
      <c r="BB1344" s="32"/>
      <c r="BC1344" s="32"/>
      <c r="BD1344" s="32"/>
      <c r="BE1344" s="32"/>
      <c r="BF1344" s="32"/>
      <c r="BG1344" s="32"/>
      <c r="BH1344" s="32"/>
      <c r="BI1344" s="32"/>
      <c r="BJ1344" s="32"/>
      <c r="BK1344" s="32"/>
      <c r="BL1344" s="32"/>
      <c r="BM1344" s="32"/>
      <c r="BN1344" s="32"/>
      <c r="BO1344" s="32"/>
      <c r="BP1344" s="32"/>
      <c r="BQ1344" s="32"/>
      <c r="BR1344" s="32"/>
      <c r="BS1344" s="32"/>
      <c r="BT1344" s="32"/>
      <c r="BU1344" s="32"/>
      <c r="BV1344" s="32"/>
      <c r="BW1344" s="32"/>
      <c r="BX1344" s="32"/>
      <c r="BY1344" s="32"/>
      <c r="BZ1344" s="32"/>
      <c r="CA1344" s="32"/>
      <c r="CB1344" s="32"/>
      <c r="CC1344" s="32"/>
      <c r="CD1344" s="32"/>
      <c r="CE1344" s="32"/>
      <c r="CF1344" s="32"/>
      <c r="CG1344" s="32"/>
      <c r="CH1344" s="32"/>
      <c r="CI1344" s="32"/>
      <c r="CJ1344" s="32"/>
      <c r="CK1344" s="32"/>
      <c r="CL1344" s="32"/>
      <c r="CM1344" s="32"/>
      <c r="CN1344" s="32"/>
      <c r="CO1344" s="32"/>
      <c r="CP1344" s="32"/>
      <c r="CQ1344" s="32"/>
      <c r="CR1344" s="32"/>
      <c r="CS1344" s="32"/>
      <c r="CT1344" s="32"/>
      <c r="CU1344" s="32"/>
      <c r="CV1344" s="32"/>
      <c r="CW1344" s="32"/>
      <c r="CX1344" s="32"/>
      <c r="CY1344" s="32"/>
      <c r="CZ1344" s="32"/>
      <c r="DA1344" s="32"/>
      <c r="DB1344" s="32"/>
      <c r="DC1344" s="32"/>
      <c r="DD1344" s="32"/>
      <c r="DE1344" s="32"/>
      <c r="DF1344" s="32"/>
      <c r="DG1344" s="32"/>
      <c r="DH1344" s="32"/>
      <c r="DI1344" s="32"/>
      <c r="DJ1344" s="32"/>
      <c r="DK1344" s="32"/>
      <c r="DL1344" s="32"/>
      <c r="DM1344" s="32"/>
      <c r="DN1344" s="32"/>
      <c r="DO1344" s="32"/>
      <c r="DP1344" s="32"/>
      <c r="DQ1344" s="32"/>
      <c r="DR1344" s="32"/>
      <c r="DS1344" s="32"/>
      <c r="DT1344" s="32"/>
      <c r="DU1344" s="32"/>
      <c r="DV1344" s="32"/>
      <c r="DW1344" s="32"/>
      <c r="DX1344" s="32"/>
      <c r="DY1344" s="32"/>
      <c r="DZ1344" s="32"/>
      <c r="EA1344" s="32"/>
      <c r="EB1344" s="32"/>
      <c r="EC1344" s="32"/>
      <c r="ED1344" s="32"/>
      <c r="EE1344" s="32"/>
      <c r="EF1344" s="32"/>
      <c r="EG1344" s="32"/>
      <c r="EH1344" s="32"/>
      <c r="EI1344" s="32"/>
      <c r="EJ1344" s="32"/>
      <c r="EK1344" s="32"/>
      <c r="EL1344" s="32"/>
      <c r="EM1344" s="32"/>
      <c r="EN1344" s="32"/>
      <c r="EO1344" s="32"/>
      <c r="EP1344" s="32"/>
      <c r="EQ1344" s="32"/>
      <c r="ER1344" s="32"/>
      <c r="ES1344" s="32"/>
      <c r="ET1344" s="32"/>
      <c r="EU1344" s="32"/>
      <c r="EV1344" s="32"/>
      <c r="EW1344" s="32"/>
    </row>
    <row r="1345" spans="1:153" s="14" customFormat="1" ht="18" x14ac:dyDescent="0.25">
      <c r="A1345" s="346" t="s">
        <v>28</v>
      </c>
      <c r="B1345" s="16"/>
      <c r="C1345" s="16"/>
      <c r="D1345" s="15"/>
      <c r="E1345" s="56"/>
      <c r="F1345" s="207"/>
      <c r="G1345" s="43"/>
      <c r="H1345" s="43"/>
      <c r="I1345" s="43"/>
      <c r="J1345" s="43"/>
      <c r="K1345" s="43"/>
      <c r="L1345" s="43"/>
      <c r="M1345" s="43"/>
      <c r="N1345" s="32"/>
      <c r="O1345" s="32"/>
      <c r="P1345" s="32"/>
      <c r="Q1345" s="32"/>
      <c r="R1345" s="32"/>
      <c r="S1345" s="32"/>
      <c r="T1345" s="32"/>
      <c r="U1345" s="32"/>
      <c r="V1345" s="32"/>
      <c r="W1345" s="32"/>
      <c r="X1345" s="32"/>
      <c r="Y1345" s="32"/>
      <c r="Z1345" s="32"/>
      <c r="AA1345" s="32"/>
      <c r="AB1345" s="32"/>
      <c r="AC1345" s="32"/>
      <c r="AD1345" s="32"/>
      <c r="AE1345" s="32"/>
      <c r="AF1345" s="32"/>
      <c r="AG1345" s="32"/>
      <c r="AH1345" s="32"/>
      <c r="AI1345" s="32"/>
      <c r="AJ1345" s="32"/>
      <c r="AK1345" s="32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32"/>
      <c r="BB1345" s="32"/>
      <c r="BC1345" s="32"/>
      <c r="BD1345" s="32"/>
      <c r="BE1345" s="32"/>
      <c r="BF1345" s="32"/>
      <c r="BG1345" s="32"/>
      <c r="BH1345" s="32"/>
      <c r="BI1345" s="32"/>
      <c r="BJ1345" s="32"/>
      <c r="BK1345" s="32"/>
      <c r="BL1345" s="32"/>
      <c r="BM1345" s="32"/>
      <c r="BN1345" s="32"/>
      <c r="BO1345" s="32"/>
      <c r="BP1345" s="32"/>
      <c r="BQ1345" s="32"/>
      <c r="BR1345" s="32"/>
      <c r="BS1345" s="32"/>
      <c r="BT1345" s="32"/>
      <c r="BU1345" s="32"/>
      <c r="BV1345" s="32"/>
      <c r="BW1345" s="32"/>
      <c r="BX1345" s="32"/>
      <c r="BY1345" s="32"/>
      <c r="BZ1345" s="32"/>
      <c r="CA1345" s="32"/>
      <c r="CB1345" s="32"/>
      <c r="CC1345" s="32"/>
      <c r="CD1345" s="32"/>
      <c r="CE1345" s="32"/>
      <c r="CF1345" s="32"/>
      <c r="CG1345" s="32"/>
      <c r="CH1345" s="32"/>
      <c r="CI1345" s="32"/>
      <c r="CJ1345" s="32"/>
      <c r="CK1345" s="32"/>
      <c r="CL1345" s="32"/>
      <c r="CM1345" s="32"/>
      <c r="CN1345" s="32"/>
      <c r="CO1345" s="32"/>
      <c r="CP1345" s="32"/>
      <c r="CQ1345" s="32"/>
      <c r="CR1345" s="32"/>
      <c r="CS1345" s="32"/>
      <c r="CT1345" s="32"/>
      <c r="CU1345" s="32"/>
      <c r="CV1345" s="32"/>
      <c r="CW1345" s="32"/>
      <c r="CX1345" s="32"/>
      <c r="CY1345" s="32"/>
      <c r="CZ1345" s="32"/>
      <c r="DA1345" s="32"/>
      <c r="DB1345" s="32"/>
      <c r="DC1345" s="32"/>
      <c r="DD1345" s="32"/>
      <c r="DE1345" s="32"/>
      <c r="DF1345" s="32"/>
      <c r="DG1345" s="32"/>
      <c r="DH1345" s="32"/>
      <c r="DI1345" s="32"/>
      <c r="DJ1345" s="32"/>
      <c r="DK1345" s="32"/>
      <c r="DL1345" s="32"/>
      <c r="DM1345" s="32"/>
      <c r="DN1345" s="32"/>
      <c r="DO1345" s="32"/>
      <c r="DP1345" s="32"/>
      <c r="DQ1345" s="32"/>
      <c r="DR1345" s="32"/>
      <c r="DS1345" s="32"/>
      <c r="DT1345" s="32"/>
      <c r="DU1345" s="32"/>
      <c r="DV1345" s="32"/>
      <c r="DW1345" s="32"/>
      <c r="DX1345" s="32"/>
      <c r="DY1345" s="32"/>
      <c r="DZ1345" s="32"/>
      <c r="EA1345" s="32"/>
      <c r="EB1345" s="32"/>
      <c r="EC1345" s="32"/>
      <c r="ED1345" s="32"/>
      <c r="EE1345" s="32"/>
      <c r="EF1345" s="32"/>
      <c r="EG1345" s="32"/>
      <c r="EH1345" s="32"/>
      <c r="EI1345" s="32"/>
      <c r="EJ1345" s="32"/>
      <c r="EK1345" s="32"/>
      <c r="EL1345" s="32"/>
      <c r="EM1345" s="32"/>
      <c r="EN1345" s="32"/>
      <c r="EO1345" s="32"/>
      <c r="EP1345" s="32"/>
      <c r="EQ1345" s="32"/>
      <c r="ER1345" s="32"/>
      <c r="ES1345" s="32"/>
      <c r="ET1345" s="32"/>
      <c r="EU1345" s="32"/>
      <c r="EV1345" s="32"/>
      <c r="EW1345" s="32"/>
    </row>
    <row r="1346" spans="1:153" s="14" customFormat="1" ht="12.6" customHeight="1" x14ac:dyDescent="0.25">
      <c r="A1346" s="346"/>
      <c r="B1346" s="16"/>
      <c r="C1346" s="16"/>
      <c r="D1346" s="15"/>
      <c r="E1346" s="56"/>
      <c r="F1346" s="207"/>
      <c r="G1346" s="43"/>
      <c r="H1346" s="43"/>
      <c r="I1346" s="43"/>
      <c r="J1346" s="43"/>
      <c r="K1346" s="43"/>
      <c r="L1346" s="43"/>
      <c r="M1346" s="43"/>
      <c r="N1346" s="32"/>
      <c r="O1346" s="32"/>
      <c r="P1346" s="32"/>
      <c r="Q1346" s="32"/>
      <c r="R1346" s="32"/>
      <c r="S1346" s="32"/>
      <c r="T1346" s="32"/>
      <c r="U1346" s="32"/>
      <c r="V1346" s="32"/>
      <c r="W1346" s="32"/>
      <c r="X1346" s="32"/>
      <c r="Y1346" s="32"/>
      <c r="Z1346" s="32"/>
      <c r="AA1346" s="32"/>
      <c r="AB1346" s="32"/>
      <c r="AC1346" s="32"/>
      <c r="AD1346" s="32"/>
      <c r="AE1346" s="32"/>
      <c r="AF1346" s="32"/>
      <c r="AG1346" s="32"/>
      <c r="AH1346" s="32"/>
      <c r="AI1346" s="32"/>
      <c r="AJ1346" s="32"/>
      <c r="AK1346" s="32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32"/>
      <c r="BB1346" s="32"/>
      <c r="BC1346" s="32"/>
      <c r="BD1346" s="32"/>
      <c r="BE1346" s="32"/>
      <c r="BF1346" s="32"/>
      <c r="BG1346" s="32"/>
      <c r="BH1346" s="32"/>
      <c r="BI1346" s="32"/>
      <c r="BJ1346" s="32"/>
      <c r="BK1346" s="32"/>
      <c r="BL1346" s="32"/>
      <c r="BM1346" s="32"/>
      <c r="BN1346" s="32"/>
      <c r="BO1346" s="32"/>
      <c r="BP1346" s="32"/>
      <c r="BQ1346" s="32"/>
      <c r="BR1346" s="32"/>
      <c r="BS1346" s="32"/>
      <c r="BT1346" s="32"/>
      <c r="BU1346" s="32"/>
      <c r="BV1346" s="32"/>
      <c r="BW1346" s="32"/>
      <c r="BX1346" s="32"/>
      <c r="BY1346" s="32"/>
      <c r="BZ1346" s="32"/>
      <c r="CA1346" s="32"/>
      <c r="CB1346" s="32"/>
      <c r="CC1346" s="32"/>
      <c r="CD1346" s="32"/>
      <c r="CE1346" s="32"/>
      <c r="CF1346" s="32"/>
      <c r="CG1346" s="32"/>
      <c r="CH1346" s="32"/>
      <c r="CI1346" s="32"/>
      <c r="CJ1346" s="32"/>
      <c r="CK1346" s="32"/>
      <c r="CL1346" s="32"/>
      <c r="CM1346" s="32"/>
      <c r="CN1346" s="32"/>
      <c r="CO1346" s="32"/>
      <c r="CP1346" s="32"/>
      <c r="CQ1346" s="32"/>
      <c r="CR1346" s="32"/>
      <c r="CS1346" s="32"/>
      <c r="CT1346" s="32"/>
      <c r="CU1346" s="32"/>
      <c r="CV1346" s="32"/>
      <c r="CW1346" s="32"/>
      <c r="CX1346" s="32"/>
      <c r="CY1346" s="32"/>
      <c r="CZ1346" s="32"/>
      <c r="DA1346" s="32"/>
      <c r="DB1346" s="32"/>
      <c r="DC1346" s="32"/>
      <c r="DD1346" s="32"/>
      <c r="DE1346" s="32"/>
      <c r="DF1346" s="32"/>
      <c r="DG1346" s="32"/>
      <c r="DH1346" s="32"/>
      <c r="DI1346" s="32"/>
      <c r="DJ1346" s="32"/>
      <c r="DK1346" s="32"/>
      <c r="DL1346" s="32"/>
      <c r="DM1346" s="32"/>
      <c r="DN1346" s="32"/>
      <c r="DO1346" s="32"/>
      <c r="DP1346" s="32"/>
      <c r="DQ1346" s="32"/>
      <c r="DR1346" s="32"/>
      <c r="DS1346" s="32"/>
      <c r="DT1346" s="32"/>
      <c r="DU1346" s="32"/>
      <c r="DV1346" s="32"/>
      <c r="DW1346" s="32"/>
      <c r="DX1346" s="32"/>
      <c r="DY1346" s="32"/>
      <c r="DZ1346" s="32"/>
      <c r="EA1346" s="32"/>
      <c r="EB1346" s="32"/>
      <c r="EC1346" s="32"/>
      <c r="ED1346" s="32"/>
      <c r="EE1346" s="32"/>
      <c r="EF1346" s="32"/>
      <c r="EG1346" s="32"/>
      <c r="EH1346" s="32"/>
      <c r="EI1346" s="32"/>
      <c r="EJ1346" s="32"/>
      <c r="EK1346" s="32"/>
      <c r="EL1346" s="32"/>
      <c r="EM1346" s="32"/>
      <c r="EN1346" s="32"/>
      <c r="EO1346" s="32"/>
      <c r="EP1346" s="32"/>
      <c r="EQ1346" s="32"/>
      <c r="ER1346" s="32"/>
      <c r="ES1346" s="32"/>
      <c r="ET1346" s="32"/>
      <c r="EU1346" s="32"/>
      <c r="EV1346" s="32"/>
      <c r="EW1346" s="32"/>
    </row>
    <row r="1347" spans="1:153" s="14" customFormat="1" ht="18.75" thickBot="1" x14ac:dyDescent="0.3">
      <c r="A1347" s="354"/>
      <c r="B1347" s="16"/>
      <c r="C1347" s="16"/>
      <c r="D1347" s="15"/>
      <c r="E1347" s="56"/>
      <c r="F1347" s="207"/>
      <c r="G1347" s="43"/>
      <c r="H1347" s="43"/>
      <c r="I1347" s="43"/>
      <c r="J1347" s="43"/>
      <c r="K1347" s="43"/>
      <c r="L1347" s="43"/>
      <c r="M1347" s="43"/>
      <c r="N1347" s="32"/>
      <c r="O1347" s="32"/>
      <c r="P1347" s="32"/>
      <c r="Q1347" s="32"/>
      <c r="R1347" s="32"/>
      <c r="S1347" s="32"/>
      <c r="T1347" s="32"/>
      <c r="U1347" s="32"/>
      <c r="V1347" s="32"/>
      <c r="W1347" s="32"/>
      <c r="X1347" s="32"/>
      <c r="Y1347" s="32"/>
      <c r="Z1347" s="32"/>
      <c r="AA1347" s="32"/>
      <c r="AB1347" s="32"/>
      <c r="AC1347" s="32"/>
      <c r="AD1347" s="32"/>
      <c r="AE1347" s="32"/>
      <c r="AF1347" s="32"/>
      <c r="AG1347" s="32"/>
      <c r="AH1347" s="32"/>
      <c r="AI1347" s="32"/>
      <c r="AJ1347" s="32"/>
      <c r="AK1347" s="32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32"/>
      <c r="BB1347" s="32"/>
      <c r="BC1347" s="32"/>
      <c r="BD1347" s="32"/>
      <c r="BE1347" s="32"/>
      <c r="BF1347" s="32"/>
      <c r="BG1347" s="32"/>
      <c r="BH1347" s="32"/>
      <c r="BI1347" s="32"/>
      <c r="BJ1347" s="32"/>
      <c r="BK1347" s="32"/>
      <c r="BL1347" s="32"/>
      <c r="BM1347" s="32"/>
      <c r="BN1347" s="32"/>
      <c r="BO1347" s="32"/>
      <c r="BP1347" s="32"/>
      <c r="BQ1347" s="32"/>
      <c r="BR1347" s="32"/>
      <c r="BS1347" s="32"/>
      <c r="BT1347" s="32"/>
      <c r="BU1347" s="32"/>
      <c r="BV1347" s="32"/>
      <c r="BW1347" s="32"/>
      <c r="BX1347" s="32"/>
      <c r="BY1347" s="32"/>
      <c r="BZ1347" s="32"/>
      <c r="CA1347" s="32"/>
      <c r="CB1347" s="32"/>
      <c r="CC1347" s="32"/>
      <c r="CD1347" s="32"/>
      <c r="CE1347" s="32"/>
      <c r="CF1347" s="32"/>
      <c r="CG1347" s="32"/>
      <c r="CH1347" s="32"/>
      <c r="CI1347" s="32"/>
      <c r="CJ1347" s="32"/>
      <c r="CK1347" s="32"/>
      <c r="CL1347" s="32"/>
      <c r="CM1347" s="32"/>
      <c r="CN1347" s="32"/>
      <c r="CO1347" s="32"/>
      <c r="CP1347" s="32"/>
      <c r="CQ1347" s="32"/>
      <c r="CR1347" s="32"/>
      <c r="CS1347" s="32"/>
      <c r="CT1347" s="32"/>
      <c r="CU1347" s="32"/>
      <c r="CV1347" s="32"/>
      <c r="CW1347" s="32"/>
      <c r="CX1347" s="32"/>
      <c r="CY1347" s="32"/>
      <c r="CZ1347" s="32"/>
      <c r="DA1347" s="32"/>
      <c r="DB1347" s="32"/>
      <c r="DC1347" s="32"/>
      <c r="DD1347" s="32"/>
      <c r="DE1347" s="32"/>
      <c r="DF1347" s="32"/>
      <c r="DG1347" s="32"/>
      <c r="DH1347" s="32"/>
      <c r="DI1347" s="32"/>
      <c r="DJ1347" s="32"/>
      <c r="DK1347" s="32"/>
      <c r="DL1347" s="32"/>
      <c r="DM1347" s="32"/>
      <c r="DN1347" s="32"/>
      <c r="DO1347" s="32"/>
      <c r="DP1347" s="32"/>
      <c r="DQ1347" s="32"/>
      <c r="DR1347" s="32"/>
      <c r="DS1347" s="32"/>
      <c r="DT1347" s="32"/>
      <c r="DU1347" s="32"/>
      <c r="DV1347" s="32"/>
      <c r="DW1347" s="32"/>
      <c r="DX1347" s="32"/>
      <c r="DY1347" s="32"/>
      <c r="DZ1347" s="32"/>
      <c r="EA1347" s="32"/>
      <c r="EB1347" s="32"/>
      <c r="EC1347" s="32"/>
      <c r="ED1347" s="32"/>
      <c r="EE1347" s="32"/>
      <c r="EF1347" s="32"/>
      <c r="EG1347" s="32"/>
      <c r="EH1347" s="32"/>
      <c r="EI1347" s="32"/>
      <c r="EJ1347" s="32"/>
      <c r="EK1347" s="32"/>
      <c r="EL1347" s="32"/>
      <c r="EM1347" s="32"/>
      <c r="EN1347" s="32"/>
      <c r="EO1347" s="32"/>
      <c r="EP1347" s="32"/>
      <c r="EQ1347" s="32"/>
      <c r="ER1347" s="32"/>
      <c r="ES1347" s="32"/>
      <c r="ET1347" s="32"/>
      <c r="EU1347" s="32"/>
      <c r="EV1347" s="32"/>
      <c r="EW1347" s="32"/>
    </row>
    <row r="1348" spans="1:153" s="3" customFormat="1" ht="32.450000000000003" customHeight="1" x14ac:dyDescent="0.2">
      <c r="A1348" s="458" t="s">
        <v>27</v>
      </c>
      <c r="B1348" s="440" t="s">
        <v>26</v>
      </c>
      <c r="C1348" s="440" t="s">
        <v>25</v>
      </c>
      <c r="D1348" s="440" t="s">
        <v>24</v>
      </c>
      <c r="E1348" s="440" t="s">
        <v>23</v>
      </c>
      <c r="F1348" s="461" t="s">
        <v>22</v>
      </c>
      <c r="G1348" s="440" t="s">
        <v>1247</v>
      </c>
      <c r="H1348" s="172" t="s">
        <v>21</v>
      </c>
      <c r="I1348" s="172" t="s">
        <v>20</v>
      </c>
      <c r="J1348" s="172" t="s">
        <v>19</v>
      </c>
      <c r="K1348" s="172" t="s">
        <v>101</v>
      </c>
      <c r="L1348" s="440" t="s">
        <v>18</v>
      </c>
      <c r="M1348" s="442"/>
    </row>
    <row r="1349" spans="1:153" s="3" customFormat="1" ht="30" customHeight="1" thickBot="1" x14ac:dyDescent="0.25">
      <c r="A1349" s="459"/>
      <c r="B1349" s="460"/>
      <c r="C1349" s="460"/>
      <c r="D1349" s="460"/>
      <c r="E1349" s="460"/>
      <c r="F1349" s="462"/>
      <c r="G1349" s="460"/>
      <c r="H1349" s="68" t="s">
        <v>94</v>
      </c>
      <c r="I1349" s="68" t="s">
        <v>1056</v>
      </c>
      <c r="J1349" s="68" t="s">
        <v>96</v>
      </c>
      <c r="K1349" s="68" t="s">
        <v>97</v>
      </c>
      <c r="L1349" s="173" t="s">
        <v>1083</v>
      </c>
      <c r="M1349" s="69" t="s">
        <v>17</v>
      </c>
    </row>
    <row r="1350" spans="1:153" s="12" customFormat="1" ht="24.95" customHeight="1" x14ac:dyDescent="0.25">
      <c r="A1350" s="347" t="s">
        <v>16</v>
      </c>
      <c r="B1350" s="463" t="s">
        <v>15</v>
      </c>
      <c r="C1350" s="464"/>
      <c r="D1350" s="464"/>
      <c r="E1350" s="464"/>
      <c r="F1350" s="465"/>
      <c r="G1350" s="66"/>
      <c r="H1350" s="66"/>
      <c r="I1350" s="66"/>
      <c r="J1350" s="66"/>
      <c r="K1350" s="66"/>
      <c r="L1350" s="66"/>
      <c r="M1350" s="67"/>
      <c r="N1350" s="33"/>
      <c r="O1350" s="33"/>
      <c r="P1350" s="33"/>
      <c r="Q1350" s="33"/>
      <c r="R1350" s="33"/>
      <c r="S1350" s="33"/>
      <c r="T1350" s="33"/>
      <c r="U1350" s="33"/>
      <c r="V1350" s="33"/>
      <c r="W1350" s="33"/>
      <c r="X1350" s="33"/>
      <c r="Y1350" s="33"/>
      <c r="Z1350" s="33"/>
      <c r="AA1350" s="33"/>
      <c r="AB1350" s="33"/>
      <c r="AC1350" s="33"/>
      <c r="AD1350" s="33"/>
      <c r="AE1350" s="33"/>
      <c r="AF1350" s="33"/>
      <c r="AG1350" s="33"/>
      <c r="AH1350" s="33"/>
      <c r="AI1350" s="33"/>
      <c r="AJ1350" s="33"/>
      <c r="AK1350" s="33"/>
      <c r="AL1350" s="33"/>
      <c r="AM1350" s="33"/>
      <c r="AN1350" s="33"/>
      <c r="AO1350" s="33"/>
      <c r="AP1350" s="33"/>
      <c r="AQ1350" s="33"/>
      <c r="AR1350" s="33"/>
      <c r="AS1350" s="33"/>
      <c r="AT1350" s="33"/>
      <c r="AU1350" s="33"/>
      <c r="AV1350" s="33"/>
      <c r="AW1350" s="33"/>
      <c r="AX1350" s="33"/>
      <c r="AY1350" s="33"/>
      <c r="AZ1350" s="33"/>
      <c r="BA1350" s="33"/>
      <c r="BB1350" s="33"/>
      <c r="BC1350" s="33"/>
      <c r="BD1350" s="33"/>
      <c r="BE1350" s="33"/>
      <c r="BF1350" s="33"/>
      <c r="BG1350" s="33"/>
      <c r="BH1350" s="33"/>
      <c r="BI1350" s="33"/>
      <c r="BJ1350" s="33"/>
      <c r="BK1350" s="33"/>
      <c r="BL1350" s="33"/>
      <c r="BM1350" s="33"/>
      <c r="BN1350" s="33"/>
      <c r="BO1350" s="33"/>
      <c r="BP1350" s="33"/>
      <c r="BQ1350" s="33"/>
      <c r="BR1350" s="33"/>
      <c r="BS1350" s="33"/>
      <c r="BT1350" s="33"/>
      <c r="BU1350" s="33"/>
      <c r="BV1350" s="33"/>
      <c r="BW1350" s="33"/>
      <c r="BX1350" s="33"/>
      <c r="BY1350" s="33"/>
      <c r="BZ1350" s="33"/>
      <c r="CA1350" s="33"/>
      <c r="CB1350" s="33"/>
      <c r="CC1350" s="33"/>
      <c r="CD1350" s="33"/>
      <c r="CE1350" s="33"/>
      <c r="CF1350" s="33"/>
      <c r="CG1350" s="33"/>
      <c r="CH1350" s="33"/>
      <c r="CI1350" s="33"/>
      <c r="CJ1350" s="33"/>
      <c r="CK1350" s="33"/>
      <c r="CL1350" s="33"/>
      <c r="CM1350" s="33"/>
      <c r="CN1350" s="33"/>
      <c r="CO1350" s="33"/>
      <c r="CP1350" s="33"/>
      <c r="CQ1350" s="33"/>
      <c r="CR1350" s="33"/>
      <c r="CS1350" s="33"/>
      <c r="CT1350" s="33"/>
      <c r="CU1350" s="33"/>
      <c r="CV1350" s="33"/>
      <c r="CW1350" s="33"/>
      <c r="CX1350" s="33"/>
      <c r="CY1350" s="33"/>
      <c r="CZ1350" s="33"/>
      <c r="DA1350" s="33"/>
      <c r="DB1350" s="33"/>
      <c r="DC1350" s="33"/>
      <c r="DD1350" s="33"/>
      <c r="DE1350" s="33"/>
      <c r="DF1350" s="33"/>
      <c r="DG1350" s="33"/>
      <c r="DH1350" s="33"/>
      <c r="DI1350" s="33"/>
      <c r="DJ1350" s="33"/>
      <c r="DK1350" s="33"/>
      <c r="DL1350" s="33"/>
      <c r="DM1350" s="33"/>
      <c r="DN1350" s="33"/>
      <c r="DO1350" s="33"/>
      <c r="DP1350" s="33"/>
      <c r="DQ1350" s="33"/>
      <c r="DR1350" s="33"/>
      <c r="DS1350" s="33"/>
      <c r="DT1350" s="33"/>
      <c r="DU1350" s="33"/>
      <c r="DV1350" s="33"/>
      <c r="DW1350" s="33"/>
      <c r="DX1350" s="33"/>
      <c r="DY1350" s="33"/>
      <c r="DZ1350" s="33"/>
      <c r="EA1350" s="33"/>
      <c r="EB1350" s="33"/>
      <c r="EC1350" s="33"/>
      <c r="ED1350" s="33"/>
      <c r="EE1350" s="33"/>
      <c r="EF1350" s="33"/>
      <c r="EG1350" s="33"/>
      <c r="EH1350" s="33"/>
      <c r="EI1350" s="33"/>
      <c r="EJ1350" s="33"/>
      <c r="EK1350" s="33"/>
      <c r="EL1350" s="33"/>
      <c r="EM1350" s="33"/>
      <c r="EN1350" s="33"/>
      <c r="EO1350" s="33"/>
      <c r="EP1350" s="33"/>
      <c r="EQ1350" s="33"/>
      <c r="ER1350" s="33"/>
      <c r="ES1350" s="33"/>
      <c r="ET1350" s="33"/>
      <c r="EU1350" s="33"/>
      <c r="EV1350" s="33"/>
      <c r="EW1350" s="33"/>
    </row>
    <row r="1351" spans="1:153" s="11" customFormat="1" ht="23.1" customHeight="1" x14ac:dyDescent="0.25">
      <c r="A1351" s="348" t="s">
        <v>14</v>
      </c>
      <c r="B1351" s="76" t="s">
        <v>13</v>
      </c>
      <c r="C1351" s="76" t="s">
        <v>402</v>
      </c>
      <c r="D1351" s="9" t="s">
        <v>3</v>
      </c>
      <c r="E1351" s="40">
        <v>1</v>
      </c>
      <c r="F1351" s="210">
        <f>'Costuri unitare (2)'!Q35</f>
        <v>41938.200000000012</v>
      </c>
      <c r="G1351" s="379">
        <f t="shared" ref="G1351:G1358" si="124">E1351*F1351/1000</f>
        <v>41.938200000000009</v>
      </c>
      <c r="H1351" s="379">
        <f>G1351</f>
        <v>41.938200000000009</v>
      </c>
      <c r="I1351" s="379"/>
      <c r="J1351" s="385"/>
      <c r="K1351" s="385"/>
      <c r="L1351" s="379"/>
      <c r="M1351" s="380">
        <f>G1351</f>
        <v>41.938200000000009</v>
      </c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  <c r="CK1351" s="6"/>
      <c r="CL1351" s="6"/>
      <c r="CM1351" s="6"/>
      <c r="CN1351" s="6"/>
      <c r="CO1351" s="6"/>
      <c r="CP1351" s="6"/>
      <c r="CQ1351" s="6"/>
      <c r="CR1351" s="6"/>
      <c r="CS1351" s="6"/>
      <c r="CT1351" s="6"/>
      <c r="CU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  <c r="EB1351" s="6"/>
      <c r="EC1351" s="6"/>
      <c r="ED1351" s="6"/>
      <c r="EE1351" s="6"/>
      <c r="EF1351" s="6"/>
      <c r="EG1351" s="6"/>
      <c r="EH1351" s="6"/>
      <c r="EI1351" s="6"/>
      <c r="EJ1351" s="6"/>
      <c r="EK1351" s="6"/>
      <c r="EL1351" s="6"/>
      <c r="EM1351" s="6"/>
      <c r="EN1351" s="6"/>
      <c r="EO1351" s="6"/>
      <c r="EP1351" s="6"/>
      <c r="EQ1351" s="6"/>
      <c r="ER1351" s="6"/>
      <c r="ES1351" s="6"/>
      <c r="ET1351" s="6"/>
      <c r="EU1351" s="6"/>
      <c r="EV1351" s="6"/>
      <c r="EW1351" s="6"/>
    </row>
    <row r="1352" spans="1:153" s="10" customFormat="1" ht="23.1" customHeight="1" x14ac:dyDescent="0.25">
      <c r="A1352" s="348" t="s">
        <v>12</v>
      </c>
      <c r="B1352" s="76" t="s">
        <v>11</v>
      </c>
      <c r="C1352" s="76" t="s">
        <v>973</v>
      </c>
      <c r="D1352" s="9" t="s">
        <v>3</v>
      </c>
      <c r="E1352" s="40">
        <v>1</v>
      </c>
      <c r="F1352" s="210">
        <f>'Costuri unitare (2)'!Q30</f>
        <v>35025.300000000003</v>
      </c>
      <c r="G1352" s="379">
        <f t="shared" si="124"/>
        <v>35.025300000000001</v>
      </c>
      <c r="H1352" s="379">
        <f>G1352</f>
        <v>35.025300000000001</v>
      </c>
      <c r="I1352" s="379"/>
      <c r="J1352" s="379"/>
      <c r="K1352" s="379"/>
      <c r="L1352" s="379"/>
      <c r="M1352" s="380">
        <f t="shared" ref="M1352:M1358" si="125">G1352</f>
        <v>35.025300000000001</v>
      </c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6"/>
      <c r="CR1352" s="6"/>
      <c r="CS1352" s="6"/>
      <c r="CT1352" s="6"/>
      <c r="CU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  <c r="EB1352" s="6"/>
      <c r="EC1352" s="6"/>
      <c r="ED1352" s="6"/>
      <c r="EE1352" s="6"/>
      <c r="EF1352" s="6"/>
      <c r="EG1352" s="6"/>
      <c r="EH1352" s="6"/>
      <c r="EI1352" s="6"/>
      <c r="EJ1352" s="6"/>
      <c r="EK1352" s="6"/>
      <c r="EL1352" s="6"/>
      <c r="EM1352" s="6"/>
      <c r="EN1352" s="6"/>
      <c r="EO1352" s="6"/>
      <c r="EP1352" s="6"/>
      <c r="EQ1352" s="6"/>
      <c r="ER1352" s="6"/>
      <c r="ES1352" s="6"/>
      <c r="ET1352" s="6"/>
      <c r="EU1352" s="6"/>
      <c r="EV1352" s="6"/>
      <c r="EW1352" s="6"/>
    </row>
    <row r="1353" spans="1:153" s="10" customFormat="1" ht="18" customHeight="1" x14ac:dyDescent="0.25">
      <c r="A1353" s="348" t="s">
        <v>82</v>
      </c>
      <c r="B1353" s="449" t="s">
        <v>9</v>
      </c>
      <c r="C1353" s="76" t="s">
        <v>404</v>
      </c>
      <c r="D1353" s="9" t="s">
        <v>2</v>
      </c>
      <c r="E1353" s="40">
        <v>600</v>
      </c>
      <c r="F1353" s="210">
        <f>'Costuri unitare (2)'!$Q$53</f>
        <v>65.614999999999995</v>
      </c>
      <c r="G1353" s="379">
        <f t="shared" si="124"/>
        <v>39.369</v>
      </c>
      <c r="H1353" s="379">
        <f>G1353</f>
        <v>39.369</v>
      </c>
      <c r="I1353" s="379"/>
      <c r="J1353" s="379"/>
      <c r="K1353" s="379"/>
      <c r="L1353" s="379"/>
      <c r="M1353" s="380">
        <f t="shared" si="125"/>
        <v>39.369</v>
      </c>
      <c r="N1353" s="6"/>
      <c r="O1353" s="6"/>
      <c r="P1353" s="6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  <c r="CK1353" s="6"/>
      <c r="CL1353" s="6"/>
      <c r="CM1353" s="6"/>
      <c r="CN1353" s="6"/>
      <c r="CO1353" s="6"/>
      <c r="CP1353" s="6"/>
      <c r="CQ1353" s="6"/>
      <c r="CR1353" s="6"/>
      <c r="CS1353" s="6"/>
      <c r="CT1353" s="6"/>
      <c r="CU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  <c r="EB1353" s="6"/>
      <c r="EC1353" s="6"/>
      <c r="ED1353" s="6"/>
      <c r="EE1353" s="6"/>
      <c r="EF1353" s="6"/>
      <c r="EG1353" s="6"/>
      <c r="EH1353" s="6"/>
      <c r="EI1353" s="6"/>
      <c r="EJ1353" s="6"/>
      <c r="EK1353" s="6"/>
      <c r="EL1353" s="6"/>
      <c r="EM1353" s="6"/>
      <c r="EN1353" s="6"/>
      <c r="EO1353" s="6"/>
      <c r="EP1353" s="6"/>
      <c r="EQ1353" s="6"/>
      <c r="ER1353" s="6"/>
      <c r="ES1353" s="6"/>
      <c r="ET1353" s="6"/>
      <c r="EU1353" s="6"/>
      <c r="EV1353" s="6"/>
      <c r="EW1353" s="6"/>
    </row>
    <row r="1354" spans="1:153" s="10" customFormat="1" ht="18" customHeight="1" x14ac:dyDescent="0.25">
      <c r="A1354" s="348" t="s">
        <v>237</v>
      </c>
      <c r="B1354" s="450"/>
      <c r="C1354" s="76" t="s">
        <v>405</v>
      </c>
      <c r="D1354" s="9" t="s">
        <v>2</v>
      </c>
      <c r="E1354" s="40">
        <v>1500</v>
      </c>
      <c r="F1354" s="210">
        <f>'Costuri unitare (2)'!$Q$53</f>
        <v>65.614999999999995</v>
      </c>
      <c r="G1354" s="379">
        <f t="shared" si="124"/>
        <v>98.422499999999985</v>
      </c>
      <c r="H1354" s="379">
        <f t="shared" ref="H1354:H1358" si="126">G1354</f>
        <v>98.422499999999985</v>
      </c>
      <c r="I1354" s="379"/>
      <c r="J1354" s="379"/>
      <c r="K1354" s="379"/>
      <c r="L1354" s="379"/>
      <c r="M1354" s="380">
        <f t="shared" si="125"/>
        <v>98.422499999999985</v>
      </c>
      <c r="N1354" s="6"/>
      <c r="O1354" s="6"/>
      <c r="P1354" s="6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  <c r="CK1354" s="6"/>
      <c r="CL1354" s="6"/>
      <c r="CM1354" s="6"/>
      <c r="CN1354" s="6"/>
      <c r="CO1354" s="6"/>
      <c r="CP1354" s="6"/>
      <c r="CQ1354" s="6"/>
      <c r="CR1354" s="6"/>
      <c r="CS1354" s="6"/>
      <c r="CT1354" s="6"/>
      <c r="CU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  <c r="EB1354" s="6"/>
      <c r="EC1354" s="6"/>
      <c r="ED1354" s="6"/>
      <c r="EE1354" s="6"/>
      <c r="EF1354" s="6"/>
      <c r="EG1354" s="6"/>
      <c r="EH1354" s="6"/>
      <c r="EI1354" s="6"/>
      <c r="EJ1354" s="6"/>
      <c r="EK1354" s="6"/>
      <c r="EL1354" s="6"/>
      <c r="EM1354" s="6"/>
      <c r="EN1354" s="6"/>
      <c r="EO1354" s="6"/>
      <c r="EP1354" s="6"/>
      <c r="EQ1354" s="6"/>
      <c r="ER1354" s="6"/>
      <c r="ES1354" s="6"/>
      <c r="ET1354" s="6"/>
      <c r="EU1354" s="6"/>
      <c r="EV1354" s="6"/>
      <c r="EW1354" s="6"/>
    </row>
    <row r="1355" spans="1:153" s="10" customFormat="1" ht="17.25" customHeight="1" x14ac:dyDescent="0.25">
      <c r="A1355" s="348" t="s">
        <v>83</v>
      </c>
      <c r="B1355" s="449" t="s">
        <v>4</v>
      </c>
      <c r="C1355" s="76" t="s">
        <v>406</v>
      </c>
      <c r="D1355" s="9" t="s">
        <v>3</v>
      </c>
      <c r="E1355" s="40">
        <v>1</v>
      </c>
      <c r="F1355" s="210">
        <f>'Costuri unitare (2)'!$Q$28</f>
        <v>33182.1</v>
      </c>
      <c r="G1355" s="379">
        <f t="shared" si="124"/>
        <v>33.182099999999998</v>
      </c>
      <c r="H1355" s="379">
        <f t="shared" si="126"/>
        <v>33.182099999999998</v>
      </c>
      <c r="I1355" s="379"/>
      <c r="J1355" s="379"/>
      <c r="K1355" s="379"/>
      <c r="L1355" s="379"/>
      <c r="M1355" s="380">
        <f t="shared" si="125"/>
        <v>33.182099999999998</v>
      </c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  <c r="CK1355" s="6"/>
      <c r="CL1355" s="6"/>
      <c r="CM1355" s="6"/>
      <c r="CN1355" s="6"/>
      <c r="CO1355" s="6"/>
      <c r="CP1355" s="6"/>
      <c r="CQ1355" s="6"/>
      <c r="CR1355" s="6"/>
      <c r="CS1355" s="6"/>
      <c r="CT1355" s="6"/>
      <c r="CU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  <c r="EB1355" s="6"/>
      <c r="EC1355" s="6"/>
      <c r="ED1355" s="6"/>
      <c r="EE1355" s="6"/>
      <c r="EF1355" s="6"/>
      <c r="EG1355" s="6"/>
      <c r="EH1355" s="6"/>
      <c r="EI1355" s="6"/>
      <c r="EJ1355" s="6"/>
      <c r="EK1355" s="6"/>
      <c r="EL1355" s="6"/>
      <c r="EM1355" s="6"/>
      <c r="EN1355" s="6"/>
      <c r="EO1355" s="6"/>
      <c r="EP1355" s="6"/>
      <c r="EQ1355" s="6"/>
      <c r="ER1355" s="6"/>
      <c r="ES1355" s="6"/>
      <c r="ET1355" s="6"/>
      <c r="EU1355" s="6"/>
      <c r="EV1355" s="6"/>
      <c r="EW1355" s="6"/>
    </row>
    <row r="1356" spans="1:153" s="13" customFormat="1" ht="17.25" customHeight="1" x14ac:dyDescent="0.25">
      <c r="A1356" s="348" t="s">
        <v>238</v>
      </c>
      <c r="B1356" s="450"/>
      <c r="C1356" s="76" t="s">
        <v>407</v>
      </c>
      <c r="D1356" s="9" t="s">
        <v>3</v>
      </c>
      <c r="E1356" s="40">
        <v>1</v>
      </c>
      <c r="F1356" s="210">
        <f>'Costuri unitare (2)'!$Q$28</f>
        <v>33182.1</v>
      </c>
      <c r="G1356" s="379">
        <f t="shared" si="124"/>
        <v>33.182099999999998</v>
      </c>
      <c r="H1356" s="379">
        <f t="shared" si="126"/>
        <v>33.182099999999998</v>
      </c>
      <c r="I1356" s="379"/>
      <c r="J1356" s="379"/>
      <c r="K1356" s="379"/>
      <c r="L1356" s="379"/>
      <c r="M1356" s="380">
        <f t="shared" si="125"/>
        <v>33.182099999999998</v>
      </c>
      <c r="N1356" s="6"/>
      <c r="O1356" s="6"/>
      <c r="P1356" s="6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  <c r="CK1356" s="6"/>
      <c r="CL1356" s="6"/>
      <c r="CM1356" s="6"/>
      <c r="CN1356" s="6"/>
      <c r="CO1356" s="6"/>
      <c r="CP1356" s="6"/>
      <c r="CQ1356" s="6"/>
      <c r="CR1356" s="6"/>
      <c r="CS1356" s="6"/>
      <c r="CT1356" s="6"/>
      <c r="CU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  <c r="EB1356" s="6"/>
      <c r="EC1356" s="6"/>
      <c r="ED1356" s="6"/>
      <c r="EE1356" s="6"/>
      <c r="EF1356" s="6"/>
      <c r="EG1356" s="6"/>
      <c r="EH1356" s="6"/>
      <c r="EI1356" s="6"/>
      <c r="EJ1356" s="6"/>
      <c r="EK1356" s="6"/>
      <c r="EL1356" s="6"/>
      <c r="EM1356" s="6"/>
      <c r="EN1356" s="6"/>
      <c r="EO1356" s="6"/>
      <c r="EP1356" s="6"/>
      <c r="EQ1356" s="6"/>
      <c r="ER1356" s="6"/>
      <c r="ES1356" s="6"/>
      <c r="ET1356" s="6"/>
      <c r="EU1356" s="6"/>
      <c r="EV1356" s="6"/>
      <c r="EW1356" s="6"/>
    </row>
    <row r="1357" spans="1:153" s="13" customFormat="1" ht="19.5" customHeight="1" x14ac:dyDescent="0.25">
      <c r="A1357" s="348" t="s">
        <v>7</v>
      </c>
      <c r="B1357" s="228" t="s">
        <v>6</v>
      </c>
      <c r="C1357" s="76" t="s">
        <v>403</v>
      </c>
      <c r="D1357" s="9" t="s">
        <v>2</v>
      </c>
      <c r="E1357" s="40">
        <v>6500</v>
      </c>
      <c r="F1357" s="210">
        <f>'Costuri unitare (2)'!$Q$25</f>
        <v>181.09740000000002</v>
      </c>
      <c r="G1357" s="379">
        <f t="shared" si="124"/>
        <v>1177.1331</v>
      </c>
      <c r="H1357" s="379">
        <f t="shared" si="126"/>
        <v>1177.1331</v>
      </c>
      <c r="I1357" s="379"/>
      <c r="J1357" s="379"/>
      <c r="K1357" s="379"/>
      <c r="L1357" s="379"/>
      <c r="M1357" s="380">
        <f t="shared" si="125"/>
        <v>1177.1331</v>
      </c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  <c r="CK1357" s="6"/>
      <c r="CL1357" s="6"/>
      <c r="CM1357" s="6"/>
      <c r="CN1357" s="6"/>
      <c r="CO1357" s="6"/>
      <c r="CP1357" s="6"/>
      <c r="CQ1357" s="6"/>
      <c r="CR1357" s="6"/>
      <c r="CS1357" s="6"/>
      <c r="CT1357" s="6"/>
      <c r="CU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  <c r="EB1357" s="6"/>
      <c r="EC1357" s="6"/>
      <c r="ED1357" s="6"/>
      <c r="EE1357" s="6"/>
      <c r="EF1357" s="6"/>
      <c r="EG1357" s="6"/>
      <c r="EH1357" s="6"/>
      <c r="EI1357" s="6"/>
      <c r="EJ1357" s="6"/>
      <c r="EK1357" s="6"/>
      <c r="EL1357" s="6"/>
      <c r="EM1357" s="6"/>
      <c r="EN1357" s="6"/>
      <c r="EO1357" s="6"/>
      <c r="EP1357" s="6"/>
      <c r="EQ1357" s="6"/>
      <c r="ER1357" s="6"/>
      <c r="ES1357" s="6"/>
      <c r="ET1357" s="6"/>
      <c r="EU1357" s="6"/>
      <c r="EV1357" s="6"/>
      <c r="EW1357" s="6"/>
    </row>
    <row r="1358" spans="1:153" s="6" customFormat="1" ht="21.75" customHeight="1" x14ac:dyDescent="0.25">
      <c r="A1358" s="355" t="s">
        <v>30</v>
      </c>
      <c r="B1358" s="81" t="s">
        <v>5</v>
      </c>
      <c r="C1358" s="76" t="s">
        <v>408</v>
      </c>
      <c r="D1358" s="9" t="s">
        <v>3</v>
      </c>
      <c r="E1358" s="40">
        <v>1</v>
      </c>
      <c r="F1358" s="210">
        <f>'Costuri unitare (2)'!Q43</f>
        <v>73368.899999999994</v>
      </c>
      <c r="G1358" s="379">
        <f t="shared" si="124"/>
        <v>73.368899999999996</v>
      </c>
      <c r="H1358" s="379">
        <f t="shared" si="126"/>
        <v>73.368899999999996</v>
      </c>
      <c r="I1358" s="379"/>
      <c r="J1358" s="379"/>
      <c r="K1358" s="379"/>
      <c r="L1358" s="379"/>
      <c r="M1358" s="380">
        <f t="shared" si="125"/>
        <v>73.368899999999996</v>
      </c>
    </row>
    <row r="1359" spans="1:153" ht="12" customHeight="1" thickBot="1" x14ac:dyDescent="0.25">
      <c r="A1359" s="349"/>
      <c r="B1359" s="85"/>
      <c r="C1359" s="85"/>
      <c r="D1359" s="83"/>
      <c r="E1359" s="83"/>
      <c r="F1359" s="215"/>
      <c r="G1359" s="388"/>
      <c r="H1359" s="379"/>
      <c r="I1359" s="386"/>
      <c r="J1359" s="386"/>
      <c r="K1359" s="386"/>
      <c r="L1359" s="379"/>
      <c r="M1359" s="387"/>
    </row>
    <row r="1360" spans="1:153" s="5" customFormat="1" ht="25.9" customHeight="1" thickBot="1" x14ac:dyDescent="0.25">
      <c r="A1360" s="350" t="s">
        <v>1</v>
      </c>
      <c r="B1360" s="451" t="s">
        <v>0</v>
      </c>
      <c r="C1360" s="451"/>
      <c r="D1360" s="451"/>
      <c r="E1360" s="71"/>
      <c r="F1360" s="212"/>
      <c r="G1360" s="381">
        <f t="shared" ref="G1360:M1360" si="127">SUM(G1351:G1358)</f>
        <v>1531.6212</v>
      </c>
      <c r="H1360" s="381">
        <f t="shared" si="127"/>
        <v>1531.6212</v>
      </c>
      <c r="I1360" s="381">
        <f t="shared" si="127"/>
        <v>0</v>
      </c>
      <c r="J1360" s="381">
        <f t="shared" si="127"/>
        <v>0</v>
      </c>
      <c r="K1360" s="381">
        <f t="shared" si="127"/>
        <v>0</v>
      </c>
      <c r="L1360" s="381">
        <f t="shared" si="127"/>
        <v>0</v>
      </c>
      <c r="M1360" s="381">
        <f t="shared" si="127"/>
        <v>1531.6212</v>
      </c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</row>
    <row r="1361" spans="1:153" x14ac:dyDescent="0.2">
      <c r="A1361" s="445"/>
      <c r="B1361" s="445"/>
      <c r="C1361" s="445"/>
      <c r="D1361" s="445"/>
      <c r="E1361" s="445"/>
      <c r="F1361" s="445"/>
      <c r="G1361" s="445"/>
      <c r="H1361" s="445"/>
    </row>
    <row r="1362" spans="1:153" ht="18.75" thickBot="1" x14ac:dyDescent="0.25">
      <c r="A1362" s="346" t="str">
        <f>A19</f>
        <v>Costuri investitionale unitare pentru etapa 2014-2023</v>
      </c>
      <c r="F1362" s="52"/>
      <c r="L1362" s="1"/>
      <c r="M1362" s="1"/>
    </row>
    <row r="1363" spans="1:153" ht="40.5" customHeight="1" thickBot="1" x14ac:dyDescent="0.25">
      <c r="A1363" s="466" t="s">
        <v>1118</v>
      </c>
      <c r="B1363" s="263" t="s">
        <v>1119</v>
      </c>
      <c r="C1363" s="263" t="s">
        <v>1249</v>
      </c>
      <c r="D1363" s="468" t="s">
        <v>1120</v>
      </c>
      <c r="E1363" s="469"/>
      <c r="F1363" s="470" t="s">
        <v>1250</v>
      </c>
      <c r="G1363" s="470"/>
      <c r="H1363" s="471" t="s">
        <v>1251</v>
      </c>
      <c r="I1363" s="471"/>
      <c r="L1363" s="275" t="s">
        <v>1252</v>
      </c>
      <c r="N1363" s="27"/>
    </row>
    <row r="1364" spans="1:153" ht="16.5" thickBot="1" x14ac:dyDescent="0.25">
      <c r="A1364" s="467"/>
      <c r="B1364" s="265">
        <v>1147</v>
      </c>
      <c r="C1364" s="266">
        <v>0</v>
      </c>
      <c r="D1364" s="472">
        <v>1147</v>
      </c>
      <c r="E1364" s="473"/>
      <c r="F1364" s="482">
        <v>0</v>
      </c>
      <c r="G1364" s="482"/>
      <c r="H1364" s="475">
        <f>F1364+C1364</f>
        <v>0</v>
      </c>
      <c r="I1364" s="475"/>
      <c r="L1364" s="268">
        <f>H1364*$O$2</f>
        <v>0</v>
      </c>
      <c r="N1364" s="27"/>
    </row>
    <row r="1365" spans="1:153" ht="10.5" customHeight="1" thickBot="1" x14ac:dyDescent="0.25"/>
    <row r="1366" spans="1:153" s="22" customFormat="1" ht="25.9" customHeight="1" thickBot="1" x14ac:dyDescent="0.3">
      <c r="A1366" s="346" t="s">
        <v>29</v>
      </c>
      <c r="B1366" s="171"/>
      <c r="C1366" s="171"/>
      <c r="D1366" s="452" t="s">
        <v>104</v>
      </c>
      <c r="E1366" s="453"/>
      <c r="F1366" s="453"/>
      <c r="G1366" s="454"/>
      <c r="H1366" s="41"/>
      <c r="I1366" s="41"/>
      <c r="J1366" s="41"/>
      <c r="K1366" s="41"/>
      <c r="L1366" s="41"/>
      <c r="M1366" s="41"/>
      <c r="N1366" s="31"/>
      <c r="O1366" s="31"/>
      <c r="P1366" s="31"/>
      <c r="Q1366" s="31"/>
      <c r="R1366" s="31"/>
      <c r="S1366" s="31"/>
      <c r="T1366" s="31"/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F1366" s="31"/>
      <c r="AG1366" s="31"/>
      <c r="AH1366" s="31"/>
      <c r="AI1366" s="31"/>
      <c r="AJ1366" s="31"/>
      <c r="AK1366" s="31"/>
      <c r="AL1366" s="31"/>
      <c r="AM1366" s="31"/>
      <c r="AN1366" s="31"/>
      <c r="AO1366" s="31"/>
      <c r="AP1366" s="31"/>
      <c r="AQ1366" s="31"/>
      <c r="AR1366" s="31"/>
      <c r="AS1366" s="31"/>
      <c r="AT1366" s="31"/>
      <c r="AU1366" s="31"/>
      <c r="AV1366" s="31"/>
      <c r="AW1366" s="31"/>
      <c r="AX1366" s="31"/>
      <c r="AY1366" s="31"/>
      <c r="AZ1366" s="31"/>
      <c r="BA1366" s="31"/>
      <c r="BB1366" s="31"/>
      <c r="BC1366" s="31"/>
      <c r="BD1366" s="31"/>
      <c r="BE1366" s="31"/>
      <c r="BF1366" s="31"/>
      <c r="BG1366" s="31"/>
      <c r="BH1366" s="31"/>
      <c r="BI1366" s="31"/>
      <c r="BJ1366" s="31"/>
      <c r="BK1366" s="31"/>
      <c r="BL1366" s="31"/>
      <c r="BM1366" s="31"/>
      <c r="BN1366" s="31"/>
      <c r="BO1366" s="31"/>
      <c r="BP1366" s="31"/>
      <c r="BQ1366" s="31"/>
      <c r="BR1366" s="31"/>
      <c r="BS1366" s="31"/>
      <c r="BT1366" s="31"/>
      <c r="BU1366" s="31"/>
      <c r="BV1366" s="31"/>
      <c r="BW1366" s="31"/>
      <c r="BX1366" s="31"/>
      <c r="BY1366" s="31"/>
      <c r="BZ1366" s="31"/>
      <c r="CA1366" s="31"/>
      <c r="CB1366" s="31"/>
      <c r="CC1366" s="31"/>
      <c r="CD1366" s="31"/>
      <c r="CE1366" s="31"/>
      <c r="CF1366" s="31"/>
      <c r="CG1366" s="31"/>
      <c r="CH1366" s="31"/>
      <c r="CI1366" s="31"/>
      <c r="CJ1366" s="31"/>
      <c r="CK1366" s="31"/>
      <c r="CL1366" s="31"/>
      <c r="CM1366" s="31"/>
      <c r="CN1366" s="31"/>
      <c r="CO1366" s="31"/>
      <c r="CP1366" s="31"/>
      <c r="CQ1366" s="31"/>
      <c r="CR1366" s="31"/>
      <c r="CS1366" s="31"/>
      <c r="CT1366" s="31"/>
      <c r="CU1366" s="31"/>
      <c r="CV1366" s="31"/>
      <c r="CW1366" s="31"/>
      <c r="CX1366" s="31"/>
      <c r="CY1366" s="31"/>
      <c r="CZ1366" s="31"/>
      <c r="DA1366" s="31"/>
      <c r="DB1366" s="31"/>
      <c r="DC1366" s="31"/>
      <c r="DD1366" s="31"/>
      <c r="DE1366" s="31"/>
      <c r="DF1366" s="31"/>
      <c r="DG1366" s="31"/>
      <c r="DH1366" s="31"/>
      <c r="DI1366" s="31"/>
      <c r="DJ1366" s="31"/>
      <c r="DK1366" s="31"/>
      <c r="DL1366" s="31"/>
      <c r="DM1366" s="31"/>
      <c r="DN1366" s="31"/>
      <c r="DO1366" s="31"/>
      <c r="DP1366" s="31"/>
      <c r="DQ1366" s="31"/>
      <c r="DR1366" s="31"/>
      <c r="DS1366" s="31"/>
      <c r="DT1366" s="31"/>
      <c r="DU1366" s="31"/>
      <c r="DV1366" s="31"/>
      <c r="DW1366" s="31"/>
      <c r="DX1366" s="31"/>
      <c r="DY1366" s="31"/>
      <c r="DZ1366" s="31"/>
      <c r="EA1366" s="31"/>
      <c r="EB1366" s="31"/>
      <c r="EC1366" s="31"/>
      <c r="ED1366" s="31"/>
      <c r="EE1366" s="31"/>
      <c r="EF1366" s="31"/>
      <c r="EG1366" s="31"/>
      <c r="EH1366" s="31"/>
      <c r="EI1366" s="31"/>
      <c r="EJ1366" s="31"/>
      <c r="EK1366" s="31"/>
      <c r="EL1366" s="31"/>
      <c r="EM1366" s="31"/>
      <c r="EN1366" s="31"/>
      <c r="EO1366" s="31"/>
      <c r="EP1366" s="31"/>
      <c r="EQ1366" s="31"/>
      <c r="ER1366" s="31"/>
      <c r="ES1366" s="31"/>
      <c r="ET1366" s="31"/>
      <c r="EU1366" s="31"/>
      <c r="EV1366" s="31"/>
      <c r="EW1366" s="31"/>
    </row>
    <row r="1367" spans="1:153" s="14" customFormat="1" ht="13.5" thickBot="1" x14ac:dyDescent="0.25">
      <c r="A1367" s="352"/>
      <c r="B1367" s="18"/>
      <c r="C1367" s="18"/>
      <c r="E1367" s="37"/>
      <c r="F1367" s="213"/>
      <c r="G1367" s="43"/>
      <c r="H1367" s="43"/>
      <c r="I1367" s="43"/>
      <c r="J1367" s="43"/>
      <c r="K1367" s="43"/>
      <c r="L1367" s="43"/>
      <c r="M1367" s="43"/>
      <c r="N1367" s="32"/>
      <c r="O1367" s="32"/>
      <c r="P1367" s="32"/>
      <c r="Q1367" s="32"/>
      <c r="R1367" s="32"/>
      <c r="S1367" s="32"/>
      <c r="T1367" s="32"/>
      <c r="U1367" s="32"/>
      <c r="V1367" s="32"/>
      <c r="W1367" s="32"/>
      <c r="X1367" s="32"/>
      <c r="Y1367" s="32"/>
      <c r="Z1367" s="32"/>
      <c r="AA1367" s="32"/>
      <c r="AB1367" s="32"/>
      <c r="AC1367" s="32"/>
      <c r="AD1367" s="32"/>
      <c r="AE1367" s="32"/>
      <c r="AF1367" s="32"/>
      <c r="AG1367" s="32"/>
      <c r="AH1367" s="32"/>
      <c r="AI1367" s="32"/>
      <c r="AJ1367" s="32"/>
      <c r="AK1367" s="32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32"/>
      <c r="BB1367" s="32"/>
      <c r="BC1367" s="32"/>
      <c r="BD1367" s="32"/>
      <c r="BE1367" s="32"/>
      <c r="BF1367" s="32"/>
      <c r="BG1367" s="32"/>
      <c r="BH1367" s="32"/>
      <c r="BI1367" s="32"/>
      <c r="BJ1367" s="32"/>
      <c r="BK1367" s="32"/>
      <c r="BL1367" s="32"/>
      <c r="BM1367" s="32"/>
      <c r="BN1367" s="32"/>
      <c r="BO1367" s="32"/>
      <c r="BP1367" s="32"/>
      <c r="BQ1367" s="32"/>
      <c r="BR1367" s="32"/>
      <c r="BS1367" s="32"/>
      <c r="BT1367" s="32"/>
      <c r="BU1367" s="32"/>
      <c r="BV1367" s="32"/>
      <c r="BW1367" s="32"/>
      <c r="BX1367" s="32"/>
      <c r="BY1367" s="32"/>
      <c r="BZ1367" s="32"/>
      <c r="CA1367" s="32"/>
      <c r="CB1367" s="32"/>
      <c r="CC1367" s="32"/>
      <c r="CD1367" s="32"/>
      <c r="CE1367" s="32"/>
      <c r="CF1367" s="32"/>
      <c r="CG1367" s="32"/>
      <c r="CH1367" s="32"/>
      <c r="CI1367" s="32"/>
      <c r="CJ1367" s="32"/>
      <c r="CK1367" s="32"/>
      <c r="CL1367" s="32"/>
      <c r="CM1367" s="32"/>
      <c r="CN1367" s="32"/>
      <c r="CO1367" s="32"/>
      <c r="CP1367" s="32"/>
      <c r="CQ1367" s="32"/>
      <c r="CR1367" s="32"/>
      <c r="CS1367" s="32"/>
      <c r="CT1367" s="32"/>
      <c r="CU1367" s="32"/>
      <c r="CV1367" s="32"/>
      <c r="CW1367" s="32"/>
      <c r="CX1367" s="32"/>
      <c r="CY1367" s="32"/>
      <c r="CZ1367" s="32"/>
      <c r="DA1367" s="32"/>
      <c r="DB1367" s="32"/>
      <c r="DC1367" s="32"/>
      <c r="DD1367" s="32"/>
      <c r="DE1367" s="32"/>
      <c r="DF1367" s="32"/>
      <c r="DG1367" s="32"/>
      <c r="DH1367" s="32"/>
      <c r="DI1367" s="32"/>
      <c r="DJ1367" s="32"/>
      <c r="DK1367" s="32"/>
      <c r="DL1367" s="32"/>
      <c r="DM1367" s="32"/>
      <c r="DN1367" s="32"/>
      <c r="DO1367" s="32"/>
      <c r="DP1367" s="32"/>
      <c r="DQ1367" s="32"/>
      <c r="DR1367" s="32"/>
      <c r="DS1367" s="32"/>
      <c r="DT1367" s="32"/>
      <c r="DU1367" s="32"/>
      <c r="DV1367" s="32"/>
      <c r="DW1367" s="32"/>
      <c r="DX1367" s="32"/>
      <c r="DY1367" s="32"/>
      <c r="DZ1367" s="32"/>
      <c r="EA1367" s="32"/>
      <c r="EB1367" s="32"/>
      <c r="EC1367" s="32"/>
      <c r="ED1367" s="32"/>
      <c r="EE1367" s="32"/>
      <c r="EF1367" s="32"/>
      <c r="EG1367" s="32"/>
      <c r="EH1367" s="32"/>
      <c r="EI1367" s="32"/>
      <c r="EJ1367" s="32"/>
      <c r="EK1367" s="32"/>
      <c r="EL1367" s="32"/>
      <c r="EM1367" s="32"/>
      <c r="EN1367" s="32"/>
      <c r="EO1367" s="32"/>
      <c r="EP1367" s="32"/>
      <c r="EQ1367" s="32"/>
      <c r="ER1367" s="32"/>
      <c r="ES1367" s="32"/>
      <c r="ET1367" s="32"/>
      <c r="EU1367" s="32"/>
      <c r="EV1367" s="32"/>
      <c r="EW1367" s="32"/>
    </row>
    <row r="1368" spans="1:153" s="22" customFormat="1" ht="48.75" customHeight="1" thickBot="1" x14ac:dyDescent="0.3">
      <c r="A1368" s="353" t="s">
        <v>102</v>
      </c>
      <c r="B1368" s="171"/>
      <c r="C1368" s="139"/>
      <c r="D1368" s="455" t="s">
        <v>142</v>
      </c>
      <c r="E1368" s="456"/>
      <c r="F1368" s="456"/>
      <c r="G1368" s="457"/>
      <c r="H1368" s="110"/>
      <c r="I1368" s="41"/>
      <c r="J1368" s="41"/>
      <c r="K1368" s="41"/>
      <c r="L1368" s="41"/>
      <c r="M1368" s="41"/>
      <c r="N1368" s="31"/>
      <c r="O1368" s="31"/>
      <c r="P1368" s="31"/>
      <c r="Q1368" s="31"/>
      <c r="R1368" s="31"/>
      <c r="S1368" s="31"/>
      <c r="T1368" s="31"/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F1368" s="31"/>
      <c r="AG1368" s="31"/>
      <c r="AH1368" s="31"/>
      <c r="AI1368" s="31"/>
      <c r="AJ1368" s="31"/>
      <c r="AK1368" s="31"/>
      <c r="AL1368" s="31"/>
      <c r="AM1368" s="31"/>
      <c r="AN1368" s="31"/>
      <c r="AO1368" s="31"/>
      <c r="AP1368" s="31"/>
      <c r="AQ1368" s="31"/>
      <c r="AR1368" s="31"/>
      <c r="AS1368" s="31"/>
      <c r="AT1368" s="31"/>
      <c r="AU1368" s="31"/>
      <c r="AV1368" s="31"/>
      <c r="AW1368" s="31"/>
      <c r="AX1368" s="31"/>
      <c r="AY1368" s="31"/>
      <c r="AZ1368" s="31"/>
      <c r="BA1368" s="31"/>
      <c r="BB1368" s="31"/>
      <c r="BC1368" s="31"/>
      <c r="BD1368" s="31"/>
      <c r="BE1368" s="31"/>
      <c r="BF1368" s="31"/>
      <c r="BG1368" s="31"/>
      <c r="BH1368" s="31"/>
      <c r="BI1368" s="31"/>
      <c r="BJ1368" s="31"/>
      <c r="BK1368" s="31"/>
      <c r="BL1368" s="31"/>
      <c r="BM1368" s="31"/>
      <c r="BN1368" s="31"/>
      <c r="BO1368" s="31"/>
      <c r="BP1368" s="31"/>
      <c r="BQ1368" s="31"/>
      <c r="BR1368" s="31"/>
      <c r="BS1368" s="31"/>
      <c r="BT1368" s="31"/>
      <c r="BU1368" s="31"/>
      <c r="BV1368" s="31"/>
      <c r="BW1368" s="31"/>
      <c r="BX1368" s="31"/>
      <c r="BY1368" s="31"/>
      <c r="BZ1368" s="31"/>
      <c r="CA1368" s="31"/>
      <c r="CB1368" s="31"/>
      <c r="CC1368" s="31"/>
      <c r="CD1368" s="31"/>
      <c r="CE1368" s="31"/>
      <c r="CF1368" s="31"/>
      <c r="CG1368" s="31"/>
      <c r="CH1368" s="31"/>
      <c r="CI1368" s="31"/>
      <c r="CJ1368" s="31"/>
      <c r="CK1368" s="31"/>
      <c r="CL1368" s="31"/>
      <c r="CM1368" s="31"/>
      <c r="CN1368" s="31"/>
      <c r="CO1368" s="31"/>
      <c r="CP1368" s="31"/>
      <c r="CQ1368" s="31"/>
      <c r="CR1368" s="31"/>
      <c r="CS1368" s="31"/>
      <c r="CT1368" s="31"/>
      <c r="CU1368" s="31"/>
      <c r="CV1368" s="31"/>
      <c r="CW1368" s="31"/>
      <c r="CX1368" s="31"/>
      <c r="CY1368" s="31"/>
      <c r="CZ1368" s="31"/>
      <c r="DA1368" s="31"/>
      <c r="DB1368" s="31"/>
      <c r="DC1368" s="31"/>
      <c r="DD1368" s="31"/>
      <c r="DE1368" s="31"/>
      <c r="DF1368" s="31"/>
      <c r="DG1368" s="31"/>
      <c r="DH1368" s="31"/>
      <c r="DI1368" s="31"/>
      <c r="DJ1368" s="31"/>
      <c r="DK1368" s="31"/>
      <c r="DL1368" s="31"/>
      <c r="DM1368" s="31"/>
      <c r="DN1368" s="31"/>
      <c r="DO1368" s="31"/>
      <c r="DP1368" s="31"/>
      <c r="DQ1368" s="31"/>
      <c r="DR1368" s="31"/>
      <c r="DS1368" s="31"/>
      <c r="DT1368" s="31"/>
      <c r="DU1368" s="31"/>
      <c r="DV1368" s="31"/>
      <c r="DW1368" s="31"/>
      <c r="DX1368" s="31"/>
      <c r="DY1368" s="31"/>
      <c r="DZ1368" s="31"/>
      <c r="EA1368" s="31"/>
      <c r="EB1368" s="31"/>
      <c r="EC1368" s="31"/>
      <c r="ED1368" s="31"/>
      <c r="EE1368" s="31"/>
      <c r="EF1368" s="31"/>
      <c r="EG1368" s="31"/>
      <c r="EH1368" s="31"/>
      <c r="EI1368" s="31"/>
      <c r="EJ1368" s="31"/>
      <c r="EK1368" s="31"/>
      <c r="EL1368" s="31"/>
      <c r="EM1368" s="31"/>
      <c r="EN1368" s="31"/>
      <c r="EO1368" s="31"/>
      <c r="EP1368" s="31"/>
      <c r="EQ1368" s="31"/>
      <c r="ER1368" s="31"/>
      <c r="ES1368" s="31"/>
      <c r="ET1368" s="31"/>
      <c r="EU1368" s="31"/>
      <c r="EV1368" s="31"/>
      <c r="EW1368" s="31"/>
    </row>
    <row r="1369" spans="1:153" s="19" customFormat="1" ht="15.75" customHeight="1" x14ac:dyDescent="0.25">
      <c r="A1369" s="353"/>
      <c r="B1369" s="21"/>
      <c r="C1369" s="21"/>
      <c r="D1369" s="20"/>
      <c r="E1369" s="174"/>
      <c r="F1369" s="214"/>
      <c r="G1369" s="174"/>
      <c r="H1369" s="174"/>
      <c r="I1369" s="174"/>
      <c r="J1369" s="49"/>
      <c r="K1369" s="49"/>
      <c r="L1369" s="49"/>
      <c r="M1369" s="4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</row>
    <row r="1370" spans="1:153" s="14" customFormat="1" ht="18" x14ac:dyDescent="0.2">
      <c r="A1370" s="346" t="s">
        <v>1009</v>
      </c>
      <c r="B1370" s="18"/>
      <c r="C1370" s="18"/>
      <c r="D1370" s="18"/>
      <c r="E1370" s="56"/>
      <c r="F1370" s="207"/>
      <c r="G1370" s="43"/>
      <c r="H1370" s="43"/>
      <c r="I1370" s="43"/>
      <c r="J1370" s="43"/>
      <c r="K1370" s="43"/>
      <c r="L1370" s="43"/>
      <c r="M1370" s="43"/>
      <c r="N1370" s="32"/>
      <c r="O1370" s="32"/>
      <c r="P1370" s="32"/>
      <c r="Q1370" s="32"/>
      <c r="R1370" s="32"/>
      <c r="S1370" s="32"/>
      <c r="T1370" s="32"/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F1370" s="32"/>
      <c r="AG1370" s="32"/>
      <c r="AH1370" s="32"/>
      <c r="AI1370" s="32"/>
      <c r="AJ1370" s="32"/>
      <c r="AK1370" s="32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32"/>
      <c r="BB1370" s="32"/>
      <c r="BC1370" s="32"/>
      <c r="BD1370" s="32"/>
      <c r="BE1370" s="32"/>
      <c r="BF1370" s="32"/>
      <c r="BG1370" s="32"/>
      <c r="BH1370" s="32"/>
      <c r="BI1370" s="32"/>
      <c r="BJ1370" s="32"/>
      <c r="BK1370" s="32"/>
      <c r="BL1370" s="32"/>
      <c r="BM1370" s="32"/>
      <c r="BN1370" s="32"/>
      <c r="BO1370" s="32"/>
      <c r="BP1370" s="32"/>
      <c r="BQ1370" s="32"/>
      <c r="BR1370" s="32"/>
      <c r="BS1370" s="32"/>
      <c r="BT1370" s="32"/>
      <c r="BU1370" s="32"/>
      <c r="BV1370" s="32"/>
      <c r="BW1370" s="32"/>
      <c r="BX1370" s="32"/>
      <c r="BY1370" s="32"/>
      <c r="BZ1370" s="32"/>
      <c r="CA1370" s="32"/>
      <c r="CB1370" s="32"/>
      <c r="CC1370" s="32"/>
      <c r="CD1370" s="32"/>
      <c r="CE1370" s="32"/>
      <c r="CF1370" s="32"/>
      <c r="CG1370" s="32"/>
      <c r="CH1370" s="32"/>
      <c r="CI1370" s="32"/>
      <c r="CJ1370" s="32"/>
      <c r="CK1370" s="32"/>
      <c r="CL1370" s="32"/>
      <c r="CM1370" s="32"/>
      <c r="CN1370" s="32"/>
      <c r="CO1370" s="32"/>
      <c r="CP1370" s="32"/>
      <c r="CQ1370" s="32"/>
      <c r="CR1370" s="32"/>
      <c r="CS1370" s="32"/>
      <c r="CT1370" s="32"/>
      <c r="CU1370" s="32"/>
      <c r="CV1370" s="32"/>
      <c r="CW1370" s="32"/>
      <c r="CX1370" s="32"/>
      <c r="CY1370" s="32"/>
      <c r="CZ1370" s="32"/>
      <c r="DA1370" s="32"/>
      <c r="DB1370" s="32"/>
      <c r="DC1370" s="32"/>
      <c r="DD1370" s="32"/>
      <c r="DE1370" s="32"/>
      <c r="DF1370" s="32"/>
      <c r="DG1370" s="32"/>
      <c r="DH1370" s="32"/>
      <c r="DI1370" s="32"/>
      <c r="DJ1370" s="32"/>
      <c r="DK1370" s="32"/>
      <c r="DL1370" s="32"/>
      <c r="DM1370" s="32"/>
      <c r="DN1370" s="32"/>
      <c r="DO1370" s="32"/>
      <c r="DP1370" s="32"/>
      <c r="DQ1370" s="32"/>
      <c r="DR1370" s="32"/>
      <c r="DS1370" s="32"/>
      <c r="DT1370" s="32"/>
      <c r="DU1370" s="32"/>
      <c r="DV1370" s="32"/>
      <c r="DW1370" s="32"/>
      <c r="DX1370" s="32"/>
      <c r="DY1370" s="32"/>
      <c r="DZ1370" s="32"/>
      <c r="EA1370" s="32"/>
      <c r="EB1370" s="32"/>
      <c r="EC1370" s="32"/>
      <c r="ED1370" s="32"/>
      <c r="EE1370" s="32"/>
      <c r="EF1370" s="32"/>
      <c r="EG1370" s="32"/>
      <c r="EH1370" s="32"/>
      <c r="EI1370" s="32"/>
      <c r="EJ1370" s="32"/>
      <c r="EK1370" s="32"/>
      <c r="EL1370" s="32"/>
      <c r="EM1370" s="32"/>
      <c r="EN1370" s="32"/>
      <c r="EO1370" s="32"/>
      <c r="EP1370" s="32"/>
      <c r="EQ1370" s="32"/>
      <c r="ER1370" s="32"/>
      <c r="ES1370" s="32"/>
      <c r="ET1370" s="32"/>
      <c r="EU1370" s="32"/>
      <c r="EV1370" s="32"/>
      <c r="EW1370" s="32"/>
    </row>
    <row r="1371" spans="1:153" s="14" customFormat="1" ht="18" x14ac:dyDescent="0.25">
      <c r="A1371" s="346" t="s">
        <v>28</v>
      </c>
      <c r="B1371" s="16"/>
      <c r="C1371" s="16"/>
      <c r="D1371" s="15"/>
      <c r="E1371" s="56"/>
      <c r="F1371" s="207"/>
      <c r="G1371" s="43"/>
      <c r="H1371" s="43"/>
      <c r="I1371" s="43"/>
      <c r="J1371" s="43"/>
      <c r="K1371" s="43"/>
      <c r="L1371" s="43"/>
      <c r="M1371" s="43"/>
      <c r="N1371" s="32"/>
      <c r="O1371" s="32"/>
      <c r="P1371" s="32"/>
      <c r="Q1371" s="32"/>
      <c r="R1371" s="32"/>
      <c r="S1371" s="32"/>
      <c r="T1371" s="32"/>
      <c r="U1371" s="32"/>
      <c r="V1371" s="32"/>
      <c r="W1371" s="32"/>
      <c r="X1371" s="32"/>
      <c r="Y1371" s="32"/>
      <c r="Z1371" s="32"/>
      <c r="AA1371" s="32"/>
      <c r="AB1371" s="32"/>
      <c r="AC1371" s="32"/>
      <c r="AD1371" s="32"/>
      <c r="AE1371" s="32"/>
      <c r="AF1371" s="32"/>
      <c r="AG1371" s="32"/>
      <c r="AH1371" s="32"/>
      <c r="AI1371" s="32"/>
      <c r="AJ1371" s="32"/>
      <c r="AK1371" s="32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32"/>
      <c r="BB1371" s="32"/>
      <c r="BC1371" s="32"/>
      <c r="BD1371" s="32"/>
      <c r="BE1371" s="32"/>
      <c r="BF1371" s="32"/>
      <c r="BG1371" s="32"/>
      <c r="BH1371" s="32"/>
      <c r="BI1371" s="32"/>
      <c r="BJ1371" s="32"/>
      <c r="BK1371" s="32"/>
      <c r="BL1371" s="32"/>
      <c r="BM1371" s="32"/>
      <c r="BN1371" s="32"/>
      <c r="BO1371" s="32"/>
      <c r="BP1371" s="32"/>
      <c r="BQ1371" s="32"/>
      <c r="BR1371" s="32"/>
      <c r="BS1371" s="32"/>
      <c r="BT1371" s="32"/>
      <c r="BU1371" s="32"/>
      <c r="BV1371" s="32"/>
      <c r="BW1371" s="32"/>
      <c r="BX1371" s="32"/>
      <c r="BY1371" s="32"/>
      <c r="BZ1371" s="32"/>
      <c r="CA1371" s="32"/>
      <c r="CB1371" s="32"/>
      <c r="CC1371" s="32"/>
      <c r="CD1371" s="32"/>
      <c r="CE1371" s="32"/>
      <c r="CF1371" s="32"/>
      <c r="CG1371" s="32"/>
      <c r="CH1371" s="32"/>
      <c r="CI1371" s="32"/>
      <c r="CJ1371" s="32"/>
      <c r="CK1371" s="32"/>
      <c r="CL1371" s="32"/>
      <c r="CM1371" s="32"/>
      <c r="CN1371" s="32"/>
      <c r="CO1371" s="32"/>
      <c r="CP1371" s="32"/>
      <c r="CQ1371" s="32"/>
      <c r="CR1371" s="32"/>
      <c r="CS1371" s="32"/>
      <c r="CT1371" s="32"/>
      <c r="CU1371" s="32"/>
      <c r="CV1371" s="32"/>
      <c r="CW1371" s="32"/>
      <c r="CX1371" s="32"/>
      <c r="CY1371" s="32"/>
      <c r="CZ1371" s="32"/>
      <c r="DA1371" s="32"/>
      <c r="DB1371" s="32"/>
      <c r="DC1371" s="32"/>
      <c r="DD1371" s="32"/>
      <c r="DE1371" s="32"/>
      <c r="DF1371" s="32"/>
      <c r="DG1371" s="32"/>
      <c r="DH1371" s="32"/>
      <c r="DI1371" s="32"/>
      <c r="DJ1371" s="32"/>
      <c r="DK1371" s="32"/>
      <c r="DL1371" s="32"/>
      <c r="DM1371" s="32"/>
      <c r="DN1371" s="32"/>
      <c r="DO1371" s="32"/>
      <c r="DP1371" s="32"/>
      <c r="DQ1371" s="32"/>
      <c r="DR1371" s="32"/>
      <c r="DS1371" s="32"/>
      <c r="DT1371" s="32"/>
      <c r="DU1371" s="32"/>
      <c r="DV1371" s="32"/>
      <c r="DW1371" s="32"/>
      <c r="DX1371" s="32"/>
      <c r="DY1371" s="32"/>
      <c r="DZ1371" s="32"/>
      <c r="EA1371" s="32"/>
      <c r="EB1371" s="32"/>
      <c r="EC1371" s="32"/>
      <c r="ED1371" s="32"/>
      <c r="EE1371" s="32"/>
      <c r="EF1371" s="32"/>
      <c r="EG1371" s="32"/>
      <c r="EH1371" s="32"/>
      <c r="EI1371" s="32"/>
      <c r="EJ1371" s="32"/>
      <c r="EK1371" s="32"/>
      <c r="EL1371" s="32"/>
      <c r="EM1371" s="32"/>
      <c r="EN1371" s="32"/>
      <c r="EO1371" s="32"/>
      <c r="EP1371" s="32"/>
      <c r="EQ1371" s="32"/>
      <c r="ER1371" s="32"/>
      <c r="ES1371" s="32"/>
      <c r="ET1371" s="32"/>
      <c r="EU1371" s="32"/>
      <c r="EV1371" s="32"/>
      <c r="EW1371" s="32"/>
    </row>
    <row r="1372" spans="1:153" s="14" customFormat="1" ht="12.6" customHeight="1" x14ac:dyDescent="0.25">
      <c r="A1372" s="346"/>
      <c r="B1372" s="16"/>
      <c r="C1372" s="16"/>
      <c r="D1372" s="15"/>
      <c r="E1372" s="56"/>
      <c r="F1372" s="207"/>
      <c r="G1372" s="43"/>
      <c r="H1372" s="43"/>
      <c r="I1372" s="43"/>
      <c r="J1372" s="43"/>
      <c r="K1372" s="43"/>
      <c r="L1372" s="43"/>
      <c r="M1372" s="43"/>
      <c r="N1372" s="32"/>
      <c r="O1372" s="32"/>
      <c r="P1372" s="32"/>
      <c r="Q1372" s="32"/>
      <c r="R1372" s="32"/>
      <c r="S1372" s="32"/>
      <c r="T1372" s="32"/>
      <c r="U1372" s="32"/>
      <c r="V1372" s="32"/>
      <c r="W1372" s="32"/>
      <c r="X1372" s="32"/>
      <c r="Y1372" s="32"/>
      <c r="Z1372" s="32"/>
      <c r="AA1372" s="32"/>
      <c r="AB1372" s="32"/>
      <c r="AC1372" s="32"/>
      <c r="AD1372" s="32"/>
      <c r="AE1372" s="32"/>
      <c r="AF1372" s="32"/>
      <c r="AG1372" s="32"/>
      <c r="AH1372" s="32"/>
      <c r="AI1372" s="32"/>
      <c r="AJ1372" s="32"/>
      <c r="AK1372" s="32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32"/>
      <c r="BB1372" s="32"/>
      <c r="BC1372" s="32"/>
      <c r="BD1372" s="32"/>
      <c r="BE1372" s="32"/>
      <c r="BF1372" s="32"/>
      <c r="BG1372" s="32"/>
      <c r="BH1372" s="32"/>
      <c r="BI1372" s="32"/>
      <c r="BJ1372" s="32"/>
      <c r="BK1372" s="32"/>
      <c r="BL1372" s="32"/>
      <c r="BM1372" s="32"/>
      <c r="BN1372" s="32"/>
      <c r="BO1372" s="32"/>
      <c r="BP1372" s="32"/>
      <c r="BQ1372" s="32"/>
      <c r="BR1372" s="32"/>
      <c r="BS1372" s="32"/>
      <c r="BT1372" s="32"/>
      <c r="BU1372" s="32"/>
      <c r="BV1372" s="32"/>
      <c r="BW1372" s="32"/>
      <c r="BX1372" s="32"/>
      <c r="BY1372" s="32"/>
      <c r="BZ1372" s="32"/>
      <c r="CA1372" s="32"/>
      <c r="CB1372" s="32"/>
      <c r="CC1372" s="32"/>
      <c r="CD1372" s="32"/>
      <c r="CE1372" s="32"/>
      <c r="CF1372" s="32"/>
      <c r="CG1372" s="32"/>
      <c r="CH1372" s="32"/>
      <c r="CI1372" s="32"/>
      <c r="CJ1372" s="32"/>
      <c r="CK1372" s="32"/>
      <c r="CL1372" s="32"/>
      <c r="CM1372" s="32"/>
      <c r="CN1372" s="32"/>
      <c r="CO1372" s="32"/>
      <c r="CP1372" s="32"/>
      <c r="CQ1372" s="32"/>
      <c r="CR1372" s="32"/>
      <c r="CS1372" s="32"/>
      <c r="CT1372" s="32"/>
      <c r="CU1372" s="32"/>
      <c r="CV1372" s="32"/>
      <c r="CW1372" s="32"/>
      <c r="CX1372" s="32"/>
      <c r="CY1372" s="32"/>
      <c r="CZ1372" s="32"/>
      <c r="DA1372" s="32"/>
      <c r="DB1372" s="32"/>
      <c r="DC1372" s="32"/>
      <c r="DD1372" s="32"/>
      <c r="DE1372" s="32"/>
      <c r="DF1372" s="32"/>
      <c r="DG1372" s="32"/>
      <c r="DH1372" s="32"/>
      <c r="DI1372" s="32"/>
      <c r="DJ1372" s="32"/>
      <c r="DK1372" s="32"/>
      <c r="DL1372" s="32"/>
      <c r="DM1372" s="32"/>
      <c r="DN1372" s="32"/>
      <c r="DO1372" s="32"/>
      <c r="DP1372" s="32"/>
      <c r="DQ1372" s="32"/>
      <c r="DR1372" s="32"/>
      <c r="DS1372" s="32"/>
      <c r="DT1372" s="32"/>
      <c r="DU1372" s="32"/>
      <c r="DV1372" s="32"/>
      <c r="DW1372" s="32"/>
      <c r="DX1372" s="32"/>
      <c r="DY1372" s="32"/>
      <c r="DZ1372" s="32"/>
      <c r="EA1372" s="32"/>
      <c r="EB1372" s="32"/>
      <c r="EC1372" s="32"/>
      <c r="ED1372" s="32"/>
      <c r="EE1372" s="32"/>
      <c r="EF1372" s="32"/>
      <c r="EG1372" s="32"/>
      <c r="EH1372" s="32"/>
      <c r="EI1372" s="32"/>
      <c r="EJ1372" s="32"/>
      <c r="EK1372" s="32"/>
      <c r="EL1372" s="32"/>
      <c r="EM1372" s="32"/>
      <c r="EN1372" s="32"/>
      <c r="EO1372" s="32"/>
      <c r="EP1372" s="32"/>
      <c r="EQ1372" s="32"/>
      <c r="ER1372" s="32"/>
      <c r="ES1372" s="32"/>
      <c r="ET1372" s="32"/>
      <c r="EU1372" s="32"/>
      <c r="EV1372" s="32"/>
      <c r="EW1372" s="32"/>
    </row>
    <row r="1373" spans="1:153" s="14" customFormat="1" ht="18.75" thickBot="1" x14ac:dyDescent="0.3">
      <c r="A1373" s="354"/>
      <c r="B1373" s="16"/>
      <c r="C1373" s="16"/>
      <c r="D1373" s="15"/>
      <c r="E1373" s="56"/>
      <c r="F1373" s="207"/>
      <c r="G1373" s="43"/>
      <c r="H1373" s="43"/>
      <c r="I1373" s="43"/>
      <c r="J1373" s="43"/>
      <c r="K1373" s="43"/>
      <c r="L1373" s="43"/>
      <c r="M1373" s="43"/>
      <c r="N1373" s="32"/>
      <c r="O1373" s="32"/>
      <c r="P1373" s="32"/>
      <c r="Q1373" s="32"/>
      <c r="R1373" s="32"/>
      <c r="S1373" s="32"/>
      <c r="T1373" s="32"/>
      <c r="U1373" s="32"/>
      <c r="V1373" s="32"/>
      <c r="W1373" s="32"/>
      <c r="X1373" s="32"/>
      <c r="Y1373" s="32"/>
      <c r="Z1373" s="32"/>
      <c r="AA1373" s="32"/>
      <c r="AB1373" s="32"/>
      <c r="AC1373" s="32"/>
      <c r="AD1373" s="32"/>
      <c r="AE1373" s="32"/>
      <c r="AF1373" s="32"/>
      <c r="AG1373" s="32"/>
      <c r="AH1373" s="32"/>
      <c r="AI1373" s="32"/>
      <c r="AJ1373" s="32"/>
      <c r="AK1373" s="32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32"/>
      <c r="BB1373" s="32"/>
      <c r="BC1373" s="32"/>
      <c r="BD1373" s="32"/>
      <c r="BE1373" s="32"/>
      <c r="BF1373" s="32"/>
      <c r="BG1373" s="32"/>
      <c r="BH1373" s="32"/>
      <c r="BI1373" s="32"/>
      <c r="BJ1373" s="32"/>
      <c r="BK1373" s="32"/>
      <c r="BL1373" s="32"/>
      <c r="BM1373" s="32"/>
      <c r="BN1373" s="32"/>
      <c r="BO1373" s="32"/>
      <c r="BP1373" s="32"/>
      <c r="BQ1373" s="32"/>
      <c r="BR1373" s="32"/>
      <c r="BS1373" s="32"/>
      <c r="BT1373" s="32"/>
      <c r="BU1373" s="32"/>
      <c r="BV1373" s="32"/>
      <c r="BW1373" s="32"/>
      <c r="BX1373" s="32"/>
      <c r="BY1373" s="32"/>
      <c r="BZ1373" s="32"/>
      <c r="CA1373" s="32"/>
      <c r="CB1373" s="32"/>
      <c r="CC1373" s="32"/>
      <c r="CD1373" s="32"/>
      <c r="CE1373" s="32"/>
      <c r="CF1373" s="32"/>
      <c r="CG1373" s="32"/>
      <c r="CH1373" s="32"/>
      <c r="CI1373" s="32"/>
      <c r="CJ1373" s="32"/>
      <c r="CK1373" s="32"/>
      <c r="CL1373" s="32"/>
      <c r="CM1373" s="32"/>
      <c r="CN1373" s="32"/>
      <c r="CO1373" s="32"/>
      <c r="CP1373" s="32"/>
      <c r="CQ1373" s="32"/>
      <c r="CR1373" s="32"/>
      <c r="CS1373" s="32"/>
      <c r="CT1373" s="32"/>
      <c r="CU1373" s="32"/>
      <c r="CV1373" s="32"/>
      <c r="CW1373" s="32"/>
      <c r="CX1373" s="32"/>
      <c r="CY1373" s="32"/>
      <c r="CZ1373" s="32"/>
      <c r="DA1373" s="32"/>
      <c r="DB1373" s="32"/>
      <c r="DC1373" s="32"/>
      <c r="DD1373" s="32"/>
      <c r="DE1373" s="32"/>
      <c r="DF1373" s="32"/>
      <c r="DG1373" s="32"/>
      <c r="DH1373" s="32"/>
      <c r="DI1373" s="32"/>
      <c r="DJ1373" s="32"/>
      <c r="DK1373" s="32"/>
      <c r="DL1373" s="32"/>
      <c r="DM1373" s="32"/>
      <c r="DN1373" s="32"/>
      <c r="DO1373" s="32"/>
      <c r="DP1373" s="32"/>
      <c r="DQ1373" s="32"/>
      <c r="DR1373" s="32"/>
      <c r="DS1373" s="32"/>
      <c r="DT1373" s="32"/>
      <c r="DU1373" s="32"/>
      <c r="DV1373" s="32"/>
      <c r="DW1373" s="32"/>
      <c r="DX1373" s="32"/>
      <c r="DY1373" s="32"/>
      <c r="DZ1373" s="32"/>
      <c r="EA1373" s="32"/>
      <c r="EB1373" s="32"/>
      <c r="EC1373" s="32"/>
      <c r="ED1373" s="32"/>
      <c r="EE1373" s="32"/>
      <c r="EF1373" s="32"/>
      <c r="EG1373" s="32"/>
      <c r="EH1373" s="32"/>
      <c r="EI1373" s="32"/>
      <c r="EJ1373" s="32"/>
      <c r="EK1373" s="32"/>
      <c r="EL1373" s="32"/>
      <c r="EM1373" s="32"/>
      <c r="EN1373" s="32"/>
      <c r="EO1373" s="32"/>
      <c r="EP1373" s="32"/>
      <c r="EQ1373" s="32"/>
      <c r="ER1373" s="32"/>
      <c r="ES1373" s="32"/>
      <c r="ET1373" s="32"/>
      <c r="EU1373" s="32"/>
      <c r="EV1373" s="32"/>
      <c r="EW1373" s="32"/>
    </row>
    <row r="1374" spans="1:153" s="3" customFormat="1" ht="32.450000000000003" customHeight="1" x14ac:dyDescent="0.2">
      <c r="A1374" s="458" t="s">
        <v>27</v>
      </c>
      <c r="B1374" s="440" t="s">
        <v>26</v>
      </c>
      <c r="C1374" s="440" t="s">
        <v>25</v>
      </c>
      <c r="D1374" s="440" t="s">
        <v>24</v>
      </c>
      <c r="E1374" s="440" t="s">
        <v>23</v>
      </c>
      <c r="F1374" s="461" t="s">
        <v>22</v>
      </c>
      <c r="G1374" s="440" t="s">
        <v>1247</v>
      </c>
      <c r="H1374" s="172" t="s">
        <v>21</v>
      </c>
      <c r="I1374" s="172" t="s">
        <v>20</v>
      </c>
      <c r="J1374" s="172" t="s">
        <v>19</v>
      </c>
      <c r="K1374" s="172" t="s">
        <v>101</v>
      </c>
      <c r="L1374" s="440" t="s">
        <v>18</v>
      </c>
      <c r="M1374" s="442"/>
    </row>
    <row r="1375" spans="1:153" s="3" customFormat="1" ht="30" customHeight="1" thickBot="1" x14ac:dyDescent="0.25">
      <c r="A1375" s="459"/>
      <c r="B1375" s="460"/>
      <c r="C1375" s="460"/>
      <c r="D1375" s="460"/>
      <c r="E1375" s="460"/>
      <c r="F1375" s="462"/>
      <c r="G1375" s="460"/>
      <c r="H1375" s="68" t="s">
        <v>1163</v>
      </c>
      <c r="I1375" s="68" t="s">
        <v>1162</v>
      </c>
      <c r="J1375" s="68" t="s">
        <v>96</v>
      </c>
      <c r="K1375" s="68" t="s">
        <v>97</v>
      </c>
      <c r="L1375" s="173" t="s">
        <v>1083</v>
      </c>
      <c r="M1375" s="69" t="s">
        <v>17</v>
      </c>
    </row>
    <row r="1376" spans="1:153" s="12" customFormat="1" ht="25.9" customHeight="1" x14ac:dyDescent="0.25">
      <c r="A1376" s="347" t="s">
        <v>16</v>
      </c>
      <c r="B1376" s="463" t="s">
        <v>15</v>
      </c>
      <c r="C1376" s="464"/>
      <c r="D1376" s="464"/>
      <c r="E1376" s="464"/>
      <c r="F1376" s="465"/>
      <c r="G1376" s="66"/>
      <c r="H1376" s="66"/>
      <c r="I1376" s="66"/>
      <c r="J1376" s="66"/>
      <c r="K1376" s="66"/>
      <c r="L1376" s="66"/>
      <c r="M1376" s="67"/>
      <c r="N1376" s="33"/>
      <c r="O1376" s="33"/>
      <c r="P1376" s="33"/>
      <c r="Q1376" s="33"/>
      <c r="R1376" s="33"/>
      <c r="S1376" s="33"/>
      <c r="T1376" s="33"/>
      <c r="U1376" s="33"/>
      <c r="V1376" s="33"/>
      <c r="W1376" s="33"/>
      <c r="X1376" s="33"/>
      <c r="Y1376" s="33"/>
      <c r="Z1376" s="33"/>
      <c r="AA1376" s="33"/>
      <c r="AB1376" s="33"/>
      <c r="AC1376" s="33"/>
      <c r="AD1376" s="33"/>
      <c r="AE1376" s="33"/>
      <c r="AF1376" s="33"/>
      <c r="AG1376" s="33"/>
      <c r="AH1376" s="33"/>
      <c r="AI1376" s="33"/>
      <c r="AJ1376" s="33"/>
      <c r="AK1376" s="33"/>
      <c r="AL1376" s="33"/>
      <c r="AM1376" s="33"/>
      <c r="AN1376" s="33"/>
      <c r="AO1376" s="33"/>
      <c r="AP1376" s="33"/>
      <c r="AQ1376" s="33"/>
      <c r="AR1376" s="33"/>
      <c r="AS1376" s="33"/>
      <c r="AT1376" s="33"/>
      <c r="AU1376" s="33"/>
      <c r="AV1376" s="33"/>
      <c r="AW1376" s="33"/>
      <c r="AX1376" s="33"/>
      <c r="AY1376" s="33"/>
      <c r="AZ1376" s="33"/>
      <c r="BA1376" s="33"/>
      <c r="BB1376" s="33"/>
      <c r="BC1376" s="33"/>
      <c r="BD1376" s="33"/>
      <c r="BE1376" s="33"/>
      <c r="BF1376" s="33"/>
      <c r="BG1376" s="33"/>
      <c r="BH1376" s="33"/>
      <c r="BI1376" s="33"/>
      <c r="BJ1376" s="33"/>
      <c r="BK1376" s="33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33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33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33"/>
      <c r="DK1376" s="33"/>
      <c r="DL1376" s="33"/>
      <c r="DM1376" s="33"/>
      <c r="DN1376" s="33"/>
      <c r="DO1376" s="33"/>
      <c r="DP1376" s="33"/>
      <c r="DQ1376" s="33"/>
      <c r="DR1376" s="33"/>
      <c r="DS1376" s="33"/>
      <c r="DT1376" s="33"/>
      <c r="DU1376" s="33"/>
      <c r="DV1376" s="33"/>
      <c r="DW1376" s="33"/>
      <c r="DX1376" s="33"/>
      <c r="DY1376" s="33"/>
      <c r="DZ1376" s="33"/>
      <c r="EA1376" s="33"/>
      <c r="EB1376" s="33"/>
      <c r="EC1376" s="33"/>
      <c r="ED1376" s="33"/>
      <c r="EE1376" s="33"/>
      <c r="EF1376" s="33"/>
      <c r="EG1376" s="33"/>
      <c r="EH1376" s="33"/>
      <c r="EI1376" s="33"/>
      <c r="EJ1376" s="33"/>
      <c r="EK1376" s="33"/>
      <c r="EL1376" s="33"/>
      <c r="EM1376" s="33"/>
      <c r="EN1376" s="33"/>
      <c r="EO1376" s="33"/>
      <c r="EP1376" s="33"/>
      <c r="EQ1376" s="33"/>
      <c r="ER1376" s="33"/>
      <c r="ES1376" s="33"/>
      <c r="ET1376" s="33"/>
      <c r="EU1376" s="33"/>
      <c r="EV1376" s="33"/>
      <c r="EW1376" s="33"/>
    </row>
    <row r="1377" spans="1:153" s="11" customFormat="1" ht="35.25" customHeight="1" x14ac:dyDescent="0.25">
      <c r="A1377" s="348" t="s">
        <v>14</v>
      </c>
      <c r="B1377" s="8" t="s">
        <v>13</v>
      </c>
      <c r="C1377" s="76" t="s">
        <v>409</v>
      </c>
      <c r="D1377" s="9" t="s">
        <v>3</v>
      </c>
      <c r="E1377" s="40">
        <v>2</v>
      </c>
      <c r="F1377" s="210">
        <f>'Costuri unitare (2)'!Q35</f>
        <v>41938.200000000012</v>
      </c>
      <c r="G1377" s="379">
        <f>E1377*F1377/1000</f>
        <v>83.876400000000018</v>
      </c>
      <c r="H1377" s="379"/>
      <c r="I1377" s="379">
        <f>G1377</f>
        <v>83.876400000000018</v>
      </c>
      <c r="J1377" s="382"/>
      <c r="K1377" s="385"/>
      <c r="L1377" s="379">
        <f>H1377</f>
        <v>0</v>
      </c>
      <c r="M1377" s="380">
        <f>I1377</f>
        <v>83.876400000000018</v>
      </c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  <c r="CK1377" s="6"/>
      <c r="CL1377" s="6"/>
      <c r="CM1377" s="6"/>
      <c r="CN1377" s="6"/>
      <c r="CO1377" s="6"/>
      <c r="CP1377" s="6"/>
      <c r="CQ1377" s="6"/>
      <c r="CR1377" s="6"/>
      <c r="CS1377" s="6"/>
      <c r="CT1377" s="6"/>
      <c r="CU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  <c r="EB1377" s="6"/>
      <c r="EC1377" s="6"/>
      <c r="ED1377" s="6"/>
      <c r="EE1377" s="6"/>
      <c r="EF1377" s="6"/>
      <c r="EG1377" s="6"/>
      <c r="EH1377" s="6"/>
      <c r="EI1377" s="6"/>
      <c r="EJ1377" s="6"/>
      <c r="EK1377" s="6"/>
      <c r="EL1377" s="6"/>
      <c r="EM1377" s="6"/>
      <c r="EN1377" s="6"/>
      <c r="EO1377" s="6"/>
      <c r="EP1377" s="6"/>
      <c r="EQ1377" s="6"/>
      <c r="ER1377" s="6"/>
      <c r="ES1377" s="6"/>
      <c r="ET1377" s="6"/>
      <c r="EU1377" s="6"/>
      <c r="EV1377" s="6"/>
      <c r="EW1377" s="6"/>
    </row>
    <row r="1378" spans="1:153" s="10" customFormat="1" ht="19.5" customHeight="1" x14ac:dyDescent="0.25">
      <c r="A1378" s="348" t="s">
        <v>12</v>
      </c>
      <c r="B1378" s="8" t="s">
        <v>11</v>
      </c>
      <c r="C1378" s="76" t="s">
        <v>973</v>
      </c>
      <c r="D1378" s="9" t="s">
        <v>3</v>
      </c>
      <c r="E1378" s="40">
        <v>1</v>
      </c>
      <c r="F1378" s="210">
        <f>'Costuri unitare (2)'!Q30</f>
        <v>35025.300000000003</v>
      </c>
      <c r="G1378" s="379">
        <f>E1378*F1378/1000</f>
        <v>35.025300000000001</v>
      </c>
      <c r="H1378" s="379"/>
      <c r="I1378" s="379">
        <f>G1378</f>
        <v>35.025300000000001</v>
      </c>
      <c r="J1378" s="379"/>
      <c r="K1378" s="379"/>
      <c r="L1378" s="379">
        <f>H1378</f>
        <v>0</v>
      </c>
      <c r="M1378" s="380">
        <f>I1378</f>
        <v>35.025300000000001</v>
      </c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  <c r="CK1378" s="6"/>
      <c r="CL1378" s="6"/>
      <c r="CM1378" s="6"/>
      <c r="CN1378" s="6"/>
      <c r="CO1378" s="6"/>
      <c r="CP1378" s="6"/>
      <c r="CQ1378" s="6"/>
      <c r="CR1378" s="6"/>
      <c r="CS1378" s="6"/>
      <c r="CT1378" s="6"/>
      <c r="CU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  <c r="EB1378" s="6"/>
      <c r="EC1378" s="6"/>
      <c r="ED1378" s="6"/>
      <c r="EE1378" s="6"/>
      <c r="EF1378" s="6"/>
      <c r="EG1378" s="6"/>
      <c r="EH1378" s="6"/>
      <c r="EI1378" s="6"/>
      <c r="EJ1378" s="6"/>
      <c r="EK1378" s="6"/>
      <c r="EL1378" s="6"/>
      <c r="EM1378" s="6"/>
      <c r="EN1378" s="6"/>
      <c r="EO1378" s="6"/>
      <c r="EP1378" s="6"/>
      <c r="EQ1378" s="6"/>
      <c r="ER1378" s="6"/>
      <c r="ES1378" s="6"/>
      <c r="ET1378" s="6"/>
      <c r="EU1378" s="6"/>
      <c r="EV1378" s="6"/>
      <c r="EW1378" s="6"/>
    </row>
    <row r="1379" spans="1:153" s="10" customFormat="1" ht="22.5" customHeight="1" x14ac:dyDescent="0.25">
      <c r="A1379" s="348" t="s">
        <v>10</v>
      </c>
      <c r="B1379" s="8" t="s">
        <v>9</v>
      </c>
      <c r="C1379" s="76"/>
      <c r="D1379" s="9"/>
      <c r="E1379" s="40"/>
      <c r="F1379" s="210"/>
      <c r="G1379" s="379"/>
      <c r="H1379" s="379"/>
      <c r="I1379" s="379"/>
      <c r="J1379" s="379"/>
      <c r="K1379" s="379"/>
      <c r="L1379" s="379"/>
      <c r="M1379" s="380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  <c r="CK1379" s="6"/>
      <c r="CL1379" s="6"/>
      <c r="CM1379" s="6"/>
      <c r="CN1379" s="6"/>
      <c r="CO1379" s="6"/>
      <c r="CP1379" s="6"/>
      <c r="CQ1379" s="6"/>
      <c r="CR1379" s="6"/>
      <c r="CS1379" s="6"/>
      <c r="CT1379" s="6"/>
      <c r="CU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  <c r="EB1379" s="6"/>
      <c r="EC1379" s="6"/>
      <c r="ED1379" s="6"/>
      <c r="EE1379" s="6"/>
      <c r="EF1379" s="6"/>
      <c r="EG1379" s="6"/>
      <c r="EH1379" s="6"/>
      <c r="EI1379" s="6"/>
      <c r="EJ1379" s="6"/>
      <c r="EK1379" s="6"/>
      <c r="EL1379" s="6"/>
      <c r="EM1379" s="6"/>
      <c r="EN1379" s="6"/>
      <c r="EO1379" s="6"/>
      <c r="EP1379" s="6"/>
      <c r="EQ1379" s="6"/>
      <c r="ER1379" s="6"/>
      <c r="ES1379" s="6"/>
      <c r="ET1379" s="6"/>
      <c r="EU1379" s="6"/>
      <c r="EV1379" s="6"/>
      <c r="EW1379" s="6"/>
    </row>
    <row r="1380" spans="1:153" s="10" customFormat="1" ht="18" customHeight="1" x14ac:dyDescent="0.25">
      <c r="A1380" s="348" t="s">
        <v>8</v>
      </c>
      <c r="B1380" s="76" t="s">
        <v>4</v>
      </c>
      <c r="C1380" s="76"/>
      <c r="D1380" s="9"/>
      <c r="E1380" s="40"/>
      <c r="F1380" s="210"/>
      <c r="G1380" s="379"/>
      <c r="H1380" s="379"/>
      <c r="I1380" s="379"/>
      <c r="J1380" s="379"/>
      <c r="K1380" s="379"/>
      <c r="L1380" s="379"/>
      <c r="M1380" s="380"/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  <c r="CK1380" s="6"/>
      <c r="CL1380" s="6"/>
      <c r="CM1380" s="6"/>
      <c r="CN1380" s="6"/>
      <c r="CO1380" s="6"/>
      <c r="CP1380" s="6"/>
      <c r="CQ1380" s="6"/>
      <c r="CR1380" s="6"/>
      <c r="CS1380" s="6"/>
      <c r="CT1380" s="6"/>
      <c r="CU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  <c r="EB1380" s="6"/>
      <c r="EC1380" s="6"/>
      <c r="ED1380" s="6"/>
      <c r="EE1380" s="6"/>
      <c r="EF1380" s="6"/>
      <c r="EG1380" s="6"/>
      <c r="EH1380" s="6"/>
      <c r="EI1380" s="6"/>
      <c r="EJ1380" s="6"/>
      <c r="EK1380" s="6"/>
      <c r="EL1380" s="6"/>
      <c r="EM1380" s="6"/>
      <c r="EN1380" s="6"/>
      <c r="EO1380" s="6"/>
      <c r="EP1380" s="6"/>
      <c r="EQ1380" s="6"/>
      <c r="ER1380" s="6"/>
      <c r="ES1380" s="6"/>
      <c r="ET1380" s="6"/>
      <c r="EU1380" s="6"/>
      <c r="EV1380" s="6"/>
      <c r="EW1380" s="6"/>
    </row>
    <row r="1381" spans="1:153" s="13" customFormat="1" ht="18" customHeight="1" x14ac:dyDescent="0.25">
      <c r="A1381" s="348" t="s">
        <v>31</v>
      </c>
      <c r="B1381" s="449" t="s">
        <v>6</v>
      </c>
      <c r="C1381" s="76" t="s">
        <v>411</v>
      </c>
      <c r="D1381" s="9" t="s">
        <v>2</v>
      </c>
      <c r="E1381" s="40">
        <v>2500</v>
      </c>
      <c r="F1381" s="210">
        <f>'Costuri unitare (2)'!$Q$25</f>
        <v>181.09740000000002</v>
      </c>
      <c r="G1381" s="379">
        <f>E1381*F1381/1000</f>
        <v>452.74350000000004</v>
      </c>
      <c r="H1381" s="379"/>
      <c r="I1381" s="379">
        <f>G1381</f>
        <v>452.74350000000004</v>
      </c>
      <c r="J1381" s="379"/>
      <c r="K1381" s="379"/>
      <c r="L1381" s="379">
        <f>H1381</f>
        <v>0</v>
      </c>
      <c r="M1381" s="380">
        <f>I1381</f>
        <v>452.74350000000004</v>
      </c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  <c r="CK1381" s="6"/>
      <c r="CL1381" s="6"/>
      <c r="CM1381" s="6"/>
      <c r="CN1381" s="6"/>
      <c r="CO1381" s="6"/>
      <c r="CP1381" s="6"/>
      <c r="CQ1381" s="6"/>
      <c r="CR1381" s="6"/>
      <c r="CS1381" s="6"/>
      <c r="CT1381" s="6"/>
      <c r="CU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  <c r="EB1381" s="6"/>
      <c r="EC1381" s="6"/>
      <c r="ED1381" s="6"/>
      <c r="EE1381" s="6"/>
      <c r="EF1381" s="6"/>
      <c r="EG1381" s="6"/>
      <c r="EH1381" s="6"/>
      <c r="EI1381" s="6"/>
      <c r="EJ1381" s="6"/>
      <c r="EK1381" s="6"/>
      <c r="EL1381" s="6"/>
      <c r="EM1381" s="6"/>
      <c r="EN1381" s="6"/>
      <c r="EO1381" s="6"/>
      <c r="EP1381" s="6"/>
      <c r="EQ1381" s="6"/>
      <c r="ER1381" s="6"/>
      <c r="ES1381" s="6"/>
      <c r="ET1381" s="6"/>
      <c r="EU1381" s="6"/>
      <c r="EV1381" s="6"/>
      <c r="EW1381" s="6"/>
    </row>
    <row r="1382" spans="1:153" s="13" customFormat="1" ht="18" customHeight="1" x14ac:dyDescent="0.25">
      <c r="A1382" s="348" t="s">
        <v>234</v>
      </c>
      <c r="B1382" s="450"/>
      <c r="C1382" s="76" t="s">
        <v>412</v>
      </c>
      <c r="D1382" s="9" t="s">
        <v>2</v>
      </c>
      <c r="E1382" s="40">
        <v>2500</v>
      </c>
      <c r="F1382" s="210">
        <f>'Costuri unitare (2)'!$Q$25</f>
        <v>181.09740000000002</v>
      </c>
      <c r="G1382" s="379">
        <f>E1382*F1382/1000</f>
        <v>452.74350000000004</v>
      </c>
      <c r="H1382" s="379"/>
      <c r="I1382" s="379">
        <f>G1382</f>
        <v>452.74350000000004</v>
      </c>
      <c r="J1382" s="379"/>
      <c r="K1382" s="379"/>
      <c r="L1382" s="379">
        <f t="shared" ref="L1382" si="128">H1382</f>
        <v>0</v>
      </c>
      <c r="M1382" s="380">
        <f>I1382</f>
        <v>452.74350000000004</v>
      </c>
      <c r="N1382" s="6"/>
      <c r="O1382" s="6"/>
      <c r="P1382" s="6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  <c r="CK1382" s="6"/>
      <c r="CL1382" s="6"/>
      <c r="CM1382" s="6"/>
      <c r="CN1382" s="6"/>
      <c r="CO1382" s="6"/>
      <c r="CP1382" s="6"/>
      <c r="CQ1382" s="6"/>
      <c r="CR1382" s="6"/>
      <c r="CS1382" s="6"/>
      <c r="CT1382" s="6"/>
      <c r="CU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  <c r="EB1382" s="6"/>
      <c r="EC1382" s="6"/>
      <c r="ED1382" s="6"/>
      <c r="EE1382" s="6"/>
      <c r="EF1382" s="6"/>
      <c r="EG1382" s="6"/>
      <c r="EH1382" s="6"/>
      <c r="EI1382" s="6"/>
      <c r="EJ1382" s="6"/>
      <c r="EK1382" s="6"/>
      <c r="EL1382" s="6"/>
      <c r="EM1382" s="6"/>
      <c r="EN1382" s="6"/>
      <c r="EO1382" s="6"/>
      <c r="EP1382" s="6"/>
      <c r="EQ1382" s="6"/>
      <c r="ER1382" s="6"/>
      <c r="ES1382" s="6"/>
      <c r="ET1382" s="6"/>
      <c r="EU1382" s="6"/>
      <c r="EV1382" s="6"/>
      <c r="EW1382" s="6"/>
    </row>
    <row r="1383" spans="1:153" s="13" customFormat="1" ht="23.1" customHeight="1" x14ac:dyDescent="0.25">
      <c r="A1383" s="348" t="s">
        <v>30</v>
      </c>
      <c r="B1383" s="76" t="s">
        <v>5</v>
      </c>
      <c r="C1383" s="76" t="s">
        <v>410</v>
      </c>
      <c r="D1383" s="9" t="s">
        <v>3</v>
      </c>
      <c r="E1383" s="40">
        <v>1</v>
      </c>
      <c r="F1383" s="210">
        <f>'Costuri unitare (2)'!Q43</f>
        <v>73368.899999999994</v>
      </c>
      <c r="G1383" s="379">
        <f>E1383*F1383/1000</f>
        <v>73.368899999999996</v>
      </c>
      <c r="H1383" s="379"/>
      <c r="I1383" s="379">
        <f>G1383</f>
        <v>73.368899999999996</v>
      </c>
      <c r="J1383" s="379"/>
      <c r="K1383" s="379"/>
      <c r="L1383" s="379"/>
      <c r="M1383" s="380">
        <f>I1383</f>
        <v>73.368899999999996</v>
      </c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  <c r="CK1383" s="6"/>
      <c r="CL1383" s="6"/>
      <c r="CM1383" s="6"/>
      <c r="CN1383" s="6"/>
      <c r="CO1383" s="6"/>
      <c r="CP1383" s="6"/>
      <c r="CQ1383" s="6"/>
      <c r="CR1383" s="6"/>
      <c r="CS1383" s="6"/>
      <c r="CT1383" s="6"/>
      <c r="CU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  <c r="EB1383" s="6"/>
      <c r="EC1383" s="6"/>
      <c r="ED1383" s="6"/>
      <c r="EE1383" s="6"/>
      <c r="EF1383" s="6"/>
      <c r="EG1383" s="6"/>
      <c r="EH1383" s="6"/>
      <c r="EI1383" s="6"/>
      <c r="EJ1383" s="6"/>
      <c r="EK1383" s="6"/>
      <c r="EL1383" s="6"/>
      <c r="EM1383" s="6"/>
      <c r="EN1383" s="6"/>
      <c r="EO1383" s="6"/>
      <c r="EP1383" s="6"/>
      <c r="EQ1383" s="6"/>
      <c r="ER1383" s="6"/>
      <c r="ES1383" s="6"/>
      <c r="ET1383" s="6"/>
      <c r="EU1383" s="6"/>
      <c r="EV1383" s="6"/>
      <c r="EW1383" s="6"/>
    </row>
    <row r="1384" spans="1:153" ht="12" customHeight="1" thickBot="1" x14ac:dyDescent="0.25">
      <c r="A1384" s="349"/>
      <c r="B1384" s="82"/>
      <c r="C1384" s="82"/>
      <c r="D1384" s="83"/>
      <c r="E1384" s="83"/>
      <c r="F1384" s="215"/>
      <c r="G1384" s="388"/>
      <c r="H1384" s="386"/>
      <c r="I1384" s="386"/>
      <c r="J1384" s="382"/>
      <c r="K1384" s="386"/>
      <c r="L1384" s="386"/>
      <c r="M1384" s="384"/>
    </row>
    <row r="1385" spans="1:153" s="5" customFormat="1" ht="25.9" customHeight="1" thickBot="1" x14ac:dyDescent="0.25">
      <c r="A1385" s="350" t="s">
        <v>1</v>
      </c>
      <c r="B1385" s="451" t="s">
        <v>0</v>
      </c>
      <c r="C1385" s="451"/>
      <c r="D1385" s="451"/>
      <c r="E1385" s="71"/>
      <c r="F1385" s="212"/>
      <c r="G1385" s="381">
        <f>SUM(G1377:G1383)</f>
        <v>1097.7575999999999</v>
      </c>
      <c r="H1385" s="381">
        <f t="shared" ref="H1385:M1385" si="129">SUM(H1377:H1383)</f>
        <v>0</v>
      </c>
      <c r="I1385" s="381">
        <f t="shared" si="129"/>
        <v>1097.7575999999999</v>
      </c>
      <c r="J1385" s="381">
        <f t="shared" si="129"/>
        <v>0</v>
      </c>
      <c r="K1385" s="381">
        <f t="shared" si="129"/>
        <v>0</v>
      </c>
      <c r="L1385" s="381">
        <f t="shared" si="129"/>
        <v>0</v>
      </c>
      <c r="M1385" s="381">
        <f t="shared" si="129"/>
        <v>1097.7575999999999</v>
      </c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</row>
    <row r="1387" spans="1:153" ht="18.75" thickBot="1" x14ac:dyDescent="0.25">
      <c r="A1387" s="346" t="str">
        <f>A19</f>
        <v>Costuri investitionale unitare pentru etapa 2014-2023</v>
      </c>
      <c r="F1387" s="52"/>
      <c r="L1387" s="1"/>
      <c r="M1387" s="1"/>
    </row>
    <row r="1388" spans="1:153" ht="40.5" customHeight="1" thickBot="1" x14ac:dyDescent="0.25">
      <c r="A1388" s="466" t="s">
        <v>1118</v>
      </c>
      <c r="B1388" s="263" t="s">
        <v>1119</v>
      </c>
      <c r="C1388" s="263" t="s">
        <v>1249</v>
      </c>
      <c r="D1388" s="468" t="s">
        <v>1120</v>
      </c>
      <c r="E1388" s="469"/>
      <c r="F1388" s="470" t="s">
        <v>1250</v>
      </c>
      <c r="G1388" s="470"/>
      <c r="H1388" s="471" t="s">
        <v>1251</v>
      </c>
      <c r="I1388" s="471"/>
      <c r="L1388" s="275" t="s">
        <v>1252</v>
      </c>
      <c r="N1388" s="27"/>
    </row>
    <row r="1389" spans="1:153" ht="16.5" thickBot="1" x14ac:dyDescent="0.25">
      <c r="A1389" s="467"/>
      <c r="B1389" s="265">
        <v>756</v>
      </c>
      <c r="C1389" s="266">
        <v>0</v>
      </c>
      <c r="D1389" s="472">
        <v>756</v>
      </c>
      <c r="E1389" s="473"/>
      <c r="F1389" s="482">
        <v>0</v>
      </c>
      <c r="G1389" s="482"/>
      <c r="H1389" s="483">
        <f>F1389+C1389</f>
        <v>0</v>
      </c>
      <c r="I1389" s="483"/>
      <c r="L1389" s="268">
        <f>H1389*$O$2</f>
        <v>0</v>
      </c>
      <c r="N1389" s="27"/>
    </row>
    <row r="1390" spans="1:153" ht="10.5" customHeight="1" thickBot="1" x14ac:dyDescent="0.25"/>
    <row r="1391" spans="1:153" s="22" customFormat="1" ht="25.9" customHeight="1" thickBot="1" x14ac:dyDescent="0.3">
      <c r="A1391" s="346" t="s">
        <v>29</v>
      </c>
      <c r="B1391" s="171"/>
      <c r="C1391" s="171"/>
      <c r="D1391" s="452" t="s">
        <v>104</v>
      </c>
      <c r="E1391" s="453"/>
      <c r="F1391" s="453"/>
      <c r="G1391" s="454"/>
      <c r="H1391" s="41"/>
      <c r="I1391" s="41"/>
      <c r="J1391" s="41"/>
      <c r="K1391" s="41"/>
      <c r="L1391" s="41"/>
      <c r="M1391" s="41"/>
      <c r="N1391" s="31"/>
      <c r="O1391" s="31"/>
      <c r="P1391" s="31"/>
      <c r="Q1391" s="31"/>
      <c r="R1391" s="31"/>
      <c r="S1391" s="31"/>
      <c r="T1391" s="31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</row>
    <row r="1392" spans="1:153" s="14" customFormat="1" ht="13.5" thickBot="1" x14ac:dyDescent="0.25">
      <c r="A1392" s="352"/>
      <c r="B1392" s="18"/>
      <c r="C1392" s="18"/>
      <c r="E1392" s="37"/>
      <c r="F1392" s="213"/>
      <c r="G1392" s="43"/>
      <c r="H1392" s="43"/>
      <c r="I1392" s="43"/>
      <c r="J1392" s="43"/>
      <c r="K1392" s="43"/>
      <c r="L1392" s="43"/>
      <c r="M1392" s="43"/>
      <c r="N1392" s="32"/>
      <c r="O1392" s="32"/>
      <c r="P1392" s="32"/>
      <c r="Q1392" s="32"/>
      <c r="R1392" s="32"/>
      <c r="S1392" s="32"/>
      <c r="T1392" s="32"/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F1392" s="32"/>
      <c r="AG1392" s="32"/>
      <c r="AH1392" s="32"/>
      <c r="AI1392" s="32"/>
      <c r="AJ1392" s="32"/>
      <c r="AK1392" s="32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32"/>
      <c r="BB1392" s="32"/>
      <c r="BC1392" s="32"/>
      <c r="BD1392" s="32"/>
      <c r="BE1392" s="32"/>
      <c r="BF1392" s="32"/>
      <c r="BG1392" s="32"/>
      <c r="BH1392" s="32"/>
      <c r="BI1392" s="32"/>
      <c r="BJ1392" s="32"/>
      <c r="BK1392" s="32"/>
      <c r="BL1392" s="32"/>
      <c r="BM1392" s="32"/>
      <c r="BN1392" s="32"/>
      <c r="BO1392" s="32"/>
      <c r="BP1392" s="32"/>
      <c r="BQ1392" s="32"/>
      <c r="BR1392" s="32"/>
      <c r="BS1392" s="32"/>
      <c r="BT1392" s="32"/>
      <c r="BU1392" s="32"/>
      <c r="BV1392" s="32"/>
      <c r="BW1392" s="32"/>
      <c r="BX1392" s="32"/>
      <c r="BY1392" s="32"/>
      <c r="BZ1392" s="32"/>
      <c r="CA1392" s="32"/>
      <c r="CB1392" s="32"/>
      <c r="CC1392" s="32"/>
      <c r="CD1392" s="32"/>
      <c r="CE1392" s="32"/>
      <c r="CF1392" s="32"/>
      <c r="CG1392" s="32"/>
      <c r="CH1392" s="32"/>
      <c r="CI1392" s="32"/>
      <c r="CJ1392" s="32"/>
      <c r="CK1392" s="32"/>
      <c r="CL1392" s="32"/>
      <c r="CM1392" s="32"/>
      <c r="CN1392" s="32"/>
      <c r="CO1392" s="32"/>
      <c r="CP1392" s="32"/>
      <c r="CQ1392" s="32"/>
      <c r="CR1392" s="32"/>
      <c r="CS1392" s="32"/>
      <c r="CT1392" s="32"/>
      <c r="CU1392" s="32"/>
      <c r="CV1392" s="32"/>
      <c r="CW1392" s="32"/>
      <c r="CX1392" s="32"/>
      <c r="CY1392" s="32"/>
      <c r="CZ1392" s="32"/>
      <c r="DA1392" s="32"/>
      <c r="DB1392" s="32"/>
      <c r="DC1392" s="32"/>
      <c r="DD1392" s="32"/>
      <c r="DE1392" s="32"/>
      <c r="DF1392" s="32"/>
      <c r="DG1392" s="32"/>
      <c r="DH1392" s="32"/>
      <c r="DI1392" s="32"/>
      <c r="DJ1392" s="32"/>
      <c r="DK1392" s="32"/>
      <c r="DL1392" s="32"/>
      <c r="DM1392" s="32"/>
      <c r="DN1392" s="32"/>
      <c r="DO1392" s="32"/>
      <c r="DP1392" s="32"/>
      <c r="DQ1392" s="32"/>
      <c r="DR1392" s="32"/>
      <c r="DS1392" s="32"/>
      <c r="DT1392" s="32"/>
      <c r="DU1392" s="32"/>
      <c r="DV1392" s="32"/>
      <c r="DW1392" s="32"/>
      <c r="DX1392" s="32"/>
      <c r="DY1392" s="32"/>
      <c r="DZ1392" s="32"/>
      <c r="EA1392" s="32"/>
      <c r="EB1392" s="32"/>
      <c r="EC1392" s="32"/>
      <c r="ED1392" s="32"/>
      <c r="EE1392" s="32"/>
      <c r="EF1392" s="32"/>
      <c r="EG1392" s="32"/>
      <c r="EH1392" s="32"/>
      <c r="EI1392" s="32"/>
      <c r="EJ1392" s="32"/>
      <c r="EK1392" s="32"/>
      <c r="EL1392" s="32"/>
      <c r="EM1392" s="32"/>
      <c r="EN1392" s="32"/>
      <c r="EO1392" s="32"/>
      <c r="EP1392" s="32"/>
      <c r="EQ1392" s="32"/>
      <c r="ER1392" s="32"/>
      <c r="ES1392" s="32"/>
      <c r="ET1392" s="32"/>
      <c r="EU1392" s="32"/>
      <c r="EV1392" s="32"/>
      <c r="EW1392" s="32"/>
    </row>
    <row r="1393" spans="1:153" s="22" customFormat="1" ht="48.75" customHeight="1" thickBot="1" x14ac:dyDescent="0.3">
      <c r="A1393" s="353" t="s">
        <v>102</v>
      </c>
      <c r="B1393" s="171"/>
      <c r="C1393" s="139"/>
      <c r="D1393" s="455" t="s">
        <v>143</v>
      </c>
      <c r="E1393" s="456"/>
      <c r="F1393" s="456"/>
      <c r="G1393" s="457"/>
      <c r="H1393" s="110"/>
      <c r="I1393" s="41"/>
      <c r="J1393" s="41"/>
      <c r="K1393" s="41"/>
      <c r="L1393" s="41"/>
      <c r="M1393" s="41"/>
      <c r="N1393" s="31"/>
      <c r="O1393" s="31"/>
      <c r="P1393" s="31"/>
      <c r="Q1393" s="31"/>
      <c r="R1393" s="31"/>
      <c r="S1393" s="31"/>
      <c r="T1393" s="31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</row>
    <row r="1394" spans="1:153" s="19" customFormat="1" ht="15.75" customHeight="1" x14ac:dyDescent="0.25">
      <c r="A1394" s="353"/>
      <c r="B1394" s="21"/>
      <c r="C1394" s="21"/>
      <c r="D1394" s="20"/>
      <c r="E1394" s="174"/>
      <c r="F1394" s="214"/>
      <c r="G1394" s="174"/>
      <c r="H1394" s="174"/>
      <c r="I1394" s="174"/>
      <c r="J1394" s="49"/>
      <c r="K1394" s="49"/>
      <c r="L1394" s="49"/>
      <c r="M1394" s="4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</row>
    <row r="1395" spans="1:153" s="14" customFormat="1" ht="18" x14ac:dyDescent="0.2">
      <c r="A1395" s="346" t="s">
        <v>1010</v>
      </c>
      <c r="B1395" s="18"/>
      <c r="C1395" s="18"/>
      <c r="D1395" s="18"/>
      <c r="E1395" s="56"/>
      <c r="F1395" s="207"/>
      <c r="G1395" s="43"/>
      <c r="H1395" s="43"/>
      <c r="I1395" s="43"/>
      <c r="J1395" s="43"/>
      <c r="K1395" s="43"/>
      <c r="L1395" s="43"/>
      <c r="M1395" s="43"/>
      <c r="N1395" s="32"/>
      <c r="O1395" s="32"/>
      <c r="P1395" s="32"/>
      <c r="Q1395" s="32"/>
      <c r="R1395" s="32"/>
      <c r="S1395" s="32"/>
      <c r="T1395" s="32"/>
      <c r="U1395" s="32"/>
      <c r="V1395" s="32"/>
      <c r="W1395" s="32"/>
      <c r="X1395" s="32"/>
      <c r="Y1395" s="32"/>
      <c r="Z1395" s="32"/>
      <c r="AA1395" s="32"/>
      <c r="AB1395" s="32"/>
      <c r="AC1395" s="32"/>
      <c r="AD1395" s="32"/>
      <c r="AE1395" s="32"/>
      <c r="AF1395" s="32"/>
      <c r="AG1395" s="32"/>
      <c r="AH1395" s="32"/>
      <c r="AI1395" s="32"/>
      <c r="AJ1395" s="32"/>
      <c r="AK1395" s="32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32"/>
      <c r="BB1395" s="32"/>
      <c r="BC1395" s="32"/>
      <c r="BD1395" s="32"/>
      <c r="BE1395" s="32"/>
      <c r="BF1395" s="32"/>
      <c r="BG1395" s="32"/>
      <c r="BH1395" s="32"/>
      <c r="BI1395" s="32"/>
      <c r="BJ1395" s="32"/>
      <c r="BK1395" s="32"/>
      <c r="BL1395" s="32"/>
      <c r="BM1395" s="32"/>
      <c r="BN1395" s="32"/>
      <c r="BO1395" s="32"/>
      <c r="BP1395" s="32"/>
      <c r="BQ1395" s="32"/>
      <c r="BR1395" s="32"/>
      <c r="BS1395" s="32"/>
      <c r="BT1395" s="32"/>
      <c r="BU1395" s="32"/>
      <c r="BV1395" s="32"/>
      <c r="BW1395" s="32"/>
      <c r="BX1395" s="32"/>
      <c r="BY1395" s="32"/>
      <c r="BZ1395" s="32"/>
      <c r="CA1395" s="32"/>
      <c r="CB1395" s="32"/>
      <c r="CC1395" s="32"/>
      <c r="CD1395" s="32"/>
      <c r="CE1395" s="32"/>
      <c r="CF1395" s="32"/>
      <c r="CG1395" s="32"/>
      <c r="CH1395" s="32"/>
      <c r="CI1395" s="32"/>
      <c r="CJ1395" s="32"/>
      <c r="CK1395" s="32"/>
      <c r="CL1395" s="32"/>
      <c r="CM1395" s="32"/>
      <c r="CN1395" s="32"/>
      <c r="CO1395" s="32"/>
      <c r="CP1395" s="32"/>
      <c r="CQ1395" s="32"/>
      <c r="CR1395" s="32"/>
      <c r="CS1395" s="32"/>
      <c r="CT1395" s="32"/>
      <c r="CU1395" s="32"/>
      <c r="CV1395" s="32"/>
      <c r="CW1395" s="32"/>
      <c r="CX1395" s="32"/>
      <c r="CY1395" s="32"/>
      <c r="CZ1395" s="32"/>
      <c r="DA1395" s="32"/>
      <c r="DB1395" s="32"/>
      <c r="DC1395" s="32"/>
      <c r="DD1395" s="32"/>
      <c r="DE1395" s="32"/>
      <c r="DF1395" s="32"/>
      <c r="DG1395" s="32"/>
      <c r="DH1395" s="32"/>
      <c r="DI1395" s="32"/>
      <c r="DJ1395" s="32"/>
      <c r="DK1395" s="32"/>
      <c r="DL1395" s="32"/>
      <c r="DM1395" s="32"/>
      <c r="DN1395" s="32"/>
      <c r="DO1395" s="32"/>
      <c r="DP1395" s="32"/>
      <c r="DQ1395" s="32"/>
      <c r="DR1395" s="32"/>
      <c r="DS1395" s="32"/>
      <c r="DT1395" s="32"/>
      <c r="DU1395" s="32"/>
      <c r="DV1395" s="32"/>
      <c r="DW1395" s="32"/>
      <c r="DX1395" s="32"/>
      <c r="DY1395" s="32"/>
      <c r="DZ1395" s="32"/>
      <c r="EA1395" s="32"/>
      <c r="EB1395" s="32"/>
      <c r="EC1395" s="32"/>
      <c r="ED1395" s="32"/>
      <c r="EE1395" s="32"/>
      <c r="EF1395" s="32"/>
      <c r="EG1395" s="32"/>
      <c r="EH1395" s="32"/>
      <c r="EI1395" s="32"/>
      <c r="EJ1395" s="32"/>
      <c r="EK1395" s="32"/>
      <c r="EL1395" s="32"/>
      <c r="EM1395" s="32"/>
      <c r="EN1395" s="32"/>
      <c r="EO1395" s="32"/>
      <c r="EP1395" s="32"/>
      <c r="EQ1395" s="32"/>
      <c r="ER1395" s="32"/>
      <c r="ES1395" s="32"/>
      <c r="ET1395" s="32"/>
      <c r="EU1395" s="32"/>
      <c r="EV1395" s="32"/>
      <c r="EW1395" s="32"/>
    </row>
    <row r="1396" spans="1:153" s="14" customFormat="1" ht="18" x14ac:dyDescent="0.25">
      <c r="A1396" s="346" t="s">
        <v>28</v>
      </c>
      <c r="B1396" s="16"/>
      <c r="C1396" s="16"/>
      <c r="D1396" s="15"/>
      <c r="E1396" s="56"/>
      <c r="F1396" s="207"/>
      <c r="G1396" s="43"/>
      <c r="H1396" s="43"/>
      <c r="I1396" s="43"/>
      <c r="J1396" s="43"/>
      <c r="K1396" s="43"/>
      <c r="L1396" s="43"/>
      <c r="M1396" s="43"/>
      <c r="N1396" s="32"/>
      <c r="O1396" s="32"/>
      <c r="P1396" s="32"/>
      <c r="Q1396" s="32"/>
      <c r="R1396" s="32"/>
      <c r="S1396" s="32"/>
      <c r="T1396" s="32"/>
      <c r="U1396" s="32"/>
      <c r="V1396" s="32"/>
      <c r="W1396" s="32"/>
      <c r="X1396" s="32"/>
      <c r="Y1396" s="32"/>
      <c r="Z1396" s="32"/>
      <c r="AA1396" s="32"/>
      <c r="AB1396" s="32"/>
      <c r="AC1396" s="32"/>
      <c r="AD1396" s="32"/>
      <c r="AE1396" s="32"/>
      <c r="AF1396" s="32"/>
      <c r="AG1396" s="32"/>
      <c r="AH1396" s="32"/>
      <c r="AI1396" s="32"/>
      <c r="AJ1396" s="32"/>
      <c r="AK1396" s="32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32"/>
      <c r="BB1396" s="32"/>
      <c r="BC1396" s="32"/>
      <c r="BD1396" s="32"/>
      <c r="BE1396" s="32"/>
      <c r="BF1396" s="32"/>
      <c r="BG1396" s="32"/>
      <c r="BH1396" s="32"/>
      <c r="BI1396" s="32"/>
      <c r="BJ1396" s="32"/>
      <c r="BK1396" s="32"/>
      <c r="BL1396" s="32"/>
      <c r="BM1396" s="32"/>
      <c r="BN1396" s="32"/>
      <c r="BO1396" s="32"/>
      <c r="BP1396" s="32"/>
      <c r="BQ1396" s="32"/>
      <c r="BR1396" s="32"/>
      <c r="BS1396" s="32"/>
      <c r="BT1396" s="32"/>
      <c r="BU1396" s="32"/>
      <c r="BV1396" s="32"/>
      <c r="BW1396" s="32"/>
      <c r="BX1396" s="32"/>
      <c r="BY1396" s="32"/>
      <c r="BZ1396" s="32"/>
      <c r="CA1396" s="32"/>
      <c r="CB1396" s="32"/>
      <c r="CC1396" s="32"/>
      <c r="CD1396" s="32"/>
      <c r="CE1396" s="32"/>
      <c r="CF1396" s="32"/>
      <c r="CG1396" s="32"/>
      <c r="CH1396" s="32"/>
      <c r="CI1396" s="32"/>
      <c r="CJ1396" s="32"/>
      <c r="CK1396" s="32"/>
      <c r="CL1396" s="32"/>
      <c r="CM1396" s="32"/>
      <c r="CN1396" s="32"/>
      <c r="CO1396" s="32"/>
      <c r="CP1396" s="32"/>
      <c r="CQ1396" s="32"/>
      <c r="CR1396" s="32"/>
      <c r="CS1396" s="32"/>
      <c r="CT1396" s="32"/>
      <c r="CU1396" s="32"/>
      <c r="CV1396" s="32"/>
      <c r="CW1396" s="32"/>
      <c r="CX1396" s="32"/>
      <c r="CY1396" s="32"/>
      <c r="CZ1396" s="32"/>
      <c r="DA1396" s="32"/>
      <c r="DB1396" s="32"/>
      <c r="DC1396" s="32"/>
      <c r="DD1396" s="32"/>
      <c r="DE1396" s="32"/>
      <c r="DF1396" s="32"/>
      <c r="DG1396" s="32"/>
      <c r="DH1396" s="32"/>
      <c r="DI1396" s="32"/>
      <c r="DJ1396" s="32"/>
      <c r="DK1396" s="32"/>
      <c r="DL1396" s="32"/>
      <c r="DM1396" s="32"/>
      <c r="DN1396" s="32"/>
      <c r="DO1396" s="32"/>
      <c r="DP1396" s="32"/>
      <c r="DQ1396" s="32"/>
      <c r="DR1396" s="32"/>
      <c r="DS1396" s="32"/>
      <c r="DT1396" s="32"/>
      <c r="DU1396" s="32"/>
      <c r="DV1396" s="32"/>
      <c r="DW1396" s="32"/>
      <c r="DX1396" s="32"/>
      <c r="DY1396" s="32"/>
      <c r="DZ1396" s="32"/>
      <c r="EA1396" s="32"/>
      <c r="EB1396" s="32"/>
      <c r="EC1396" s="32"/>
      <c r="ED1396" s="32"/>
      <c r="EE1396" s="32"/>
      <c r="EF1396" s="32"/>
      <c r="EG1396" s="32"/>
      <c r="EH1396" s="32"/>
      <c r="EI1396" s="32"/>
      <c r="EJ1396" s="32"/>
      <c r="EK1396" s="32"/>
      <c r="EL1396" s="32"/>
      <c r="EM1396" s="32"/>
      <c r="EN1396" s="32"/>
      <c r="EO1396" s="32"/>
      <c r="EP1396" s="32"/>
      <c r="EQ1396" s="32"/>
      <c r="ER1396" s="32"/>
      <c r="ES1396" s="32"/>
      <c r="ET1396" s="32"/>
      <c r="EU1396" s="32"/>
      <c r="EV1396" s="32"/>
      <c r="EW1396" s="32"/>
    </row>
    <row r="1397" spans="1:153" s="14" customFormat="1" ht="12.6" customHeight="1" x14ac:dyDescent="0.25">
      <c r="A1397" s="346"/>
      <c r="B1397" s="16"/>
      <c r="C1397" s="16"/>
      <c r="D1397" s="15"/>
      <c r="E1397" s="56"/>
      <c r="F1397" s="207"/>
      <c r="G1397" s="43"/>
      <c r="H1397" s="43"/>
      <c r="I1397" s="43"/>
      <c r="J1397" s="43"/>
      <c r="K1397" s="43"/>
      <c r="L1397" s="43"/>
      <c r="M1397" s="43"/>
      <c r="N1397" s="32"/>
      <c r="O1397" s="32"/>
      <c r="P1397" s="32"/>
      <c r="Q1397" s="32"/>
      <c r="R1397" s="32"/>
      <c r="S1397" s="32"/>
      <c r="T1397" s="32"/>
      <c r="U1397" s="32"/>
      <c r="V1397" s="32"/>
      <c r="W1397" s="32"/>
      <c r="X1397" s="32"/>
      <c r="Y1397" s="32"/>
      <c r="Z1397" s="32"/>
      <c r="AA1397" s="32"/>
      <c r="AB1397" s="32"/>
      <c r="AC1397" s="32"/>
      <c r="AD1397" s="32"/>
      <c r="AE1397" s="32"/>
      <c r="AF1397" s="32"/>
      <c r="AG1397" s="32"/>
      <c r="AH1397" s="32"/>
      <c r="AI1397" s="32"/>
      <c r="AJ1397" s="32"/>
      <c r="AK1397" s="32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32"/>
      <c r="BB1397" s="32"/>
      <c r="BC1397" s="32"/>
      <c r="BD1397" s="32"/>
      <c r="BE1397" s="32"/>
      <c r="BF1397" s="32"/>
      <c r="BG1397" s="32"/>
      <c r="BH1397" s="32"/>
      <c r="BI1397" s="32"/>
      <c r="BJ1397" s="32"/>
      <c r="BK1397" s="32"/>
      <c r="BL1397" s="32"/>
      <c r="BM1397" s="32"/>
      <c r="BN1397" s="32"/>
      <c r="BO1397" s="32"/>
      <c r="BP1397" s="32"/>
      <c r="BQ1397" s="32"/>
      <c r="BR1397" s="32"/>
      <c r="BS1397" s="32"/>
      <c r="BT1397" s="32"/>
      <c r="BU1397" s="32"/>
      <c r="BV1397" s="32"/>
      <c r="BW1397" s="32"/>
      <c r="BX1397" s="32"/>
      <c r="BY1397" s="32"/>
      <c r="BZ1397" s="32"/>
      <c r="CA1397" s="32"/>
      <c r="CB1397" s="32"/>
      <c r="CC1397" s="32"/>
      <c r="CD1397" s="32"/>
      <c r="CE1397" s="32"/>
      <c r="CF1397" s="32"/>
      <c r="CG1397" s="32"/>
      <c r="CH1397" s="32"/>
      <c r="CI1397" s="32"/>
      <c r="CJ1397" s="32"/>
      <c r="CK1397" s="32"/>
      <c r="CL1397" s="32"/>
      <c r="CM1397" s="32"/>
      <c r="CN1397" s="32"/>
      <c r="CO1397" s="32"/>
      <c r="CP1397" s="32"/>
      <c r="CQ1397" s="32"/>
      <c r="CR1397" s="32"/>
      <c r="CS1397" s="32"/>
      <c r="CT1397" s="32"/>
      <c r="CU1397" s="32"/>
      <c r="CV1397" s="32"/>
      <c r="CW1397" s="32"/>
      <c r="CX1397" s="32"/>
      <c r="CY1397" s="32"/>
      <c r="CZ1397" s="32"/>
      <c r="DA1397" s="32"/>
      <c r="DB1397" s="32"/>
      <c r="DC1397" s="32"/>
      <c r="DD1397" s="32"/>
      <c r="DE1397" s="32"/>
      <c r="DF1397" s="32"/>
      <c r="DG1397" s="32"/>
      <c r="DH1397" s="32"/>
      <c r="DI1397" s="32"/>
      <c r="DJ1397" s="32"/>
      <c r="DK1397" s="32"/>
      <c r="DL1397" s="32"/>
      <c r="DM1397" s="32"/>
      <c r="DN1397" s="32"/>
      <c r="DO1397" s="32"/>
      <c r="DP1397" s="32"/>
      <c r="DQ1397" s="32"/>
      <c r="DR1397" s="32"/>
      <c r="DS1397" s="32"/>
      <c r="DT1397" s="32"/>
      <c r="DU1397" s="32"/>
      <c r="DV1397" s="32"/>
      <c r="DW1397" s="32"/>
      <c r="DX1397" s="32"/>
      <c r="DY1397" s="32"/>
      <c r="DZ1397" s="32"/>
      <c r="EA1397" s="32"/>
      <c r="EB1397" s="32"/>
      <c r="EC1397" s="32"/>
      <c r="ED1397" s="32"/>
      <c r="EE1397" s="32"/>
      <c r="EF1397" s="32"/>
      <c r="EG1397" s="32"/>
      <c r="EH1397" s="32"/>
      <c r="EI1397" s="32"/>
      <c r="EJ1397" s="32"/>
      <c r="EK1397" s="32"/>
      <c r="EL1397" s="32"/>
      <c r="EM1397" s="32"/>
      <c r="EN1397" s="32"/>
      <c r="EO1397" s="32"/>
      <c r="EP1397" s="32"/>
      <c r="EQ1397" s="32"/>
      <c r="ER1397" s="32"/>
      <c r="ES1397" s="32"/>
      <c r="ET1397" s="32"/>
      <c r="EU1397" s="32"/>
      <c r="EV1397" s="32"/>
      <c r="EW1397" s="32"/>
    </row>
    <row r="1398" spans="1:153" s="14" customFormat="1" ht="18.75" thickBot="1" x14ac:dyDescent="0.3">
      <c r="A1398" s="354"/>
      <c r="B1398" s="16"/>
      <c r="C1398" s="16"/>
      <c r="D1398" s="15"/>
      <c r="E1398" s="56"/>
      <c r="F1398" s="207"/>
      <c r="G1398" s="43"/>
      <c r="H1398" s="43"/>
      <c r="I1398" s="43"/>
      <c r="J1398" s="43"/>
      <c r="K1398" s="43"/>
      <c r="L1398" s="43"/>
      <c r="M1398" s="43"/>
      <c r="N1398" s="32"/>
      <c r="O1398" s="32"/>
      <c r="P1398" s="32"/>
      <c r="Q1398" s="32"/>
      <c r="R1398" s="32"/>
      <c r="S1398" s="32"/>
      <c r="T1398" s="32"/>
      <c r="U1398" s="32"/>
      <c r="V1398" s="32"/>
      <c r="W1398" s="32"/>
      <c r="X1398" s="32"/>
      <c r="Y1398" s="32"/>
      <c r="Z1398" s="32"/>
      <c r="AA1398" s="32"/>
      <c r="AB1398" s="32"/>
      <c r="AC1398" s="32"/>
      <c r="AD1398" s="32"/>
      <c r="AE1398" s="32"/>
      <c r="AF1398" s="32"/>
      <c r="AG1398" s="32"/>
      <c r="AH1398" s="32"/>
      <c r="AI1398" s="32"/>
      <c r="AJ1398" s="32"/>
      <c r="AK1398" s="32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32"/>
      <c r="BB1398" s="32"/>
      <c r="BC1398" s="32"/>
      <c r="BD1398" s="32"/>
      <c r="BE1398" s="32"/>
      <c r="BF1398" s="32"/>
      <c r="BG1398" s="32"/>
      <c r="BH1398" s="32"/>
      <c r="BI1398" s="32"/>
      <c r="BJ1398" s="32"/>
      <c r="BK1398" s="32"/>
      <c r="BL1398" s="32"/>
      <c r="BM1398" s="32"/>
      <c r="BN1398" s="32"/>
      <c r="BO1398" s="32"/>
      <c r="BP1398" s="32"/>
      <c r="BQ1398" s="32"/>
      <c r="BR1398" s="32"/>
      <c r="BS1398" s="32"/>
      <c r="BT1398" s="32"/>
      <c r="BU1398" s="32"/>
      <c r="BV1398" s="32"/>
      <c r="BW1398" s="32"/>
      <c r="BX1398" s="32"/>
      <c r="BY1398" s="32"/>
      <c r="BZ1398" s="32"/>
      <c r="CA1398" s="32"/>
      <c r="CB1398" s="32"/>
      <c r="CC1398" s="32"/>
      <c r="CD1398" s="32"/>
      <c r="CE1398" s="32"/>
      <c r="CF1398" s="32"/>
      <c r="CG1398" s="32"/>
      <c r="CH1398" s="32"/>
      <c r="CI1398" s="32"/>
      <c r="CJ1398" s="32"/>
      <c r="CK1398" s="32"/>
      <c r="CL1398" s="32"/>
      <c r="CM1398" s="32"/>
      <c r="CN1398" s="32"/>
      <c r="CO1398" s="32"/>
      <c r="CP1398" s="32"/>
      <c r="CQ1398" s="32"/>
      <c r="CR1398" s="32"/>
      <c r="CS1398" s="32"/>
      <c r="CT1398" s="32"/>
      <c r="CU1398" s="32"/>
      <c r="CV1398" s="32"/>
      <c r="CW1398" s="32"/>
      <c r="CX1398" s="32"/>
      <c r="CY1398" s="32"/>
      <c r="CZ1398" s="32"/>
      <c r="DA1398" s="32"/>
      <c r="DB1398" s="32"/>
      <c r="DC1398" s="32"/>
      <c r="DD1398" s="32"/>
      <c r="DE1398" s="32"/>
      <c r="DF1398" s="32"/>
      <c r="DG1398" s="32"/>
      <c r="DH1398" s="32"/>
      <c r="DI1398" s="32"/>
      <c r="DJ1398" s="32"/>
      <c r="DK1398" s="32"/>
      <c r="DL1398" s="32"/>
      <c r="DM1398" s="32"/>
      <c r="DN1398" s="32"/>
      <c r="DO1398" s="32"/>
      <c r="DP1398" s="32"/>
      <c r="DQ1398" s="32"/>
      <c r="DR1398" s="32"/>
      <c r="DS1398" s="32"/>
      <c r="DT1398" s="32"/>
      <c r="DU1398" s="32"/>
      <c r="DV1398" s="32"/>
      <c r="DW1398" s="32"/>
      <c r="DX1398" s="32"/>
      <c r="DY1398" s="32"/>
      <c r="DZ1398" s="32"/>
      <c r="EA1398" s="32"/>
      <c r="EB1398" s="32"/>
      <c r="EC1398" s="32"/>
      <c r="ED1398" s="32"/>
      <c r="EE1398" s="32"/>
      <c r="EF1398" s="32"/>
      <c r="EG1398" s="32"/>
      <c r="EH1398" s="32"/>
      <c r="EI1398" s="32"/>
      <c r="EJ1398" s="32"/>
      <c r="EK1398" s="32"/>
      <c r="EL1398" s="32"/>
      <c r="EM1398" s="32"/>
      <c r="EN1398" s="32"/>
      <c r="EO1398" s="32"/>
      <c r="EP1398" s="32"/>
      <c r="EQ1398" s="32"/>
      <c r="ER1398" s="32"/>
      <c r="ES1398" s="32"/>
      <c r="ET1398" s="32"/>
      <c r="EU1398" s="32"/>
      <c r="EV1398" s="32"/>
      <c r="EW1398" s="32"/>
    </row>
    <row r="1399" spans="1:153" s="3" customFormat="1" ht="32.450000000000003" customHeight="1" x14ac:dyDescent="0.2">
      <c r="A1399" s="458" t="s">
        <v>27</v>
      </c>
      <c r="B1399" s="440" t="s">
        <v>26</v>
      </c>
      <c r="C1399" s="440" t="s">
        <v>25</v>
      </c>
      <c r="D1399" s="440" t="s">
        <v>24</v>
      </c>
      <c r="E1399" s="440" t="s">
        <v>23</v>
      </c>
      <c r="F1399" s="461" t="s">
        <v>22</v>
      </c>
      <c r="G1399" s="440" t="s">
        <v>1247</v>
      </c>
      <c r="H1399" s="172" t="s">
        <v>21</v>
      </c>
      <c r="I1399" s="172" t="s">
        <v>20</v>
      </c>
      <c r="J1399" s="172" t="s">
        <v>19</v>
      </c>
      <c r="K1399" s="172" t="s">
        <v>101</v>
      </c>
      <c r="L1399" s="440" t="s">
        <v>18</v>
      </c>
      <c r="M1399" s="442"/>
    </row>
    <row r="1400" spans="1:153" s="3" customFormat="1" ht="30" customHeight="1" thickBot="1" x14ac:dyDescent="0.25">
      <c r="A1400" s="459"/>
      <c r="B1400" s="460"/>
      <c r="C1400" s="460"/>
      <c r="D1400" s="460"/>
      <c r="E1400" s="460"/>
      <c r="F1400" s="462"/>
      <c r="G1400" s="460"/>
      <c r="H1400" s="68" t="s">
        <v>1163</v>
      </c>
      <c r="I1400" s="68" t="s">
        <v>1162</v>
      </c>
      <c r="J1400" s="68" t="s">
        <v>96</v>
      </c>
      <c r="K1400" s="68" t="s">
        <v>97</v>
      </c>
      <c r="L1400" s="173" t="s">
        <v>1083</v>
      </c>
      <c r="M1400" s="69" t="s">
        <v>17</v>
      </c>
    </row>
    <row r="1401" spans="1:153" s="12" customFormat="1" ht="25.9" customHeight="1" x14ac:dyDescent="0.25">
      <c r="A1401" s="347" t="s">
        <v>16</v>
      </c>
      <c r="B1401" s="463" t="s">
        <v>15</v>
      </c>
      <c r="C1401" s="464"/>
      <c r="D1401" s="464"/>
      <c r="E1401" s="464"/>
      <c r="F1401" s="465"/>
      <c r="G1401" s="66"/>
      <c r="H1401" s="66"/>
      <c r="I1401" s="66"/>
      <c r="J1401" s="66"/>
      <c r="K1401" s="66"/>
      <c r="L1401" s="66"/>
      <c r="M1401" s="67"/>
      <c r="N1401" s="33"/>
      <c r="O1401" s="33"/>
      <c r="P1401" s="33"/>
      <c r="Q1401" s="33"/>
      <c r="R1401" s="33"/>
      <c r="S1401" s="33"/>
      <c r="T1401" s="33"/>
      <c r="U1401" s="33"/>
      <c r="V1401" s="33"/>
      <c r="W1401" s="33"/>
      <c r="X1401" s="33"/>
      <c r="Y1401" s="33"/>
      <c r="Z1401" s="33"/>
      <c r="AA1401" s="33"/>
      <c r="AB1401" s="33"/>
      <c r="AC1401" s="33"/>
      <c r="AD1401" s="33"/>
      <c r="AE1401" s="33"/>
      <c r="AF1401" s="33"/>
      <c r="AG1401" s="33"/>
      <c r="AH1401" s="33"/>
      <c r="AI1401" s="33"/>
      <c r="AJ1401" s="33"/>
      <c r="AK1401" s="33"/>
      <c r="AL1401" s="33"/>
      <c r="AM1401" s="33"/>
      <c r="AN1401" s="33"/>
      <c r="AO1401" s="33"/>
      <c r="AP1401" s="33"/>
      <c r="AQ1401" s="33"/>
      <c r="AR1401" s="33"/>
      <c r="AS1401" s="33"/>
      <c r="AT1401" s="33"/>
      <c r="AU1401" s="33"/>
      <c r="AV1401" s="33"/>
      <c r="AW1401" s="33"/>
      <c r="AX1401" s="33"/>
      <c r="AY1401" s="33"/>
      <c r="AZ1401" s="33"/>
      <c r="BA1401" s="33"/>
      <c r="BB1401" s="33"/>
      <c r="BC1401" s="33"/>
      <c r="BD1401" s="33"/>
      <c r="BE1401" s="33"/>
      <c r="BF1401" s="33"/>
      <c r="BG1401" s="33"/>
      <c r="BH1401" s="33"/>
      <c r="BI1401" s="33"/>
      <c r="BJ1401" s="33"/>
      <c r="BK1401" s="33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33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33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33"/>
      <c r="DK1401" s="33"/>
      <c r="DL1401" s="33"/>
      <c r="DM1401" s="33"/>
      <c r="DN1401" s="33"/>
      <c r="DO1401" s="33"/>
      <c r="DP1401" s="33"/>
      <c r="DQ1401" s="33"/>
      <c r="DR1401" s="33"/>
      <c r="DS1401" s="33"/>
      <c r="DT1401" s="33"/>
      <c r="DU1401" s="33"/>
      <c r="DV1401" s="33"/>
      <c r="DW1401" s="33"/>
      <c r="DX1401" s="33"/>
      <c r="DY1401" s="33"/>
      <c r="DZ1401" s="33"/>
      <c r="EA1401" s="33"/>
      <c r="EB1401" s="33"/>
      <c r="EC1401" s="33"/>
      <c r="ED1401" s="33"/>
      <c r="EE1401" s="33"/>
      <c r="EF1401" s="33"/>
      <c r="EG1401" s="33"/>
      <c r="EH1401" s="33"/>
      <c r="EI1401" s="33"/>
      <c r="EJ1401" s="33"/>
      <c r="EK1401" s="33"/>
      <c r="EL1401" s="33"/>
      <c r="EM1401" s="33"/>
      <c r="EN1401" s="33"/>
      <c r="EO1401" s="33"/>
      <c r="EP1401" s="33"/>
      <c r="EQ1401" s="33"/>
      <c r="ER1401" s="33"/>
      <c r="ES1401" s="33"/>
      <c r="ET1401" s="33"/>
      <c r="EU1401" s="33"/>
      <c r="EV1401" s="33"/>
      <c r="EW1401" s="33"/>
    </row>
    <row r="1402" spans="1:153" s="11" customFormat="1" ht="23.1" customHeight="1" x14ac:dyDescent="0.25">
      <c r="A1402" s="348" t="s">
        <v>14</v>
      </c>
      <c r="B1402" s="8" t="s">
        <v>13</v>
      </c>
      <c r="C1402" s="8" t="s">
        <v>1002</v>
      </c>
      <c r="D1402" s="9" t="s">
        <v>3</v>
      </c>
      <c r="E1402" s="40">
        <v>1</v>
      </c>
      <c r="F1402" s="210">
        <f>'Costuri unitare (2)'!Q35+'Costuri unitare (2)'!Q37</f>
        <v>58713.300000000017</v>
      </c>
      <c r="G1402" s="379">
        <f>E1402*F1402/1000</f>
        <v>58.713300000000018</v>
      </c>
      <c r="H1402" s="379">
        <f>G1402</f>
        <v>58.713300000000018</v>
      </c>
      <c r="I1402" s="379"/>
      <c r="J1402" s="382"/>
      <c r="K1402" s="385"/>
      <c r="L1402" s="379"/>
      <c r="M1402" s="380">
        <f>H1402</f>
        <v>58.713300000000018</v>
      </c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  <c r="CK1402" s="6"/>
      <c r="CL1402" s="6"/>
      <c r="CM1402" s="6"/>
      <c r="CN1402" s="6"/>
      <c r="CO1402" s="6"/>
      <c r="CP1402" s="6"/>
      <c r="CQ1402" s="6"/>
      <c r="CR1402" s="6"/>
      <c r="CS1402" s="6"/>
      <c r="CT1402" s="6"/>
      <c r="CU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  <c r="EB1402" s="6"/>
      <c r="EC1402" s="6"/>
      <c r="ED1402" s="6"/>
      <c r="EE1402" s="6"/>
      <c r="EF1402" s="6"/>
      <c r="EG1402" s="6"/>
      <c r="EH1402" s="6"/>
      <c r="EI1402" s="6"/>
      <c r="EJ1402" s="6"/>
      <c r="EK1402" s="6"/>
      <c r="EL1402" s="6"/>
      <c r="EM1402" s="6"/>
      <c r="EN1402" s="6"/>
      <c r="EO1402" s="6"/>
      <c r="EP1402" s="6"/>
      <c r="EQ1402" s="6"/>
      <c r="ER1402" s="6"/>
      <c r="ES1402" s="6"/>
      <c r="ET1402" s="6"/>
      <c r="EU1402" s="6"/>
      <c r="EV1402" s="6"/>
      <c r="EW1402" s="6"/>
    </row>
    <row r="1403" spans="1:153" s="10" customFormat="1" ht="20.25" customHeight="1" x14ac:dyDescent="0.25">
      <c r="A1403" s="348" t="s">
        <v>12</v>
      </c>
      <c r="B1403" s="8" t="s">
        <v>11</v>
      </c>
      <c r="C1403" s="8" t="s">
        <v>973</v>
      </c>
      <c r="D1403" s="9" t="s">
        <v>3</v>
      </c>
      <c r="E1403" s="40">
        <v>1</v>
      </c>
      <c r="F1403" s="210">
        <f>'Costuri unitare (2)'!Q30</f>
        <v>35025.300000000003</v>
      </c>
      <c r="G1403" s="379">
        <f>E1403*F1403/1000</f>
        <v>35.025300000000001</v>
      </c>
      <c r="H1403" s="379">
        <f>G1403</f>
        <v>35.025300000000001</v>
      </c>
      <c r="I1403" s="379"/>
      <c r="J1403" s="379"/>
      <c r="K1403" s="379"/>
      <c r="L1403" s="379"/>
      <c r="M1403" s="380">
        <f>H1403</f>
        <v>35.025300000000001</v>
      </c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  <c r="CK1403" s="6"/>
      <c r="CL1403" s="6"/>
      <c r="CM1403" s="6"/>
      <c r="CN1403" s="6"/>
      <c r="CO1403" s="6"/>
      <c r="CP1403" s="6"/>
      <c r="CQ1403" s="6"/>
      <c r="CR1403" s="6"/>
      <c r="CS1403" s="6"/>
      <c r="CT1403" s="6"/>
      <c r="CU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  <c r="EB1403" s="6"/>
      <c r="EC1403" s="6"/>
      <c r="ED1403" s="6"/>
      <c r="EE1403" s="6"/>
      <c r="EF1403" s="6"/>
      <c r="EG1403" s="6"/>
      <c r="EH1403" s="6"/>
      <c r="EI1403" s="6"/>
      <c r="EJ1403" s="6"/>
      <c r="EK1403" s="6"/>
      <c r="EL1403" s="6"/>
      <c r="EM1403" s="6"/>
      <c r="EN1403" s="6"/>
      <c r="EO1403" s="6"/>
      <c r="EP1403" s="6"/>
      <c r="EQ1403" s="6"/>
      <c r="ER1403" s="6"/>
      <c r="ES1403" s="6"/>
      <c r="ET1403" s="6"/>
      <c r="EU1403" s="6"/>
      <c r="EV1403" s="6"/>
      <c r="EW1403" s="6"/>
    </row>
    <row r="1404" spans="1:153" s="10" customFormat="1" ht="22.5" customHeight="1" x14ac:dyDescent="0.25">
      <c r="A1404" s="348" t="s">
        <v>10</v>
      </c>
      <c r="B1404" s="8" t="s">
        <v>9</v>
      </c>
      <c r="C1404" s="8"/>
      <c r="D1404" s="9"/>
      <c r="E1404" s="40"/>
      <c r="F1404" s="210"/>
      <c r="G1404" s="379"/>
      <c r="H1404" s="379"/>
      <c r="I1404" s="379"/>
      <c r="J1404" s="379"/>
      <c r="K1404" s="379"/>
      <c r="L1404" s="379"/>
      <c r="M1404" s="380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  <c r="CK1404" s="6"/>
      <c r="CL1404" s="6"/>
      <c r="CM1404" s="6"/>
      <c r="CN1404" s="6"/>
      <c r="CO1404" s="6"/>
      <c r="CP1404" s="6"/>
      <c r="CQ1404" s="6"/>
      <c r="CR1404" s="6"/>
      <c r="CS1404" s="6"/>
      <c r="CT1404" s="6"/>
      <c r="CU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  <c r="EB1404" s="6"/>
      <c r="EC1404" s="6"/>
      <c r="ED1404" s="6"/>
      <c r="EE1404" s="6"/>
      <c r="EF1404" s="6"/>
      <c r="EG1404" s="6"/>
      <c r="EH1404" s="6"/>
      <c r="EI1404" s="6"/>
      <c r="EJ1404" s="6"/>
      <c r="EK1404" s="6"/>
      <c r="EL1404" s="6"/>
      <c r="EM1404" s="6"/>
      <c r="EN1404" s="6"/>
      <c r="EO1404" s="6"/>
      <c r="EP1404" s="6"/>
      <c r="EQ1404" s="6"/>
      <c r="ER1404" s="6"/>
      <c r="ES1404" s="6"/>
      <c r="ET1404" s="6"/>
      <c r="EU1404" s="6"/>
      <c r="EV1404" s="6"/>
      <c r="EW1404" s="6"/>
    </row>
    <row r="1405" spans="1:153" s="10" customFormat="1" ht="21" customHeight="1" x14ac:dyDescent="0.25">
      <c r="A1405" s="348" t="s">
        <v>8</v>
      </c>
      <c r="B1405" s="8" t="s">
        <v>4</v>
      </c>
      <c r="C1405" s="76" t="s">
        <v>986</v>
      </c>
      <c r="D1405" s="9" t="s">
        <v>3</v>
      </c>
      <c r="E1405" s="40">
        <v>2</v>
      </c>
      <c r="F1405" s="210">
        <f>'Costuri unitare (2)'!Q28</f>
        <v>33182.1</v>
      </c>
      <c r="G1405" s="379">
        <f>E1405*F1405/1000</f>
        <v>66.364199999999997</v>
      </c>
      <c r="H1405" s="379">
        <f>G1405</f>
        <v>66.364199999999997</v>
      </c>
      <c r="I1405" s="379"/>
      <c r="J1405" s="379"/>
      <c r="K1405" s="379"/>
      <c r="L1405" s="379"/>
      <c r="M1405" s="380">
        <f>H1405</f>
        <v>66.364199999999997</v>
      </c>
      <c r="N1405" s="6"/>
      <c r="O1405" s="6"/>
      <c r="P1405" s="6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  <c r="CK1405" s="6"/>
      <c r="CL1405" s="6"/>
      <c r="CM1405" s="6"/>
      <c r="CN1405" s="6"/>
      <c r="CO1405" s="6"/>
      <c r="CP1405" s="6"/>
      <c r="CQ1405" s="6"/>
      <c r="CR1405" s="6"/>
      <c r="CS1405" s="6"/>
      <c r="CT1405" s="6"/>
      <c r="CU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  <c r="EB1405" s="6"/>
      <c r="EC1405" s="6"/>
      <c r="ED1405" s="6"/>
      <c r="EE1405" s="6"/>
      <c r="EF1405" s="6"/>
      <c r="EG1405" s="6"/>
      <c r="EH1405" s="6"/>
      <c r="EI1405" s="6"/>
      <c r="EJ1405" s="6"/>
      <c r="EK1405" s="6"/>
      <c r="EL1405" s="6"/>
      <c r="EM1405" s="6"/>
      <c r="EN1405" s="6"/>
      <c r="EO1405" s="6"/>
      <c r="EP1405" s="6"/>
      <c r="EQ1405" s="6"/>
      <c r="ER1405" s="6"/>
      <c r="ES1405" s="6"/>
      <c r="ET1405" s="6"/>
      <c r="EU1405" s="6"/>
      <c r="EV1405" s="6"/>
      <c r="EW1405" s="6"/>
    </row>
    <row r="1406" spans="1:153" s="13" customFormat="1" ht="22.5" customHeight="1" x14ac:dyDescent="0.25">
      <c r="A1406" s="348" t="s">
        <v>7</v>
      </c>
      <c r="B1406" s="175" t="s">
        <v>6</v>
      </c>
      <c r="C1406" s="76" t="s">
        <v>555</v>
      </c>
      <c r="D1406" s="9" t="s">
        <v>2</v>
      </c>
      <c r="E1406" s="40">
        <v>4000</v>
      </c>
      <c r="F1406" s="210">
        <f>'Costuri unitare (2)'!Q25</f>
        <v>181.09740000000002</v>
      </c>
      <c r="G1406" s="379">
        <f>E1406*F1406/1000</f>
        <v>724.38960000000009</v>
      </c>
      <c r="H1406" s="379">
        <f>G1406</f>
        <v>724.38960000000009</v>
      </c>
      <c r="I1406" s="379"/>
      <c r="J1406" s="379"/>
      <c r="K1406" s="379"/>
      <c r="L1406" s="379"/>
      <c r="M1406" s="380">
        <f>H1406</f>
        <v>724.38960000000009</v>
      </c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  <c r="CK1406" s="6"/>
      <c r="CL1406" s="6"/>
      <c r="CM1406" s="6"/>
      <c r="CN1406" s="6"/>
      <c r="CO1406" s="6"/>
      <c r="CP1406" s="6"/>
      <c r="CQ1406" s="6"/>
      <c r="CR1406" s="6"/>
      <c r="CS1406" s="6"/>
      <c r="CT1406" s="6"/>
      <c r="CU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  <c r="EB1406" s="6"/>
      <c r="EC1406" s="6"/>
      <c r="ED1406" s="6"/>
      <c r="EE1406" s="6"/>
      <c r="EF1406" s="6"/>
      <c r="EG1406" s="6"/>
      <c r="EH1406" s="6"/>
      <c r="EI1406" s="6"/>
      <c r="EJ1406" s="6"/>
      <c r="EK1406" s="6"/>
      <c r="EL1406" s="6"/>
      <c r="EM1406" s="6"/>
      <c r="EN1406" s="6"/>
      <c r="EO1406" s="6"/>
      <c r="EP1406" s="6"/>
      <c r="EQ1406" s="6"/>
      <c r="ER1406" s="6"/>
      <c r="ES1406" s="6"/>
      <c r="ET1406" s="6"/>
      <c r="EU1406" s="6"/>
      <c r="EV1406" s="6"/>
      <c r="EW1406" s="6"/>
    </row>
    <row r="1407" spans="1:153" s="13" customFormat="1" ht="19.5" customHeight="1" x14ac:dyDescent="0.25">
      <c r="A1407" s="348" t="s">
        <v>30</v>
      </c>
      <c r="B1407" s="8" t="s">
        <v>5</v>
      </c>
      <c r="C1407" s="8"/>
      <c r="D1407" s="9"/>
      <c r="E1407" s="40"/>
      <c r="F1407" s="210"/>
      <c r="G1407" s="379"/>
      <c r="H1407" s="379"/>
      <c r="I1407" s="379"/>
      <c r="J1407" s="379"/>
      <c r="K1407" s="379"/>
      <c r="L1407" s="379"/>
      <c r="M1407" s="380"/>
      <c r="N1407" s="6"/>
      <c r="O1407" s="6"/>
      <c r="P1407" s="6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  <c r="CK1407" s="6"/>
      <c r="CL1407" s="6"/>
      <c r="CM1407" s="6"/>
      <c r="CN1407" s="6"/>
      <c r="CO1407" s="6"/>
      <c r="CP1407" s="6"/>
      <c r="CQ1407" s="6"/>
      <c r="CR1407" s="6"/>
      <c r="CS1407" s="6"/>
      <c r="CT1407" s="6"/>
      <c r="CU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  <c r="EB1407" s="6"/>
      <c r="EC1407" s="6"/>
      <c r="ED1407" s="6"/>
      <c r="EE1407" s="6"/>
      <c r="EF1407" s="6"/>
      <c r="EG1407" s="6"/>
      <c r="EH1407" s="6"/>
      <c r="EI1407" s="6"/>
      <c r="EJ1407" s="6"/>
      <c r="EK1407" s="6"/>
      <c r="EL1407" s="6"/>
      <c r="EM1407" s="6"/>
      <c r="EN1407" s="6"/>
      <c r="EO1407" s="6"/>
      <c r="EP1407" s="6"/>
      <c r="EQ1407" s="6"/>
      <c r="ER1407" s="6"/>
      <c r="ES1407" s="6"/>
      <c r="ET1407" s="6"/>
      <c r="EU1407" s="6"/>
      <c r="EV1407" s="6"/>
      <c r="EW1407" s="6"/>
    </row>
    <row r="1408" spans="1:153" ht="12" customHeight="1" thickBot="1" x14ac:dyDescent="0.25">
      <c r="A1408" s="349"/>
      <c r="B1408" s="24"/>
      <c r="C1408" s="24"/>
      <c r="D1408" s="23"/>
      <c r="E1408" s="23"/>
      <c r="F1408" s="211"/>
      <c r="G1408" s="386"/>
      <c r="H1408" s="386"/>
      <c r="I1408" s="386"/>
      <c r="J1408" s="382"/>
      <c r="K1408" s="386"/>
      <c r="L1408" s="386"/>
      <c r="M1408" s="384"/>
    </row>
    <row r="1409" spans="1:153" s="5" customFormat="1" ht="25.9" customHeight="1" thickBot="1" x14ac:dyDescent="0.25">
      <c r="A1409" s="350" t="s">
        <v>1</v>
      </c>
      <c r="B1409" s="451" t="s">
        <v>0</v>
      </c>
      <c r="C1409" s="451"/>
      <c r="D1409" s="451"/>
      <c r="E1409" s="71"/>
      <c r="F1409" s="212"/>
      <c r="G1409" s="381">
        <f>SUM(G1402:G1407)</f>
        <v>884.49240000000009</v>
      </c>
      <c r="H1409" s="381">
        <f t="shared" ref="H1409:M1409" si="130">SUM(H1402:H1407)</f>
        <v>884.49240000000009</v>
      </c>
      <c r="I1409" s="381">
        <f t="shared" si="130"/>
        <v>0</v>
      </c>
      <c r="J1409" s="381">
        <f t="shared" si="130"/>
        <v>0</v>
      </c>
      <c r="K1409" s="381">
        <f t="shared" si="130"/>
        <v>0</v>
      </c>
      <c r="L1409" s="381">
        <f t="shared" si="130"/>
        <v>0</v>
      </c>
      <c r="M1409" s="381">
        <f t="shared" si="130"/>
        <v>884.49240000000009</v>
      </c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</row>
    <row r="1411" spans="1:153" ht="18.75" thickBot="1" x14ac:dyDescent="0.25">
      <c r="A1411" s="346" t="s">
        <v>1117</v>
      </c>
      <c r="F1411" s="52"/>
      <c r="L1411" s="1"/>
      <c r="M1411" s="1"/>
    </row>
    <row r="1412" spans="1:153" ht="40.5" customHeight="1" thickBot="1" x14ac:dyDescent="0.25">
      <c r="A1412" s="466" t="s">
        <v>1118</v>
      </c>
      <c r="B1412" s="263" t="s">
        <v>1119</v>
      </c>
      <c r="C1412" s="263" t="s">
        <v>1249</v>
      </c>
      <c r="D1412" s="468" t="s">
        <v>1120</v>
      </c>
      <c r="E1412" s="469"/>
      <c r="F1412" s="470" t="s">
        <v>1250</v>
      </c>
      <c r="G1412" s="470"/>
      <c r="H1412" s="471" t="s">
        <v>1251</v>
      </c>
      <c r="I1412" s="471"/>
      <c r="L1412" s="275" t="s">
        <v>1252</v>
      </c>
      <c r="N1412" s="27"/>
    </row>
    <row r="1413" spans="1:153" ht="16.5" thickBot="1" x14ac:dyDescent="0.25">
      <c r="A1413" s="467"/>
      <c r="B1413" s="265">
        <v>506</v>
      </c>
      <c r="C1413" s="266">
        <v>0</v>
      </c>
      <c r="D1413" s="472">
        <v>506</v>
      </c>
      <c r="E1413" s="473"/>
      <c r="F1413" s="482">
        <v>0</v>
      </c>
      <c r="G1413" s="482"/>
      <c r="H1413" s="483">
        <f>F1413+C1413</f>
        <v>0</v>
      </c>
      <c r="I1413" s="483"/>
      <c r="L1413" s="268">
        <f>H1413*$O$2</f>
        <v>0</v>
      </c>
      <c r="N1413" s="27"/>
    </row>
    <row r="1414" spans="1:153" s="22" customFormat="1" ht="10.15" customHeight="1" thickBot="1" x14ac:dyDescent="0.3">
      <c r="A1414" s="346"/>
      <c r="B1414" s="171"/>
      <c r="C1414" s="171"/>
      <c r="E1414" s="55"/>
      <c r="F1414" s="206"/>
      <c r="G1414" s="41"/>
      <c r="H1414" s="41"/>
      <c r="I1414" s="41"/>
      <c r="J1414" s="41"/>
      <c r="K1414" s="41"/>
      <c r="L1414" s="41"/>
      <c r="M1414" s="41"/>
      <c r="N1414" s="31"/>
      <c r="O1414" s="31"/>
      <c r="P1414" s="31"/>
      <c r="Q1414" s="31"/>
      <c r="R1414" s="31"/>
      <c r="S1414" s="31"/>
      <c r="T1414" s="31"/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F1414" s="31"/>
      <c r="AG1414" s="31"/>
      <c r="AH1414" s="31"/>
      <c r="AI1414" s="31"/>
      <c r="AJ1414" s="31"/>
      <c r="AK1414" s="31"/>
      <c r="AL1414" s="31"/>
      <c r="AM1414" s="31"/>
      <c r="AN1414" s="31"/>
      <c r="AO1414" s="31"/>
      <c r="AP1414" s="31"/>
      <c r="AQ1414" s="31"/>
      <c r="AR1414" s="31"/>
      <c r="AS1414" s="31"/>
      <c r="AT1414" s="31"/>
      <c r="AU1414" s="31"/>
      <c r="AV1414" s="31"/>
      <c r="AW1414" s="31"/>
      <c r="AX1414" s="31"/>
      <c r="AY1414" s="31"/>
      <c r="AZ1414" s="31"/>
      <c r="BA1414" s="31"/>
      <c r="BB1414" s="31"/>
      <c r="BC1414" s="31"/>
      <c r="BD1414" s="31"/>
      <c r="BE1414" s="31"/>
      <c r="BF1414" s="31"/>
      <c r="BG1414" s="31"/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  <c r="BT1414" s="31"/>
      <c r="BU1414" s="31"/>
      <c r="BV1414" s="31"/>
      <c r="BW1414" s="31"/>
      <c r="BX1414" s="31"/>
      <c r="BY1414" s="31"/>
      <c r="BZ1414" s="31"/>
      <c r="CA1414" s="31"/>
      <c r="CB1414" s="31"/>
      <c r="CC1414" s="31"/>
      <c r="CD1414" s="31"/>
      <c r="CE1414" s="31"/>
      <c r="CF1414" s="31"/>
      <c r="CG1414" s="31"/>
      <c r="CH1414" s="31"/>
      <c r="CI1414" s="31"/>
      <c r="CJ1414" s="31"/>
      <c r="CK1414" s="31"/>
      <c r="CL1414" s="31"/>
      <c r="CM1414" s="31"/>
      <c r="CN1414" s="31"/>
      <c r="CO1414" s="31"/>
      <c r="CP1414" s="31"/>
      <c r="CQ1414" s="31"/>
      <c r="CR1414" s="31"/>
      <c r="CS1414" s="31"/>
      <c r="CT1414" s="31"/>
      <c r="CU1414" s="31"/>
      <c r="CV1414" s="31"/>
      <c r="CW1414" s="31"/>
      <c r="CX1414" s="31"/>
      <c r="CY1414" s="31"/>
      <c r="CZ1414" s="31"/>
      <c r="DA1414" s="31"/>
      <c r="DB1414" s="31"/>
      <c r="DC1414" s="31"/>
      <c r="DD1414" s="31"/>
      <c r="DE1414" s="31"/>
      <c r="DF1414" s="31"/>
      <c r="DG1414" s="31"/>
      <c r="DH1414" s="31"/>
      <c r="DI1414" s="31"/>
      <c r="DJ1414" s="31"/>
      <c r="DK1414" s="31"/>
      <c r="DL1414" s="31"/>
      <c r="DM1414" s="31"/>
      <c r="DN1414" s="31"/>
      <c r="DO1414" s="31"/>
      <c r="DP1414" s="31"/>
      <c r="DQ1414" s="31"/>
      <c r="DR1414" s="31"/>
      <c r="DS1414" s="31"/>
      <c r="DT1414" s="31"/>
      <c r="DU1414" s="31"/>
      <c r="DV1414" s="31"/>
      <c r="DW1414" s="31"/>
      <c r="DX1414" s="31"/>
      <c r="DY1414" s="31"/>
      <c r="DZ1414" s="31"/>
      <c r="EA1414" s="31"/>
      <c r="EB1414" s="31"/>
      <c r="EC1414" s="31"/>
      <c r="ED1414" s="31"/>
      <c r="EE1414" s="31"/>
      <c r="EF1414" s="31"/>
      <c r="EG1414" s="31"/>
      <c r="EH1414" s="31"/>
      <c r="EI1414" s="31"/>
      <c r="EJ1414" s="31"/>
      <c r="EK1414" s="31"/>
      <c r="EL1414" s="31"/>
      <c r="EM1414" s="31"/>
      <c r="EN1414" s="31"/>
      <c r="EO1414" s="31"/>
      <c r="EP1414" s="31"/>
      <c r="EQ1414" s="31"/>
      <c r="ER1414" s="31"/>
      <c r="ES1414" s="31"/>
      <c r="ET1414" s="31"/>
      <c r="EU1414" s="31"/>
      <c r="EV1414" s="31"/>
      <c r="EW1414" s="31"/>
    </row>
    <row r="1415" spans="1:153" s="22" customFormat="1" ht="25.9" customHeight="1" thickBot="1" x14ac:dyDescent="0.3">
      <c r="A1415" s="346" t="s">
        <v>29</v>
      </c>
      <c r="B1415" s="171"/>
      <c r="C1415" s="171"/>
      <c r="D1415" s="452" t="s">
        <v>104</v>
      </c>
      <c r="E1415" s="453"/>
      <c r="F1415" s="453"/>
      <c r="G1415" s="454"/>
      <c r="H1415" s="41"/>
      <c r="I1415" s="41"/>
      <c r="J1415" s="41"/>
      <c r="K1415" s="41"/>
      <c r="L1415" s="41"/>
      <c r="M1415" s="41"/>
      <c r="N1415" s="31"/>
      <c r="O1415" s="31"/>
      <c r="P1415" s="31"/>
      <c r="Q1415" s="31"/>
      <c r="R1415" s="31"/>
      <c r="S1415" s="31"/>
      <c r="T1415" s="31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F1415" s="31"/>
      <c r="AG1415" s="31"/>
      <c r="AH1415" s="31"/>
      <c r="AI1415" s="31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/>
      <c r="AX1415" s="31"/>
      <c r="AY1415" s="31"/>
      <c r="AZ1415" s="31"/>
      <c r="BA1415" s="31"/>
      <c r="BB1415" s="31"/>
      <c r="BC1415" s="31"/>
      <c r="BD1415" s="31"/>
      <c r="BE1415" s="31"/>
      <c r="BF1415" s="31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  <c r="CV1415" s="31"/>
      <c r="CW1415" s="31"/>
      <c r="CX1415" s="31"/>
      <c r="CY1415" s="31"/>
      <c r="CZ1415" s="31"/>
      <c r="DA1415" s="31"/>
      <c r="DB1415" s="31"/>
      <c r="DC1415" s="31"/>
      <c r="DD1415" s="31"/>
      <c r="DE1415" s="31"/>
      <c r="DF1415" s="31"/>
      <c r="DG1415" s="31"/>
      <c r="DH1415" s="31"/>
      <c r="DI1415" s="31"/>
      <c r="DJ1415" s="31"/>
      <c r="DK1415" s="31"/>
      <c r="DL1415" s="31"/>
      <c r="DM1415" s="31"/>
      <c r="DN1415" s="31"/>
      <c r="DO1415" s="31"/>
      <c r="DP1415" s="31"/>
      <c r="DQ1415" s="31"/>
      <c r="DR1415" s="31"/>
      <c r="DS1415" s="31"/>
      <c r="DT1415" s="31"/>
      <c r="DU1415" s="31"/>
      <c r="DV1415" s="31"/>
      <c r="DW1415" s="31"/>
      <c r="DX1415" s="31"/>
      <c r="DY1415" s="31"/>
      <c r="DZ1415" s="31"/>
      <c r="EA1415" s="31"/>
      <c r="EB1415" s="31"/>
      <c r="EC1415" s="31"/>
      <c r="ED1415" s="31"/>
      <c r="EE1415" s="31"/>
      <c r="EF1415" s="31"/>
      <c r="EG1415" s="31"/>
      <c r="EH1415" s="31"/>
      <c r="EI1415" s="31"/>
      <c r="EJ1415" s="31"/>
      <c r="EK1415" s="31"/>
      <c r="EL1415" s="31"/>
      <c r="EM1415" s="31"/>
      <c r="EN1415" s="31"/>
      <c r="EO1415" s="31"/>
      <c r="EP1415" s="31"/>
      <c r="EQ1415" s="31"/>
      <c r="ER1415" s="31"/>
      <c r="ES1415" s="31"/>
      <c r="ET1415" s="31"/>
      <c r="EU1415" s="31"/>
      <c r="EV1415" s="31"/>
      <c r="EW1415" s="31"/>
    </row>
    <row r="1416" spans="1:153" s="14" customFormat="1" ht="13.5" thickBot="1" x14ac:dyDescent="0.25">
      <c r="A1416" s="352"/>
      <c r="B1416" s="18"/>
      <c r="C1416" s="18"/>
      <c r="E1416" s="37"/>
      <c r="F1416" s="213"/>
      <c r="G1416" s="43"/>
      <c r="H1416" s="43"/>
      <c r="I1416" s="43"/>
      <c r="J1416" s="43"/>
      <c r="K1416" s="43"/>
      <c r="L1416" s="43"/>
      <c r="M1416" s="43"/>
      <c r="N1416" s="32"/>
      <c r="O1416" s="32"/>
      <c r="P1416" s="32"/>
      <c r="Q1416" s="32"/>
      <c r="R1416" s="32"/>
      <c r="S1416" s="32"/>
      <c r="T1416" s="32"/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F1416" s="32"/>
      <c r="AG1416" s="32"/>
      <c r="AH1416" s="32"/>
      <c r="AI1416" s="32"/>
      <c r="AJ1416" s="32"/>
      <c r="AK1416" s="32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32"/>
      <c r="BB1416" s="32"/>
      <c r="BC1416" s="32"/>
      <c r="BD1416" s="32"/>
      <c r="BE1416" s="32"/>
      <c r="BF1416" s="32"/>
      <c r="BG1416" s="32"/>
      <c r="BH1416" s="32"/>
      <c r="BI1416" s="32"/>
      <c r="BJ1416" s="32"/>
      <c r="BK1416" s="32"/>
      <c r="BL1416" s="32"/>
      <c r="BM1416" s="32"/>
      <c r="BN1416" s="32"/>
      <c r="BO1416" s="32"/>
      <c r="BP1416" s="32"/>
      <c r="BQ1416" s="32"/>
      <c r="BR1416" s="32"/>
      <c r="BS1416" s="32"/>
      <c r="BT1416" s="32"/>
      <c r="BU1416" s="32"/>
      <c r="BV1416" s="32"/>
      <c r="BW1416" s="32"/>
      <c r="BX1416" s="32"/>
      <c r="BY1416" s="32"/>
      <c r="BZ1416" s="32"/>
      <c r="CA1416" s="32"/>
      <c r="CB1416" s="32"/>
      <c r="CC1416" s="32"/>
      <c r="CD1416" s="32"/>
      <c r="CE1416" s="32"/>
      <c r="CF1416" s="32"/>
      <c r="CG1416" s="32"/>
      <c r="CH1416" s="32"/>
      <c r="CI1416" s="32"/>
      <c r="CJ1416" s="32"/>
      <c r="CK1416" s="32"/>
      <c r="CL1416" s="32"/>
      <c r="CM1416" s="32"/>
      <c r="CN1416" s="32"/>
      <c r="CO1416" s="32"/>
      <c r="CP1416" s="32"/>
      <c r="CQ1416" s="32"/>
      <c r="CR1416" s="32"/>
      <c r="CS1416" s="32"/>
      <c r="CT1416" s="32"/>
      <c r="CU1416" s="32"/>
      <c r="CV1416" s="32"/>
      <c r="CW1416" s="32"/>
      <c r="CX1416" s="32"/>
      <c r="CY1416" s="32"/>
      <c r="CZ1416" s="32"/>
      <c r="DA1416" s="32"/>
      <c r="DB1416" s="32"/>
      <c r="DC1416" s="32"/>
      <c r="DD1416" s="32"/>
      <c r="DE1416" s="32"/>
      <c r="DF1416" s="32"/>
      <c r="DG1416" s="32"/>
      <c r="DH1416" s="32"/>
      <c r="DI1416" s="32"/>
      <c r="DJ1416" s="32"/>
      <c r="DK1416" s="32"/>
      <c r="DL1416" s="32"/>
      <c r="DM1416" s="32"/>
      <c r="DN1416" s="32"/>
      <c r="DO1416" s="32"/>
      <c r="DP1416" s="32"/>
      <c r="DQ1416" s="32"/>
      <c r="DR1416" s="32"/>
      <c r="DS1416" s="32"/>
      <c r="DT1416" s="32"/>
      <c r="DU1416" s="32"/>
      <c r="DV1416" s="32"/>
      <c r="DW1416" s="32"/>
      <c r="DX1416" s="32"/>
      <c r="DY1416" s="32"/>
      <c r="DZ1416" s="32"/>
      <c r="EA1416" s="32"/>
      <c r="EB1416" s="32"/>
      <c r="EC1416" s="32"/>
      <c r="ED1416" s="32"/>
      <c r="EE1416" s="32"/>
      <c r="EF1416" s="32"/>
      <c r="EG1416" s="32"/>
      <c r="EH1416" s="32"/>
      <c r="EI1416" s="32"/>
      <c r="EJ1416" s="32"/>
      <c r="EK1416" s="32"/>
      <c r="EL1416" s="32"/>
      <c r="EM1416" s="32"/>
      <c r="EN1416" s="32"/>
      <c r="EO1416" s="32"/>
      <c r="EP1416" s="32"/>
      <c r="EQ1416" s="32"/>
      <c r="ER1416" s="32"/>
      <c r="ES1416" s="32"/>
      <c r="ET1416" s="32"/>
      <c r="EU1416" s="32"/>
      <c r="EV1416" s="32"/>
      <c r="EW1416" s="32"/>
    </row>
    <row r="1417" spans="1:153" s="22" customFormat="1" ht="57" customHeight="1" thickBot="1" x14ac:dyDescent="0.3">
      <c r="A1417" s="353" t="s">
        <v>102</v>
      </c>
      <c r="B1417" s="171"/>
      <c r="C1417" s="139"/>
      <c r="D1417" s="455" t="s">
        <v>333</v>
      </c>
      <c r="E1417" s="456"/>
      <c r="F1417" s="456"/>
      <c r="G1417" s="456"/>
      <c r="H1417" s="111"/>
      <c r="I1417" s="138"/>
      <c r="K1417" s="41"/>
      <c r="L1417" s="41"/>
      <c r="M1417" s="41"/>
      <c r="N1417" s="31"/>
      <c r="O1417" s="31"/>
      <c r="P1417" s="31"/>
      <c r="Q1417" s="31"/>
      <c r="R1417" s="31"/>
      <c r="S1417" s="31"/>
      <c r="T1417" s="31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F1417" s="31"/>
      <c r="AG1417" s="31"/>
      <c r="AH1417" s="31"/>
      <c r="AI1417" s="31"/>
      <c r="AJ1417" s="31"/>
      <c r="AK1417" s="31"/>
      <c r="AL1417" s="31"/>
      <c r="AM1417" s="31"/>
      <c r="AN1417" s="31"/>
      <c r="AO1417" s="31"/>
      <c r="AP1417" s="31"/>
      <c r="AQ1417" s="31"/>
      <c r="AR1417" s="31"/>
      <c r="AS1417" s="31"/>
      <c r="AT1417" s="31"/>
      <c r="AU1417" s="31"/>
      <c r="AV1417" s="31"/>
      <c r="AW1417" s="31"/>
      <c r="AX1417" s="31"/>
      <c r="AY1417" s="31"/>
      <c r="AZ1417" s="31"/>
      <c r="BA1417" s="31"/>
      <c r="BB1417" s="31"/>
      <c r="BC1417" s="31"/>
      <c r="BD1417" s="31"/>
      <c r="BE1417" s="31"/>
      <c r="BF1417" s="31"/>
      <c r="BG1417" s="31"/>
      <c r="BH1417" s="31"/>
      <c r="BI1417" s="31"/>
      <c r="BJ1417" s="31"/>
      <c r="BK1417" s="31"/>
      <c r="BL1417" s="31"/>
      <c r="BM1417" s="31"/>
      <c r="BN1417" s="31"/>
      <c r="BO1417" s="31"/>
      <c r="BP1417" s="31"/>
      <c r="BQ1417" s="31"/>
      <c r="BR1417" s="31"/>
      <c r="BS1417" s="31"/>
      <c r="BT1417" s="31"/>
      <c r="BU1417" s="31"/>
      <c r="BV1417" s="31"/>
      <c r="BW1417" s="31"/>
      <c r="BX1417" s="31"/>
      <c r="BY1417" s="31"/>
      <c r="BZ1417" s="31"/>
      <c r="CA1417" s="31"/>
      <c r="CB1417" s="31"/>
      <c r="CC1417" s="31"/>
      <c r="CD1417" s="31"/>
      <c r="CE1417" s="31"/>
      <c r="CF1417" s="31"/>
      <c r="CG1417" s="31"/>
      <c r="CH1417" s="31"/>
      <c r="CI1417" s="31"/>
      <c r="CJ1417" s="31"/>
      <c r="CK1417" s="31"/>
      <c r="CL1417" s="31"/>
      <c r="CM1417" s="31"/>
      <c r="CN1417" s="31"/>
      <c r="CO1417" s="31"/>
      <c r="CP1417" s="31"/>
      <c r="CQ1417" s="31"/>
      <c r="CR1417" s="31"/>
      <c r="CS1417" s="31"/>
      <c r="CT1417" s="31"/>
      <c r="CU1417" s="31"/>
      <c r="CV1417" s="31"/>
      <c r="CW1417" s="31"/>
      <c r="CX1417" s="31"/>
      <c r="CY1417" s="31"/>
      <c r="CZ1417" s="31"/>
      <c r="DA1417" s="31"/>
      <c r="DB1417" s="31"/>
      <c r="DC1417" s="31"/>
      <c r="DD1417" s="31"/>
      <c r="DE1417" s="31"/>
      <c r="DF1417" s="31"/>
      <c r="DG1417" s="31"/>
      <c r="DH1417" s="31"/>
      <c r="DI1417" s="31"/>
      <c r="DJ1417" s="31"/>
      <c r="DK1417" s="31"/>
      <c r="DL1417" s="31"/>
      <c r="DM1417" s="31"/>
      <c r="DN1417" s="31"/>
      <c r="DO1417" s="31"/>
      <c r="DP1417" s="31"/>
      <c r="DQ1417" s="31"/>
      <c r="DR1417" s="31"/>
      <c r="DS1417" s="31"/>
      <c r="DT1417" s="31"/>
      <c r="DU1417" s="31"/>
      <c r="DV1417" s="31"/>
      <c r="DW1417" s="31"/>
      <c r="DX1417" s="31"/>
      <c r="DY1417" s="31"/>
      <c r="DZ1417" s="31"/>
      <c r="EA1417" s="31"/>
      <c r="EB1417" s="31"/>
      <c r="EC1417" s="31"/>
      <c r="ED1417" s="31"/>
      <c r="EE1417" s="31"/>
      <c r="EF1417" s="31"/>
      <c r="EG1417" s="31"/>
      <c r="EH1417" s="31"/>
      <c r="EI1417" s="31"/>
      <c r="EJ1417" s="31"/>
      <c r="EK1417" s="31"/>
      <c r="EL1417" s="31"/>
      <c r="EM1417" s="31"/>
      <c r="EN1417" s="31"/>
      <c r="EO1417" s="31"/>
      <c r="EP1417" s="31"/>
      <c r="EQ1417" s="31"/>
      <c r="ER1417" s="31"/>
      <c r="ES1417" s="31"/>
      <c r="ET1417" s="31"/>
      <c r="EU1417" s="31"/>
      <c r="EV1417" s="31"/>
      <c r="EW1417" s="31"/>
    </row>
    <row r="1418" spans="1:153" s="19" customFormat="1" ht="15.75" customHeight="1" x14ac:dyDescent="0.25">
      <c r="A1418" s="353"/>
      <c r="B1418" s="21"/>
      <c r="C1418" s="21"/>
      <c r="D1418" s="20"/>
      <c r="E1418" s="174"/>
      <c r="F1418" s="214"/>
      <c r="G1418" s="174"/>
      <c r="H1418" s="174"/>
      <c r="I1418" s="174"/>
      <c r="J1418" s="49"/>
      <c r="K1418" s="49"/>
      <c r="L1418" s="49"/>
      <c r="M1418" s="4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</row>
    <row r="1419" spans="1:153" s="14" customFormat="1" ht="18" x14ac:dyDescent="0.2">
      <c r="A1419" s="346" t="s">
        <v>1011</v>
      </c>
      <c r="B1419" s="18"/>
      <c r="C1419" s="18"/>
      <c r="D1419" s="18"/>
      <c r="E1419" s="56"/>
      <c r="F1419" s="207"/>
      <c r="G1419" s="43"/>
      <c r="H1419" s="43"/>
      <c r="I1419" s="43"/>
      <c r="J1419" s="43"/>
      <c r="K1419" s="43"/>
      <c r="L1419" s="43"/>
      <c r="M1419" s="43"/>
      <c r="N1419" s="32"/>
      <c r="O1419" s="32"/>
      <c r="P1419" s="32"/>
      <c r="Q1419" s="32"/>
      <c r="R1419" s="32"/>
      <c r="S1419" s="32"/>
      <c r="T1419" s="32"/>
      <c r="U1419" s="32"/>
      <c r="V1419" s="32"/>
      <c r="W1419" s="32"/>
      <c r="X1419" s="32"/>
      <c r="Y1419" s="32"/>
      <c r="Z1419" s="32"/>
      <c r="AA1419" s="32"/>
      <c r="AB1419" s="32"/>
      <c r="AC1419" s="32"/>
      <c r="AD1419" s="32"/>
      <c r="AE1419" s="32"/>
      <c r="AF1419" s="32"/>
      <c r="AG1419" s="32"/>
      <c r="AH1419" s="32"/>
      <c r="AI1419" s="32"/>
      <c r="AJ1419" s="32"/>
      <c r="AK1419" s="32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32"/>
      <c r="BB1419" s="32"/>
      <c r="BC1419" s="32"/>
      <c r="BD1419" s="32"/>
      <c r="BE1419" s="32"/>
      <c r="BF1419" s="32"/>
      <c r="BG1419" s="32"/>
      <c r="BH1419" s="32"/>
      <c r="BI1419" s="32"/>
      <c r="BJ1419" s="32"/>
      <c r="BK1419" s="32"/>
      <c r="BL1419" s="32"/>
      <c r="BM1419" s="32"/>
      <c r="BN1419" s="32"/>
      <c r="BO1419" s="32"/>
      <c r="BP1419" s="32"/>
      <c r="BQ1419" s="32"/>
      <c r="BR1419" s="32"/>
      <c r="BS1419" s="32"/>
      <c r="BT1419" s="32"/>
      <c r="BU1419" s="32"/>
      <c r="BV1419" s="32"/>
      <c r="BW1419" s="32"/>
      <c r="BX1419" s="32"/>
      <c r="BY1419" s="32"/>
      <c r="BZ1419" s="32"/>
      <c r="CA1419" s="32"/>
      <c r="CB1419" s="32"/>
      <c r="CC1419" s="32"/>
      <c r="CD1419" s="32"/>
      <c r="CE1419" s="32"/>
      <c r="CF1419" s="32"/>
      <c r="CG1419" s="32"/>
      <c r="CH1419" s="32"/>
      <c r="CI1419" s="32"/>
      <c r="CJ1419" s="32"/>
      <c r="CK1419" s="32"/>
      <c r="CL1419" s="32"/>
      <c r="CM1419" s="32"/>
      <c r="CN1419" s="32"/>
      <c r="CO1419" s="32"/>
      <c r="CP1419" s="32"/>
      <c r="CQ1419" s="32"/>
      <c r="CR1419" s="32"/>
      <c r="CS1419" s="32"/>
      <c r="CT1419" s="32"/>
      <c r="CU1419" s="32"/>
      <c r="CV1419" s="32"/>
      <c r="CW1419" s="32"/>
      <c r="CX1419" s="32"/>
      <c r="CY1419" s="32"/>
      <c r="CZ1419" s="32"/>
      <c r="DA1419" s="32"/>
      <c r="DB1419" s="32"/>
      <c r="DC1419" s="32"/>
      <c r="DD1419" s="32"/>
      <c r="DE1419" s="32"/>
      <c r="DF1419" s="32"/>
      <c r="DG1419" s="32"/>
      <c r="DH1419" s="32"/>
      <c r="DI1419" s="32"/>
      <c r="DJ1419" s="32"/>
      <c r="DK1419" s="32"/>
      <c r="DL1419" s="32"/>
      <c r="DM1419" s="32"/>
      <c r="DN1419" s="32"/>
      <c r="DO1419" s="32"/>
      <c r="DP1419" s="32"/>
      <c r="DQ1419" s="32"/>
      <c r="DR1419" s="32"/>
      <c r="DS1419" s="32"/>
      <c r="DT1419" s="32"/>
      <c r="DU1419" s="32"/>
      <c r="DV1419" s="32"/>
      <c r="DW1419" s="32"/>
      <c r="DX1419" s="32"/>
      <c r="DY1419" s="32"/>
      <c r="DZ1419" s="32"/>
      <c r="EA1419" s="32"/>
      <c r="EB1419" s="32"/>
      <c r="EC1419" s="32"/>
      <c r="ED1419" s="32"/>
      <c r="EE1419" s="32"/>
      <c r="EF1419" s="32"/>
      <c r="EG1419" s="32"/>
      <c r="EH1419" s="32"/>
      <c r="EI1419" s="32"/>
      <c r="EJ1419" s="32"/>
      <c r="EK1419" s="32"/>
      <c r="EL1419" s="32"/>
      <c r="EM1419" s="32"/>
      <c r="EN1419" s="32"/>
      <c r="EO1419" s="32"/>
      <c r="EP1419" s="32"/>
      <c r="EQ1419" s="32"/>
      <c r="ER1419" s="32"/>
      <c r="ES1419" s="32"/>
      <c r="ET1419" s="32"/>
      <c r="EU1419" s="32"/>
      <c r="EV1419" s="32"/>
      <c r="EW1419" s="32"/>
    </row>
    <row r="1420" spans="1:153" s="14" customFormat="1" ht="18" x14ac:dyDescent="0.25">
      <c r="A1420" s="346" t="s">
        <v>28</v>
      </c>
      <c r="B1420" s="16"/>
      <c r="C1420" s="16"/>
      <c r="D1420" s="15"/>
      <c r="E1420" s="56"/>
      <c r="F1420" s="207"/>
      <c r="G1420" s="43"/>
      <c r="H1420" s="43"/>
      <c r="I1420" s="43"/>
      <c r="J1420" s="43"/>
      <c r="K1420" s="43"/>
      <c r="L1420" s="43"/>
      <c r="M1420" s="43"/>
      <c r="N1420" s="32"/>
      <c r="O1420" s="32"/>
      <c r="P1420" s="32"/>
      <c r="Q1420" s="32"/>
      <c r="R1420" s="32"/>
      <c r="S1420" s="32"/>
      <c r="T1420" s="32"/>
      <c r="U1420" s="32"/>
      <c r="V1420" s="32"/>
      <c r="W1420" s="32"/>
      <c r="X1420" s="32"/>
      <c r="Y1420" s="32"/>
      <c r="Z1420" s="32"/>
      <c r="AA1420" s="32"/>
      <c r="AB1420" s="32"/>
      <c r="AC1420" s="32"/>
      <c r="AD1420" s="32"/>
      <c r="AE1420" s="32"/>
      <c r="AF1420" s="32"/>
      <c r="AG1420" s="32"/>
      <c r="AH1420" s="32"/>
      <c r="AI1420" s="32"/>
      <c r="AJ1420" s="32"/>
      <c r="AK1420" s="32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32"/>
      <c r="BB1420" s="32"/>
      <c r="BC1420" s="32"/>
      <c r="BD1420" s="32"/>
      <c r="BE1420" s="32"/>
      <c r="BF1420" s="32"/>
      <c r="BG1420" s="32"/>
      <c r="BH1420" s="32"/>
      <c r="BI1420" s="32"/>
      <c r="BJ1420" s="32"/>
      <c r="BK1420" s="32"/>
      <c r="BL1420" s="32"/>
      <c r="BM1420" s="32"/>
      <c r="BN1420" s="32"/>
      <c r="BO1420" s="32"/>
      <c r="BP1420" s="32"/>
      <c r="BQ1420" s="32"/>
      <c r="BR1420" s="32"/>
      <c r="BS1420" s="32"/>
      <c r="BT1420" s="32"/>
      <c r="BU1420" s="32"/>
      <c r="BV1420" s="32"/>
      <c r="BW1420" s="32"/>
      <c r="BX1420" s="32"/>
      <c r="BY1420" s="32"/>
      <c r="BZ1420" s="32"/>
      <c r="CA1420" s="32"/>
      <c r="CB1420" s="32"/>
      <c r="CC1420" s="32"/>
      <c r="CD1420" s="32"/>
      <c r="CE1420" s="32"/>
      <c r="CF1420" s="32"/>
      <c r="CG1420" s="32"/>
      <c r="CH1420" s="32"/>
      <c r="CI1420" s="32"/>
      <c r="CJ1420" s="32"/>
      <c r="CK1420" s="32"/>
      <c r="CL1420" s="32"/>
      <c r="CM1420" s="32"/>
      <c r="CN1420" s="32"/>
      <c r="CO1420" s="32"/>
      <c r="CP1420" s="32"/>
      <c r="CQ1420" s="32"/>
      <c r="CR1420" s="32"/>
      <c r="CS1420" s="32"/>
      <c r="CT1420" s="32"/>
      <c r="CU1420" s="32"/>
      <c r="CV1420" s="32"/>
      <c r="CW1420" s="32"/>
      <c r="CX1420" s="32"/>
      <c r="CY1420" s="32"/>
      <c r="CZ1420" s="32"/>
      <c r="DA1420" s="32"/>
      <c r="DB1420" s="32"/>
      <c r="DC1420" s="32"/>
      <c r="DD1420" s="32"/>
      <c r="DE1420" s="32"/>
      <c r="DF1420" s="32"/>
      <c r="DG1420" s="32"/>
      <c r="DH1420" s="32"/>
      <c r="DI1420" s="32"/>
      <c r="DJ1420" s="32"/>
      <c r="DK1420" s="32"/>
      <c r="DL1420" s="32"/>
      <c r="DM1420" s="32"/>
      <c r="DN1420" s="32"/>
      <c r="DO1420" s="32"/>
      <c r="DP1420" s="32"/>
      <c r="DQ1420" s="32"/>
      <c r="DR1420" s="32"/>
      <c r="DS1420" s="32"/>
      <c r="DT1420" s="32"/>
      <c r="DU1420" s="32"/>
      <c r="DV1420" s="32"/>
      <c r="DW1420" s="32"/>
      <c r="DX1420" s="32"/>
      <c r="DY1420" s="32"/>
      <c r="DZ1420" s="32"/>
      <c r="EA1420" s="32"/>
      <c r="EB1420" s="32"/>
      <c r="EC1420" s="32"/>
      <c r="ED1420" s="32"/>
      <c r="EE1420" s="32"/>
      <c r="EF1420" s="32"/>
      <c r="EG1420" s="32"/>
      <c r="EH1420" s="32"/>
      <c r="EI1420" s="32"/>
      <c r="EJ1420" s="32"/>
      <c r="EK1420" s="32"/>
      <c r="EL1420" s="32"/>
      <c r="EM1420" s="32"/>
      <c r="EN1420" s="32"/>
      <c r="EO1420" s="32"/>
      <c r="EP1420" s="32"/>
      <c r="EQ1420" s="32"/>
      <c r="ER1420" s="32"/>
      <c r="ES1420" s="32"/>
      <c r="ET1420" s="32"/>
      <c r="EU1420" s="32"/>
      <c r="EV1420" s="32"/>
      <c r="EW1420" s="32"/>
    </row>
    <row r="1421" spans="1:153" s="14" customFormat="1" ht="12.6" customHeight="1" x14ac:dyDescent="0.25">
      <c r="A1421" s="346"/>
      <c r="B1421" s="16"/>
      <c r="C1421" s="16"/>
      <c r="D1421" s="15"/>
      <c r="E1421" s="56"/>
      <c r="F1421" s="207"/>
      <c r="G1421" s="43"/>
      <c r="H1421" s="43"/>
      <c r="I1421" s="43"/>
      <c r="J1421" s="43"/>
      <c r="K1421" s="43"/>
      <c r="L1421" s="43"/>
      <c r="M1421" s="43"/>
      <c r="N1421" s="32"/>
      <c r="O1421" s="32"/>
      <c r="P1421" s="32"/>
      <c r="Q1421" s="32"/>
      <c r="R1421" s="32"/>
      <c r="S1421" s="32"/>
      <c r="T1421" s="32"/>
      <c r="U1421" s="32"/>
      <c r="V1421" s="32"/>
      <c r="W1421" s="32"/>
      <c r="X1421" s="32"/>
      <c r="Y1421" s="32"/>
      <c r="Z1421" s="32"/>
      <c r="AA1421" s="32"/>
      <c r="AB1421" s="32"/>
      <c r="AC1421" s="32"/>
      <c r="AD1421" s="32"/>
      <c r="AE1421" s="32"/>
      <c r="AF1421" s="32"/>
      <c r="AG1421" s="32"/>
      <c r="AH1421" s="32"/>
      <c r="AI1421" s="32"/>
      <c r="AJ1421" s="32"/>
      <c r="AK1421" s="32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32"/>
      <c r="BB1421" s="32"/>
      <c r="BC1421" s="32"/>
      <c r="BD1421" s="32"/>
      <c r="BE1421" s="32"/>
      <c r="BF1421" s="32"/>
      <c r="BG1421" s="32"/>
      <c r="BH1421" s="32"/>
      <c r="BI1421" s="32"/>
      <c r="BJ1421" s="32"/>
      <c r="BK1421" s="32"/>
      <c r="BL1421" s="32"/>
      <c r="BM1421" s="32"/>
      <c r="BN1421" s="32"/>
      <c r="BO1421" s="32"/>
      <c r="BP1421" s="32"/>
      <c r="BQ1421" s="32"/>
      <c r="BR1421" s="32"/>
      <c r="BS1421" s="32"/>
      <c r="BT1421" s="32"/>
      <c r="BU1421" s="32"/>
      <c r="BV1421" s="32"/>
      <c r="BW1421" s="32"/>
      <c r="BX1421" s="32"/>
      <c r="BY1421" s="32"/>
      <c r="BZ1421" s="32"/>
      <c r="CA1421" s="32"/>
      <c r="CB1421" s="32"/>
      <c r="CC1421" s="32"/>
      <c r="CD1421" s="32"/>
      <c r="CE1421" s="32"/>
      <c r="CF1421" s="32"/>
      <c r="CG1421" s="32"/>
      <c r="CH1421" s="32"/>
      <c r="CI1421" s="32"/>
      <c r="CJ1421" s="32"/>
      <c r="CK1421" s="32"/>
      <c r="CL1421" s="32"/>
      <c r="CM1421" s="32"/>
      <c r="CN1421" s="32"/>
      <c r="CO1421" s="32"/>
      <c r="CP1421" s="32"/>
      <c r="CQ1421" s="32"/>
      <c r="CR1421" s="32"/>
      <c r="CS1421" s="32"/>
      <c r="CT1421" s="32"/>
      <c r="CU1421" s="32"/>
      <c r="CV1421" s="32"/>
      <c r="CW1421" s="32"/>
      <c r="CX1421" s="32"/>
      <c r="CY1421" s="32"/>
      <c r="CZ1421" s="32"/>
      <c r="DA1421" s="32"/>
      <c r="DB1421" s="32"/>
      <c r="DC1421" s="32"/>
      <c r="DD1421" s="32"/>
      <c r="DE1421" s="32"/>
      <c r="DF1421" s="32"/>
      <c r="DG1421" s="32"/>
      <c r="DH1421" s="32"/>
      <c r="DI1421" s="32"/>
      <c r="DJ1421" s="32"/>
      <c r="DK1421" s="32"/>
      <c r="DL1421" s="32"/>
      <c r="DM1421" s="32"/>
      <c r="DN1421" s="32"/>
      <c r="DO1421" s="32"/>
      <c r="DP1421" s="32"/>
      <c r="DQ1421" s="32"/>
      <c r="DR1421" s="32"/>
      <c r="DS1421" s="32"/>
      <c r="DT1421" s="32"/>
      <c r="DU1421" s="32"/>
      <c r="DV1421" s="32"/>
      <c r="DW1421" s="32"/>
      <c r="DX1421" s="32"/>
      <c r="DY1421" s="32"/>
      <c r="DZ1421" s="32"/>
      <c r="EA1421" s="32"/>
      <c r="EB1421" s="32"/>
      <c r="EC1421" s="32"/>
      <c r="ED1421" s="32"/>
      <c r="EE1421" s="32"/>
      <c r="EF1421" s="32"/>
      <c r="EG1421" s="32"/>
      <c r="EH1421" s="32"/>
      <c r="EI1421" s="32"/>
      <c r="EJ1421" s="32"/>
      <c r="EK1421" s="32"/>
      <c r="EL1421" s="32"/>
      <c r="EM1421" s="32"/>
      <c r="EN1421" s="32"/>
      <c r="EO1421" s="32"/>
      <c r="EP1421" s="32"/>
      <c r="EQ1421" s="32"/>
      <c r="ER1421" s="32"/>
      <c r="ES1421" s="32"/>
      <c r="ET1421" s="32"/>
      <c r="EU1421" s="32"/>
      <c r="EV1421" s="32"/>
      <c r="EW1421" s="32"/>
    </row>
    <row r="1422" spans="1:153" s="14" customFormat="1" ht="18.75" thickBot="1" x14ac:dyDescent="0.3">
      <c r="A1422" s="354"/>
      <c r="B1422" s="16"/>
      <c r="C1422" s="16"/>
      <c r="D1422" s="15"/>
      <c r="E1422" s="56"/>
      <c r="F1422" s="207"/>
      <c r="G1422" s="43"/>
      <c r="H1422" s="43"/>
      <c r="I1422" s="43"/>
      <c r="J1422" s="43"/>
      <c r="K1422" s="43"/>
      <c r="L1422" s="43"/>
      <c r="M1422" s="43"/>
      <c r="N1422" s="32"/>
      <c r="O1422" s="32"/>
      <c r="P1422" s="32"/>
      <c r="Q1422" s="32"/>
      <c r="R1422" s="32"/>
      <c r="S1422" s="32"/>
      <c r="T1422" s="32"/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F1422" s="32"/>
      <c r="AG1422" s="32"/>
      <c r="AH1422" s="32"/>
      <c r="AI1422" s="32"/>
      <c r="AJ1422" s="32"/>
      <c r="AK1422" s="32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32"/>
      <c r="BB1422" s="32"/>
      <c r="BC1422" s="32"/>
      <c r="BD1422" s="32"/>
      <c r="BE1422" s="32"/>
      <c r="BF1422" s="32"/>
      <c r="BG1422" s="32"/>
      <c r="BH1422" s="32"/>
      <c r="BI1422" s="32"/>
      <c r="BJ1422" s="32"/>
      <c r="BK1422" s="32"/>
      <c r="BL1422" s="32"/>
      <c r="BM1422" s="32"/>
      <c r="BN1422" s="32"/>
      <c r="BO1422" s="32"/>
      <c r="BP1422" s="32"/>
      <c r="BQ1422" s="32"/>
      <c r="BR1422" s="32"/>
      <c r="BS1422" s="32"/>
      <c r="BT1422" s="32"/>
      <c r="BU1422" s="32"/>
      <c r="BV1422" s="32"/>
      <c r="BW1422" s="32"/>
      <c r="BX1422" s="32"/>
      <c r="BY1422" s="32"/>
      <c r="BZ1422" s="32"/>
      <c r="CA1422" s="32"/>
      <c r="CB1422" s="32"/>
      <c r="CC1422" s="32"/>
      <c r="CD1422" s="32"/>
      <c r="CE1422" s="32"/>
      <c r="CF1422" s="32"/>
      <c r="CG1422" s="32"/>
      <c r="CH1422" s="32"/>
      <c r="CI1422" s="32"/>
      <c r="CJ1422" s="32"/>
      <c r="CK1422" s="32"/>
      <c r="CL1422" s="32"/>
      <c r="CM1422" s="32"/>
      <c r="CN1422" s="32"/>
      <c r="CO1422" s="32"/>
      <c r="CP1422" s="32"/>
      <c r="CQ1422" s="32"/>
      <c r="CR1422" s="32"/>
      <c r="CS1422" s="32"/>
      <c r="CT1422" s="32"/>
      <c r="CU1422" s="32"/>
      <c r="CV1422" s="32"/>
      <c r="CW1422" s="32"/>
      <c r="CX1422" s="32"/>
      <c r="CY1422" s="32"/>
      <c r="CZ1422" s="32"/>
      <c r="DA1422" s="32"/>
      <c r="DB1422" s="32"/>
      <c r="DC1422" s="32"/>
      <c r="DD1422" s="32"/>
      <c r="DE1422" s="32"/>
      <c r="DF1422" s="32"/>
      <c r="DG1422" s="32"/>
      <c r="DH1422" s="32"/>
      <c r="DI1422" s="32"/>
      <c r="DJ1422" s="32"/>
      <c r="DK1422" s="32"/>
      <c r="DL1422" s="32"/>
      <c r="DM1422" s="32"/>
      <c r="DN1422" s="32"/>
      <c r="DO1422" s="32"/>
      <c r="DP1422" s="32"/>
      <c r="DQ1422" s="32"/>
      <c r="DR1422" s="32"/>
      <c r="DS1422" s="32"/>
      <c r="DT1422" s="32"/>
      <c r="DU1422" s="32"/>
      <c r="DV1422" s="32"/>
      <c r="DW1422" s="32"/>
      <c r="DX1422" s="32"/>
      <c r="DY1422" s="32"/>
      <c r="DZ1422" s="32"/>
      <c r="EA1422" s="32"/>
      <c r="EB1422" s="32"/>
      <c r="EC1422" s="32"/>
      <c r="ED1422" s="32"/>
      <c r="EE1422" s="32"/>
      <c r="EF1422" s="32"/>
      <c r="EG1422" s="32"/>
      <c r="EH1422" s="32"/>
      <c r="EI1422" s="32"/>
      <c r="EJ1422" s="32"/>
      <c r="EK1422" s="32"/>
      <c r="EL1422" s="32"/>
      <c r="EM1422" s="32"/>
      <c r="EN1422" s="32"/>
      <c r="EO1422" s="32"/>
      <c r="EP1422" s="32"/>
      <c r="EQ1422" s="32"/>
      <c r="ER1422" s="32"/>
      <c r="ES1422" s="32"/>
      <c r="ET1422" s="32"/>
      <c r="EU1422" s="32"/>
      <c r="EV1422" s="32"/>
      <c r="EW1422" s="32"/>
    </row>
    <row r="1423" spans="1:153" s="3" customFormat="1" ht="32.450000000000003" customHeight="1" x14ac:dyDescent="0.2">
      <c r="A1423" s="458" t="s">
        <v>27</v>
      </c>
      <c r="B1423" s="440" t="s">
        <v>26</v>
      </c>
      <c r="C1423" s="440" t="s">
        <v>25</v>
      </c>
      <c r="D1423" s="440" t="s">
        <v>24</v>
      </c>
      <c r="E1423" s="440" t="s">
        <v>23</v>
      </c>
      <c r="F1423" s="461" t="s">
        <v>22</v>
      </c>
      <c r="G1423" s="440" t="s">
        <v>1247</v>
      </c>
      <c r="H1423" s="172" t="s">
        <v>21</v>
      </c>
      <c r="I1423" s="172" t="s">
        <v>20</v>
      </c>
      <c r="J1423" s="172" t="s">
        <v>19</v>
      </c>
      <c r="K1423" s="172" t="s">
        <v>101</v>
      </c>
      <c r="L1423" s="440" t="s">
        <v>18</v>
      </c>
      <c r="M1423" s="442"/>
    </row>
    <row r="1424" spans="1:153" s="3" customFormat="1" ht="30" customHeight="1" thickBot="1" x14ac:dyDescent="0.25">
      <c r="A1424" s="459"/>
      <c r="B1424" s="460"/>
      <c r="C1424" s="460"/>
      <c r="D1424" s="460"/>
      <c r="E1424" s="460"/>
      <c r="F1424" s="462"/>
      <c r="G1424" s="460"/>
      <c r="H1424" s="68" t="s">
        <v>1163</v>
      </c>
      <c r="I1424" s="68" t="s">
        <v>1162</v>
      </c>
      <c r="J1424" s="68" t="s">
        <v>96</v>
      </c>
      <c r="K1424" s="68" t="s">
        <v>97</v>
      </c>
      <c r="L1424" s="173" t="s">
        <v>1083</v>
      </c>
      <c r="M1424" s="69" t="s">
        <v>17</v>
      </c>
    </row>
    <row r="1425" spans="1:153" s="12" customFormat="1" ht="25.9" customHeight="1" x14ac:dyDescent="0.25">
      <c r="A1425" s="347" t="s">
        <v>16</v>
      </c>
      <c r="B1425" s="463" t="s">
        <v>15</v>
      </c>
      <c r="C1425" s="464"/>
      <c r="D1425" s="464"/>
      <c r="E1425" s="464"/>
      <c r="F1425" s="465"/>
      <c r="G1425" s="66"/>
      <c r="H1425" s="66"/>
      <c r="I1425" s="66"/>
      <c r="J1425" s="66"/>
      <c r="K1425" s="66"/>
      <c r="L1425" s="66"/>
      <c r="M1425" s="67"/>
      <c r="N1425" s="33"/>
      <c r="O1425" s="33"/>
      <c r="P1425" s="33"/>
      <c r="Q1425" s="33"/>
      <c r="R1425" s="33"/>
      <c r="S1425" s="33"/>
      <c r="T1425" s="33"/>
      <c r="U1425" s="33"/>
      <c r="V1425" s="33"/>
      <c r="W1425" s="33"/>
      <c r="X1425" s="33"/>
      <c r="Y1425" s="33"/>
      <c r="Z1425" s="33"/>
      <c r="AA1425" s="33"/>
      <c r="AB1425" s="33"/>
      <c r="AC1425" s="33"/>
      <c r="AD1425" s="33"/>
      <c r="AE1425" s="33"/>
      <c r="AF1425" s="33"/>
      <c r="AG1425" s="33"/>
      <c r="AH1425" s="33"/>
      <c r="AI1425" s="33"/>
      <c r="AJ1425" s="33"/>
      <c r="AK1425" s="33"/>
      <c r="AL1425" s="33"/>
      <c r="AM1425" s="33"/>
      <c r="AN1425" s="33"/>
      <c r="AO1425" s="33"/>
      <c r="AP1425" s="33"/>
      <c r="AQ1425" s="33"/>
      <c r="AR1425" s="33"/>
      <c r="AS1425" s="33"/>
      <c r="AT1425" s="33"/>
      <c r="AU1425" s="33"/>
      <c r="AV1425" s="33"/>
      <c r="AW1425" s="33"/>
      <c r="AX1425" s="33"/>
      <c r="AY1425" s="33"/>
      <c r="AZ1425" s="33"/>
      <c r="BA1425" s="33"/>
      <c r="BB1425" s="33"/>
      <c r="BC1425" s="33"/>
      <c r="BD1425" s="33"/>
      <c r="BE1425" s="33"/>
      <c r="BF1425" s="33"/>
      <c r="BG1425" s="33"/>
      <c r="BH1425" s="33"/>
      <c r="BI1425" s="33"/>
      <c r="BJ1425" s="33"/>
      <c r="BK1425" s="33"/>
      <c r="BL1425" s="33"/>
      <c r="BM1425" s="33"/>
      <c r="BN1425" s="33"/>
      <c r="BO1425" s="33"/>
      <c r="BP1425" s="33"/>
      <c r="BQ1425" s="33"/>
      <c r="BR1425" s="33"/>
      <c r="BS1425" s="33"/>
      <c r="BT1425" s="33"/>
      <c r="BU1425" s="33"/>
      <c r="BV1425" s="33"/>
      <c r="BW1425" s="33"/>
      <c r="BX1425" s="33"/>
      <c r="BY1425" s="33"/>
      <c r="BZ1425" s="33"/>
      <c r="CA1425" s="33"/>
      <c r="CB1425" s="33"/>
      <c r="CC1425" s="33"/>
      <c r="CD1425" s="33"/>
      <c r="CE1425" s="33"/>
      <c r="CF1425" s="33"/>
      <c r="CG1425" s="33"/>
      <c r="CH1425" s="33"/>
      <c r="CI1425" s="33"/>
      <c r="CJ1425" s="33"/>
      <c r="CK1425" s="33"/>
      <c r="CL1425" s="33"/>
      <c r="CM1425" s="33"/>
      <c r="CN1425" s="33"/>
      <c r="CO1425" s="33"/>
      <c r="CP1425" s="33"/>
      <c r="CQ1425" s="33"/>
      <c r="CR1425" s="33"/>
      <c r="CS1425" s="33"/>
      <c r="CT1425" s="33"/>
      <c r="CU1425" s="33"/>
      <c r="CV1425" s="33"/>
      <c r="CW1425" s="33"/>
      <c r="CX1425" s="33"/>
      <c r="CY1425" s="33"/>
      <c r="CZ1425" s="33"/>
      <c r="DA1425" s="33"/>
      <c r="DB1425" s="33"/>
      <c r="DC1425" s="33"/>
      <c r="DD1425" s="33"/>
      <c r="DE1425" s="33"/>
      <c r="DF1425" s="33"/>
      <c r="DG1425" s="33"/>
      <c r="DH1425" s="33"/>
      <c r="DI1425" s="33"/>
      <c r="DJ1425" s="33"/>
      <c r="DK1425" s="33"/>
      <c r="DL1425" s="33"/>
      <c r="DM1425" s="33"/>
      <c r="DN1425" s="33"/>
      <c r="DO1425" s="33"/>
      <c r="DP1425" s="33"/>
      <c r="DQ1425" s="33"/>
      <c r="DR1425" s="33"/>
      <c r="DS1425" s="33"/>
      <c r="DT1425" s="33"/>
      <c r="DU1425" s="33"/>
      <c r="DV1425" s="33"/>
      <c r="DW1425" s="33"/>
      <c r="DX1425" s="33"/>
      <c r="DY1425" s="33"/>
      <c r="DZ1425" s="33"/>
      <c r="EA1425" s="33"/>
      <c r="EB1425" s="33"/>
      <c r="EC1425" s="33"/>
      <c r="ED1425" s="33"/>
      <c r="EE1425" s="33"/>
      <c r="EF1425" s="33"/>
      <c r="EG1425" s="33"/>
      <c r="EH1425" s="33"/>
      <c r="EI1425" s="33"/>
      <c r="EJ1425" s="33"/>
      <c r="EK1425" s="33"/>
      <c r="EL1425" s="33"/>
      <c r="EM1425" s="33"/>
      <c r="EN1425" s="33"/>
      <c r="EO1425" s="33"/>
      <c r="EP1425" s="33"/>
      <c r="EQ1425" s="33"/>
      <c r="ER1425" s="33"/>
      <c r="ES1425" s="33"/>
      <c r="ET1425" s="33"/>
      <c r="EU1425" s="33"/>
      <c r="EV1425" s="33"/>
      <c r="EW1425" s="33"/>
    </row>
    <row r="1426" spans="1:153" s="11" customFormat="1" ht="23.1" customHeight="1" x14ac:dyDescent="0.25">
      <c r="A1426" s="348" t="s">
        <v>14</v>
      </c>
      <c r="B1426" s="8" t="s">
        <v>13</v>
      </c>
      <c r="C1426" s="76" t="s">
        <v>551</v>
      </c>
      <c r="D1426" s="9" t="s">
        <v>3</v>
      </c>
      <c r="E1426" s="40">
        <v>3</v>
      </c>
      <c r="F1426" s="218">
        <f>'Costuri unitare (2)'!Q35</f>
        <v>41938.200000000012</v>
      </c>
      <c r="G1426" s="379">
        <f t="shared" ref="G1426:G1441" si="131">E1426*F1426/1000</f>
        <v>125.81460000000004</v>
      </c>
      <c r="H1426" s="379"/>
      <c r="I1426" s="379">
        <f>G1426</f>
        <v>125.81460000000004</v>
      </c>
      <c r="J1426" s="385"/>
      <c r="K1426" s="385"/>
      <c r="L1426" s="379"/>
      <c r="M1426" s="380">
        <f>I1426</f>
        <v>125.81460000000004</v>
      </c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  <c r="CK1426" s="6"/>
      <c r="CL1426" s="6"/>
      <c r="CM1426" s="6"/>
      <c r="CN1426" s="6"/>
      <c r="CO1426" s="6"/>
      <c r="CP1426" s="6"/>
      <c r="CQ1426" s="6"/>
      <c r="CR1426" s="6"/>
      <c r="CS1426" s="6"/>
      <c r="CT1426" s="6"/>
      <c r="CU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  <c r="EB1426" s="6"/>
      <c r="EC1426" s="6"/>
      <c r="ED1426" s="6"/>
      <c r="EE1426" s="6"/>
      <c r="EF1426" s="6"/>
      <c r="EG1426" s="6"/>
      <c r="EH1426" s="6"/>
      <c r="EI1426" s="6"/>
      <c r="EJ1426" s="6"/>
      <c r="EK1426" s="6"/>
      <c r="EL1426" s="6"/>
      <c r="EM1426" s="6"/>
      <c r="EN1426" s="6"/>
      <c r="EO1426" s="6"/>
      <c r="EP1426" s="6"/>
      <c r="EQ1426" s="6"/>
      <c r="ER1426" s="6"/>
      <c r="ES1426" s="6"/>
      <c r="ET1426" s="6"/>
      <c r="EU1426" s="6"/>
      <c r="EV1426" s="6"/>
      <c r="EW1426" s="6"/>
    </row>
    <row r="1427" spans="1:153" s="10" customFormat="1" ht="23.1" customHeight="1" x14ac:dyDescent="0.25">
      <c r="A1427" s="348" t="s">
        <v>12</v>
      </c>
      <c r="B1427" s="8" t="s">
        <v>11</v>
      </c>
      <c r="C1427" s="76" t="s">
        <v>552</v>
      </c>
      <c r="D1427" s="9" t="s">
        <v>3</v>
      </c>
      <c r="E1427" s="40">
        <v>1</v>
      </c>
      <c r="F1427" s="218">
        <f>'Costuri unitare (2)'!Q30</f>
        <v>35025.300000000003</v>
      </c>
      <c r="G1427" s="379">
        <f t="shared" si="131"/>
        <v>35.025300000000001</v>
      </c>
      <c r="H1427" s="379"/>
      <c r="I1427" s="379">
        <f t="shared" ref="I1427:I1441" si="132">G1427</f>
        <v>35.025300000000001</v>
      </c>
      <c r="J1427" s="382"/>
      <c r="K1427" s="382"/>
      <c r="L1427" s="379"/>
      <c r="M1427" s="380">
        <f t="shared" ref="M1427:M1441" si="133">I1427</f>
        <v>35.025300000000001</v>
      </c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  <c r="CK1427" s="6"/>
      <c r="CL1427" s="6"/>
      <c r="CM1427" s="6"/>
      <c r="CN1427" s="6"/>
      <c r="CO1427" s="6"/>
      <c r="CP1427" s="6"/>
      <c r="CQ1427" s="6"/>
      <c r="CR1427" s="6"/>
      <c r="CS1427" s="6"/>
      <c r="CT1427" s="6"/>
      <c r="CU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  <c r="EB1427" s="6"/>
      <c r="EC1427" s="6"/>
      <c r="ED1427" s="6"/>
      <c r="EE1427" s="6"/>
      <c r="EF1427" s="6"/>
      <c r="EG1427" s="6"/>
      <c r="EH1427" s="6"/>
      <c r="EI1427" s="6"/>
      <c r="EJ1427" s="6"/>
      <c r="EK1427" s="6"/>
      <c r="EL1427" s="6"/>
      <c r="EM1427" s="6"/>
      <c r="EN1427" s="6"/>
      <c r="EO1427" s="6"/>
      <c r="EP1427" s="6"/>
      <c r="EQ1427" s="6"/>
      <c r="ER1427" s="6"/>
      <c r="ES1427" s="6"/>
      <c r="ET1427" s="6"/>
      <c r="EU1427" s="6"/>
      <c r="EV1427" s="6"/>
      <c r="EW1427" s="6"/>
    </row>
    <row r="1428" spans="1:153" s="10" customFormat="1" ht="23.1" customHeight="1" x14ac:dyDescent="0.25">
      <c r="A1428" s="348" t="s">
        <v>82</v>
      </c>
      <c r="B1428" s="446" t="s">
        <v>9</v>
      </c>
      <c r="C1428" s="76" t="s">
        <v>540</v>
      </c>
      <c r="D1428" s="9" t="s">
        <v>2</v>
      </c>
      <c r="E1428" s="40">
        <v>500</v>
      </c>
      <c r="F1428" s="210">
        <f>'Costuri unitare (2)'!$Q$53</f>
        <v>65.614999999999995</v>
      </c>
      <c r="G1428" s="379">
        <f t="shared" si="131"/>
        <v>32.807499999999997</v>
      </c>
      <c r="H1428" s="379"/>
      <c r="I1428" s="379">
        <f t="shared" si="132"/>
        <v>32.807499999999997</v>
      </c>
      <c r="J1428" s="379"/>
      <c r="K1428" s="382"/>
      <c r="L1428" s="379"/>
      <c r="M1428" s="380">
        <f t="shared" si="133"/>
        <v>32.807499999999997</v>
      </c>
      <c r="N1428" s="6"/>
      <c r="O1428" s="6"/>
      <c r="P1428" s="6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  <c r="CK1428" s="6"/>
      <c r="CL1428" s="6"/>
      <c r="CM1428" s="6"/>
      <c r="CN1428" s="6"/>
      <c r="CO1428" s="6"/>
      <c r="CP1428" s="6"/>
      <c r="CQ1428" s="6"/>
      <c r="CR1428" s="6"/>
      <c r="CS1428" s="6"/>
      <c r="CT1428" s="6"/>
      <c r="CU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  <c r="EB1428" s="6"/>
      <c r="EC1428" s="6"/>
      <c r="ED1428" s="6"/>
      <c r="EE1428" s="6"/>
      <c r="EF1428" s="6"/>
      <c r="EG1428" s="6"/>
      <c r="EH1428" s="6"/>
      <c r="EI1428" s="6"/>
      <c r="EJ1428" s="6"/>
      <c r="EK1428" s="6"/>
      <c r="EL1428" s="6"/>
      <c r="EM1428" s="6"/>
      <c r="EN1428" s="6"/>
      <c r="EO1428" s="6"/>
      <c r="EP1428" s="6"/>
      <c r="EQ1428" s="6"/>
      <c r="ER1428" s="6"/>
      <c r="ES1428" s="6"/>
      <c r="ET1428" s="6"/>
      <c r="EU1428" s="6"/>
      <c r="EV1428" s="6"/>
      <c r="EW1428" s="6"/>
    </row>
    <row r="1429" spans="1:153" s="10" customFormat="1" ht="23.1" customHeight="1" x14ac:dyDescent="0.25">
      <c r="A1429" s="348"/>
      <c r="B1429" s="447"/>
      <c r="C1429" s="76" t="s">
        <v>554</v>
      </c>
      <c r="D1429" s="9" t="s">
        <v>2</v>
      </c>
      <c r="E1429" s="40">
        <v>1000</v>
      </c>
      <c r="F1429" s="210">
        <f>'Costuri unitare (2)'!$Q$53</f>
        <v>65.614999999999995</v>
      </c>
      <c r="G1429" s="379">
        <f t="shared" si="131"/>
        <v>65.614999999999995</v>
      </c>
      <c r="H1429" s="379"/>
      <c r="I1429" s="379">
        <f t="shared" si="132"/>
        <v>65.614999999999995</v>
      </c>
      <c r="J1429" s="379"/>
      <c r="K1429" s="382"/>
      <c r="L1429" s="379"/>
      <c r="M1429" s="380">
        <f t="shared" si="133"/>
        <v>65.614999999999995</v>
      </c>
      <c r="N1429" s="6"/>
      <c r="O1429" s="6"/>
      <c r="P1429" s="6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  <c r="CK1429" s="6"/>
      <c r="CL1429" s="6"/>
      <c r="CM1429" s="6"/>
      <c r="CN1429" s="6"/>
      <c r="CO1429" s="6"/>
      <c r="CP1429" s="6"/>
      <c r="CQ1429" s="6"/>
      <c r="CR1429" s="6"/>
      <c r="CS1429" s="6"/>
      <c r="CT1429" s="6"/>
      <c r="CU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  <c r="EB1429" s="6"/>
      <c r="EC1429" s="6"/>
      <c r="ED1429" s="6"/>
      <c r="EE1429" s="6"/>
      <c r="EF1429" s="6"/>
      <c r="EG1429" s="6"/>
      <c r="EH1429" s="6"/>
      <c r="EI1429" s="6"/>
      <c r="EJ1429" s="6"/>
      <c r="EK1429" s="6"/>
      <c r="EL1429" s="6"/>
      <c r="EM1429" s="6"/>
      <c r="EN1429" s="6"/>
      <c r="EO1429" s="6"/>
      <c r="EP1429" s="6"/>
      <c r="EQ1429" s="6"/>
      <c r="ER1429" s="6"/>
      <c r="ES1429" s="6"/>
      <c r="ET1429" s="6"/>
      <c r="EU1429" s="6"/>
      <c r="EV1429" s="6"/>
      <c r="EW1429" s="6"/>
    </row>
    <row r="1430" spans="1:153" s="10" customFormat="1" ht="23.1" customHeight="1" x14ac:dyDescent="0.25">
      <c r="A1430" s="348" t="s">
        <v>241</v>
      </c>
      <c r="B1430" s="447"/>
      <c r="C1430" s="76" t="s">
        <v>541</v>
      </c>
      <c r="D1430" s="9" t="s">
        <v>2</v>
      </c>
      <c r="E1430" s="40">
        <v>700</v>
      </c>
      <c r="F1430" s="210">
        <f>'Costuri unitare (2)'!$Q$53</f>
        <v>65.614999999999995</v>
      </c>
      <c r="G1430" s="379">
        <f t="shared" si="131"/>
        <v>45.930500000000002</v>
      </c>
      <c r="H1430" s="379"/>
      <c r="I1430" s="379">
        <f t="shared" si="132"/>
        <v>45.930500000000002</v>
      </c>
      <c r="J1430" s="379"/>
      <c r="K1430" s="382"/>
      <c r="L1430" s="379"/>
      <c r="M1430" s="380">
        <f t="shared" si="133"/>
        <v>45.930500000000002</v>
      </c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  <c r="CK1430" s="6"/>
      <c r="CL1430" s="6"/>
      <c r="CM1430" s="6"/>
      <c r="CN1430" s="6"/>
      <c r="CO1430" s="6"/>
      <c r="CP1430" s="6"/>
      <c r="CQ1430" s="6"/>
      <c r="CR1430" s="6"/>
      <c r="CS1430" s="6"/>
      <c r="CT1430" s="6"/>
      <c r="CU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  <c r="EB1430" s="6"/>
      <c r="EC1430" s="6"/>
      <c r="ED1430" s="6"/>
      <c r="EE1430" s="6"/>
      <c r="EF1430" s="6"/>
      <c r="EG1430" s="6"/>
      <c r="EH1430" s="6"/>
      <c r="EI1430" s="6"/>
      <c r="EJ1430" s="6"/>
      <c r="EK1430" s="6"/>
      <c r="EL1430" s="6"/>
      <c r="EM1430" s="6"/>
      <c r="EN1430" s="6"/>
      <c r="EO1430" s="6"/>
      <c r="EP1430" s="6"/>
      <c r="EQ1430" s="6"/>
      <c r="ER1430" s="6"/>
      <c r="ES1430" s="6"/>
      <c r="ET1430" s="6"/>
      <c r="EU1430" s="6"/>
      <c r="EV1430" s="6"/>
      <c r="EW1430" s="6"/>
    </row>
    <row r="1431" spans="1:153" s="10" customFormat="1" ht="23.1" customHeight="1" x14ac:dyDescent="0.25">
      <c r="A1431" s="348" t="s">
        <v>251</v>
      </c>
      <c r="B1431" s="447"/>
      <c r="C1431" s="76" t="s">
        <v>542</v>
      </c>
      <c r="D1431" s="9" t="s">
        <v>2</v>
      </c>
      <c r="E1431" s="40">
        <v>300</v>
      </c>
      <c r="F1431" s="210">
        <f>'Costuri unitare (2)'!$Q$53</f>
        <v>65.614999999999995</v>
      </c>
      <c r="G1431" s="379">
        <f t="shared" si="131"/>
        <v>19.6845</v>
      </c>
      <c r="H1431" s="379"/>
      <c r="I1431" s="379">
        <f t="shared" si="132"/>
        <v>19.6845</v>
      </c>
      <c r="J1431" s="379"/>
      <c r="K1431" s="382"/>
      <c r="L1431" s="379"/>
      <c r="M1431" s="380">
        <f t="shared" si="133"/>
        <v>19.6845</v>
      </c>
      <c r="N1431" s="6"/>
      <c r="O1431" s="6"/>
      <c r="P1431" s="6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  <c r="CK1431" s="6"/>
      <c r="CL1431" s="6"/>
      <c r="CM1431" s="6"/>
      <c r="CN1431" s="6"/>
      <c r="CO1431" s="6"/>
      <c r="CP1431" s="6"/>
      <c r="CQ1431" s="6"/>
      <c r="CR1431" s="6"/>
      <c r="CS1431" s="6"/>
      <c r="CT1431" s="6"/>
      <c r="CU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  <c r="EB1431" s="6"/>
      <c r="EC1431" s="6"/>
      <c r="ED1431" s="6"/>
      <c r="EE1431" s="6"/>
      <c r="EF1431" s="6"/>
      <c r="EG1431" s="6"/>
      <c r="EH1431" s="6"/>
      <c r="EI1431" s="6"/>
      <c r="EJ1431" s="6"/>
      <c r="EK1431" s="6"/>
      <c r="EL1431" s="6"/>
      <c r="EM1431" s="6"/>
      <c r="EN1431" s="6"/>
      <c r="EO1431" s="6"/>
      <c r="EP1431" s="6"/>
      <c r="EQ1431" s="6"/>
      <c r="ER1431" s="6"/>
      <c r="ES1431" s="6"/>
      <c r="ET1431" s="6"/>
      <c r="EU1431" s="6"/>
      <c r="EV1431" s="6"/>
      <c r="EW1431" s="6"/>
    </row>
    <row r="1432" spans="1:153" s="10" customFormat="1" ht="23.1" customHeight="1" x14ac:dyDescent="0.25">
      <c r="A1432" s="348" t="s">
        <v>252</v>
      </c>
      <c r="B1432" s="448"/>
      <c r="C1432" s="76" t="s">
        <v>543</v>
      </c>
      <c r="D1432" s="9" t="s">
        <v>2</v>
      </c>
      <c r="E1432" s="40">
        <v>400</v>
      </c>
      <c r="F1432" s="210">
        <f>'Costuri unitare (2)'!$Q$53</f>
        <v>65.614999999999995</v>
      </c>
      <c r="G1432" s="379">
        <f t="shared" si="131"/>
        <v>26.245999999999995</v>
      </c>
      <c r="H1432" s="379"/>
      <c r="I1432" s="379">
        <f t="shared" si="132"/>
        <v>26.245999999999995</v>
      </c>
      <c r="J1432" s="379"/>
      <c r="K1432" s="382"/>
      <c r="L1432" s="379"/>
      <c r="M1432" s="380">
        <f t="shared" si="133"/>
        <v>26.245999999999995</v>
      </c>
      <c r="N1432" s="6"/>
      <c r="O1432" s="6"/>
      <c r="P1432" s="6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  <c r="CK1432" s="6"/>
      <c r="CL1432" s="6"/>
      <c r="CM1432" s="6"/>
      <c r="CN1432" s="6"/>
      <c r="CO1432" s="6"/>
      <c r="CP1432" s="6"/>
      <c r="CQ1432" s="6"/>
      <c r="CR1432" s="6"/>
      <c r="CS1432" s="6"/>
      <c r="CT1432" s="6"/>
      <c r="CU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  <c r="EB1432" s="6"/>
      <c r="EC1432" s="6"/>
      <c r="ED1432" s="6"/>
      <c r="EE1432" s="6"/>
      <c r="EF1432" s="6"/>
      <c r="EG1432" s="6"/>
      <c r="EH1432" s="6"/>
      <c r="EI1432" s="6"/>
      <c r="EJ1432" s="6"/>
      <c r="EK1432" s="6"/>
      <c r="EL1432" s="6"/>
      <c r="EM1432" s="6"/>
      <c r="EN1432" s="6"/>
      <c r="EO1432" s="6"/>
      <c r="EP1432" s="6"/>
      <c r="EQ1432" s="6"/>
      <c r="ER1432" s="6"/>
      <c r="ES1432" s="6"/>
      <c r="ET1432" s="6"/>
      <c r="EU1432" s="6"/>
      <c r="EV1432" s="6"/>
      <c r="EW1432" s="6"/>
    </row>
    <row r="1433" spans="1:153" s="10" customFormat="1" ht="23.1" customHeight="1" x14ac:dyDescent="0.25">
      <c r="A1433" s="348" t="s">
        <v>8</v>
      </c>
      <c r="B1433" s="175" t="s">
        <v>4</v>
      </c>
      <c r="C1433" s="76" t="s">
        <v>544</v>
      </c>
      <c r="D1433" s="9" t="s">
        <v>3</v>
      </c>
      <c r="E1433" s="40">
        <v>3</v>
      </c>
      <c r="F1433" s="210">
        <f>'Costuri unitare (2)'!Q28</f>
        <v>33182.1</v>
      </c>
      <c r="G1433" s="379">
        <f t="shared" si="131"/>
        <v>99.546299999999988</v>
      </c>
      <c r="H1433" s="379"/>
      <c r="I1433" s="379">
        <f t="shared" si="132"/>
        <v>99.546299999999988</v>
      </c>
      <c r="J1433" s="382"/>
      <c r="K1433" s="382"/>
      <c r="L1433" s="379"/>
      <c r="M1433" s="380">
        <f t="shared" si="133"/>
        <v>99.546299999999988</v>
      </c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  <c r="CK1433" s="6"/>
      <c r="CL1433" s="6"/>
      <c r="CM1433" s="6"/>
      <c r="CN1433" s="6"/>
      <c r="CO1433" s="6"/>
      <c r="CP1433" s="6"/>
      <c r="CQ1433" s="6"/>
      <c r="CR1433" s="6"/>
      <c r="CS1433" s="6"/>
      <c r="CT1433" s="6"/>
      <c r="CU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  <c r="EB1433" s="6"/>
      <c r="EC1433" s="6"/>
      <c r="ED1433" s="6"/>
      <c r="EE1433" s="6"/>
      <c r="EF1433" s="6"/>
      <c r="EG1433" s="6"/>
      <c r="EH1433" s="6"/>
      <c r="EI1433" s="6"/>
      <c r="EJ1433" s="6"/>
      <c r="EK1433" s="6"/>
      <c r="EL1433" s="6"/>
      <c r="EM1433" s="6"/>
      <c r="EN1433" s="6"/>
      <c r="EO1433" s="6"/>
      <c r="EP1433" s="6"/>
      <c r="EQ1433" s="6"/>
      <c r="ER1433" s="6"/>
      <c r="ES1433" s="6"/>
      <c r="ET1433" s="6"/>
      <c r="EU1433" s="6"/>
      <c r="EV1433" s="6"/>
      <c r="EW1433" s="6"/>
    </row>
    <row r="1434" spans="1:153" s="13" customFormat="1" ht="21.75" customHeight="1" x14ac:dyDescent="0.25">
      <c r="A1434" s="355" t="s">
        <v>31</v>
      </c>
      <c r="B1434" s="449" t="s">
        <v>6</v>
      </c>
      <c r="C1434" s="76" t="s">
        <v>545</v>
      </c>
      <c r="D1434" s="9" t="s">
        <v>2</v>
      </c>
      <c r="E1434" s="40">
        <v>1800</v>
      </c>
      <c r="F1434" s="210">
        <f>'Costuri unitare (2)'!$Q$25</f>
        <v>181.09740000000002</v>
      </c>
      <c r="G1434" s="379">
        <f t="shared" si="131"/>
        <v>325.97532000000007</v>
      </c>
      <c r="H1434" s="379"/>
      <c r="I1434" s="379">
        <f t="shared" si="132"/>
        <v>325.97532000000007</v>
      </c>
      <c r="J1434" s="382"/>
      <c r="K1434" s="382"/>
      <c r="L1434" s="379"/>
      <c r="M1434" s="380">
        <f t="shared" si="133"/>
        <v>325.97532000000007</v>
      </c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  <c r="CK1434" s="6"/>
      <c r="CL1434" s="6"/>
      <c r="CM1434" s="6"/>
      <c r="CN1434" s="6"/>
      <c r="CO1434" s="6"/>
      <c r="CP1434" s="6"/>
      <c r="CQ1434" s="6"/>
      <c r="CR1434" s="6"/>
      <c r="CS1434" s="6"/>
      <c r="CT1434" s="6"/>
      <c r="CU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  <c r="EB1434" s="6"/>
      <c r="EC1434" s="6"/>
      <c r="ED1434" s="6"/>
      <c r="EE1434" s="6"/>
      <c r="EF1434" s="6"/>
      <c r="EG1434" s="6"/>
      <c r="EH1434" s="6"/>
      <c r="EI1434" s="6"/>
      <c r="EJ1434" s="6"/>
      <c r="EK1434" s="6"/>
      <c r="EL1434" s="6"/>
      <c r="EM1434" s="6"/>
      <c r="EN1434" s="6"/>
      <c r="EO1434" s="6"/>
      <c r="EP1434" s="6"/>
      <c r="EQ1434" s="6"/>
      <c r="ER1434" s="6"/>
      <c r="ES1434" s="6"/>
      <c r="ET1434" s="6"/>
      <c r="EU1434" s="6"/>
      <c r="EV1434" s="6"/>
      <c r="EW1434" s="6"/>
    </row>
    <row r="1435" spans="1:153" s="6" customFormat="1" ht="21.75" customHeight="1" x14ac:dyDescent="0.25">
      <c r="A1435" s="355" t="s">
        <v>234</v>
      </c>
      <c r="B1435" s="479"/>
      <c r="C1435" s="76" t="s">
        <v>475</v>
      </c>
      <c r="D1435" s="9" t="s">
        <v>2</v>
      </c>
      <c r="E1435" s="40">
        <v>1000</v>
      </c>
      <c r="F1435" s="210">
        <f>'Costuri unitare (2)'!$Q$25</f>
        <v>181.09740000000002</v>
      </c>
      <c r="G1435" s="379">
        <f t="shared" si="131"/>
        <v>181.09740000000002</v>
      </c>
      <c r="H1435" s="379"/>
      <c r="I1435" s="379">
        <f t="shared" si="132"/>
        <v>181.09740000000002</v>
      </c>
      <c r="J1435" s="382"/>
      <c r="K1435" s="382"/>
      <c r="L1435" s="379"/>
      <c r="M1435" s="380">
        <f t="shared" si="133"/>
        <v>181.09740000000002</v>
      </c>
    </row>
    <row r="1436" spans="1:153" s="6" customFormat="1" ht="21.75" customHeight="1" x14ac:dyDescent="0.25">
      <c r="A1436" s="355" t="s">
        <v>235</v>
      </c>
      <c r="B1436" s="479"/>
      <c r="C1436" s="76" t="s">
        <v>546</v>
      </c>
      <c r="D1436" s="9" t="s">
        <v>2</v>
      </c>
      <c r="E1436" s="40">
        <v>3400</v>
      </c>
      <c r="F1436" s="210">
        <f>'Costuri unitare (2)'!$Q$25</f>
        <v>181.09740000000002</v>
      </c>
      <c r="G1436" s="379">
        <f t="shared" si="131"/>
        <v>615.73116000000005</v>
      </c>
      <c r="H1436" s="379"/>
      <c r="I1436" s="379">
        <f t="shared" si="132"/>
        <v>615.73116000000005</v>
      </c>
      <c r="J1436" s="382"/>
      <c r="K1436" s="382"/>
      <c r="L1436" s="379"/>
      <c r="M1436" s="380">
        <f t="shared" si="133"/>
        <v>615.73116000000005</v>
      </c>
    </row>
    <row r="1437" spans="1:153" s="6" customFormat="1" ht="21.75" customHeight="1" x14ac:dyDescent="0.25">
      <c r="A1437" s="355" t="s">
        <v>236</v>
      </c>
      <c r="B1437" s="479"/>
      <c r="C1437" s="76" t="s">
        <v>547</v>
      </c>
      <c r="D1437" s="9" t="s">
        <v>2</v>
      </c>
      <c r="E1437" s="40">
        <v>1700</v>
      </c>
      <c r="F1437" s="210">
        <f>'Costuri unitare (2)'!$Q$25</f>
        <v>181.09740000000002</v>
      </c>
      <c r="G1437" s="379">
        <f t="shared" si="131"/>
        <v>307.86558000000002</v>
      </c>
      <c r="H1437" s="379"/>
      <c r="I1437" s="379">
        <f t="shared" si="132"/>
        <v>307.86558000000002</v>
      </c>
      <c r="J1437" s="382"/>
      <c r="K1437" s="382"/>
      <c r="L1437" s="379"/>
      <c r="M1437" s="380">
        <f t="shared" si="133"/>
        <v>307.86558000000002</v>
      </c>
    </row>
    <row r="1438" spans="1:153" s="6" customFormat="1" ht="21.75" customHeight="1" x14ac:dyDescent="0.25">
      <c r="A1438" s="355" t="s">
        <v>239</v>
      </c>
      <c r="B1438" s="479"/>
      <c r="C1438" s="76" t="s">
        <v>548</v>
      </c>
      <c r="D1438" s="9" t="s">
        <v>2</v>
      </c>
      <c r="E1438" s="40">
        <v>1400</v>
      </c>
      <c r="F1438" s="210">
        <f>'Costuri unitare (2)'!$Q$25</f>
        <v>181.09740000000002</v>
      </c>
      <c r="G1438" s="379">
        <f t="shared" si="131"/>
        <v>253.53636000000003</v>
      </c>
      <c r="H1438" s="379"/>
      <c r="I1438" s="379">
        <f t="shared" si="132"/>
        <v>253.53636000000003</v>
      </c>
      <c r="J1438" s="382"/>
      <c r="K1438" s="382"/>
      <c r="L1438" s="379"/>
      <c r="M1438" s="380">
        <f t="shared" si="133"/>
        <v>253.53636000000003</v>
      </c>
    </row>
    <row r="1439" spans="1:153" s="6" customFormat="1" ht="21.75" customHeight="1" x14ac:dyDescent="0.25">
      <c r="A1439" s="355" t="s">
        <v>240</v>
      </c>
      <c r="B1439" s="450"/>
      <c r="C1439" s="76" t="s">
        <v>549</v>
      </c>
      <c r="D1439" s="9" t="s">
        <v>2</v>
      </c>
      <c r="E1439" s="40">
        <v>1500</v>
      </c>
      <c r="F1439" s="210">
        <f>'Costuri unitare (2)'!$Q$25</f>
        <v>181.09740000000002</v>
      </c>
      <c r="G1439" s="379">
        <f t="shared" si="131"/>
        <v>271.64610000000005</v>
      </c>
      <c r="H1439" s="379"/>
      <c r="I1439" s="379">
        <f t="shared" si="132"/>
        <v>271.64610000000005</v>
      </c>
      <c r="J1439" s="382"/>
      <c r="K1439" s="382"/>
      <c r="L1439" s="379"/>
      <c r="M1439" s="380">
        <f t="shared" si="133"/>
        <v>271.64610000000005</v>
      </c>
    </row>
    <row r="1440" spans="1:153" s="6" customFormat="1" ht="20.25" customHeight="1" x14ac:dyDescent="0.25">
      <c r="A1440" s="355" t="s">
        <v>92</v>
      </c>
      <c r="B1440" s="449" t="s">
        <v>5</v>
      </c>
      <c r="C1440" s="76" t="s">
        <v>553</v>
      </c>
      <c r="D1440" s="9" t="s">
        <v>3</v>
      </c>
      <c r="E1440" s="40">
        <v>1</v>
      </c>
      <c r="F1440" s="210">
        <f>'Costuri unitare (2)'!Q45</f>
        <v>103231.79999999997</v>
      </c>
      <c r="G1440" s="379">
        <f t="shared" si="131"/>
        <v>103.23179999999998</v>
      </c>
      <c r="H1440" s="379"/>
      <c r="I1440" s="379">
        <f t="shared" si="132"/>
        <v>103.23179999999998</v>
      </c>
      <c r="J1440" s="379"/>
      <c r="K1440" s="379"/>
      <c r="L1440" s="379"/>
      <c r="M1440" s="380">
        <f t="shared" si="133"/>
        <v>103.23179999999998</v>
      </c>
    </row>
    <row r="1441" spans="1:153" s="6" customFormat="1" ht="20.25" customHeight="1" x14ac:dyDescent="0.25">
      <c r="A1441" s="355" t="s">
        <v>267</v>
      </c>
      <c r="B1441" s="450"/>
      <c r="C1441" s="76" t="s">
        <v>550</v>
      </c>
      <c r="D1441" s="9" t="s">
        <v>3</v>
      </c>
      <c r="E1441" s="40">
        <v>1</v>
      </c>
      <c r="F1441" s="210">
        <f>'Costuri unitare (2)'!Q40</f>
        <v>34066.799999999996</v>
      </c>
      <c r="G1441" s="379">
        <f t="shared" si="131"/>
        <v>34.066799999999994</v>
      </c>
      <c r="H1441" s="379"/>
      <c r="I1441" s="379">
        <f t="shared" si="132"/>
        <v>34.066799999999994</v>
      </c>
      <c r="J1441" s="379"/>
      <c r="K1441" s="379"/>
      <c r="L1441" s="379"/>
      <c r="M1441" s="380">
        <f t="shared" si="133"/>
        <v>34.066799999999994</v>
      </c>
    </row>
    <row r="1442" spans="1:153" ht="12" customHeight="1" thickBot="1" x14ac:dyDescent="0.25">
      <c r="A1442" s="349"/>
      <c r="B1442" s="82"/>
      <c r="C1442" s="82"/>
      <c r="D1442" s="83"/>
      <c r="E1442" s="83"/>
      <c r="F1442" s="215"/>
      <c r="G1442" s="388"/>
      <c r="H1442" s="388"/>
      <c r="I1442" s="382"/>
      <c r="J1442" s="386"/>
      <c r="K1442" s="386"/>
      <c r="L1442" s="386"/>
      <c r="M1442" s="384"/>
    </row>
    <row r="1443" spans="1:153" s="5" customFormat="1" ht="25.9" customHeight="1" thickBot="1" x14ac:dyDescent="0.25">
      <c r="A1443" s="350" t="s">
        <v>1</v>
      </c>
      <c r="B1443" s="451" t="s">
        <v>0</v>
      </c>
      <c r="C1443" s="451"/>
      <c r="D1443" s="451"/>
      <c r="E1443" s="71"/>
      <c r="F1443" s="212"/>
      <c r="G1443" s="381">
        <f>SUM(G1426:G1441)</f>
        <v>2543.8202200000005</v>
      </c>
      <c r="H1443" s="381">
        <f>SUM(H1426:H1441)</f>
        <v>0</v>
      </c>
      <c r="I1443" s="381">
        <f>SUM(I1426:I1441)</f>
        <v>2543.8202200000005</v>
      </c>
      <c r="J1443" s="381">
        <f t="shared" ref="J1443:K1443" si="134">SUM(J1426:J1440)</f>
        <v>0</v>
      </c>
      <c r="K1443" s="381">
        <f t="shared" si="134"/>
        <v>0</v>
      </c>
      <c r="L1443" s="381">
        <f>SUM(L1426:L1441)</f>
        <v>0</v>
      </c>
      <c r="M1443" s="381">
        <f>SUM(M1426:M1441)</f>
        <v>2543.8202200000005</v>
      </c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</row>
    <row r="1444" spans="1:153" x14ac:dyDescent="0.2">
      <c r="A1444" s="478"/>
      <c r="B1444" s="478"/>
      <c r="C1444" s="478"/>
      <c r="D1444" s="478"/>
      <c r="E1444" s="478"/>
      <c r="F1444" s="478"/>
      <c r="G1444" s="478"/>
      <c r="H1444" s="478"/>
    </row>
    <row r="1445" spans="1:153" ht="18.75" thickBot="1" x14ac:dyDescent="0.25">
      <c r="A1445" s="346" t="str">
        <f>A19</f>
        <v>Costuri investitionale unitare pentru etapa 2014-2023</v>
      </c>
      <c r="F1445" s="52"/>
      <c r="L1445" s="1"/>
      <c r="M1445" s="1"/>
    </row>
    <row r="1446" spans="1:153" ht="40.5" customHeight="1" thickBot="1" x14ac:dyDescent="0.25">
      <c r="A1446" s="466" t="s">
        <v>1118</v>
      </c>
      <c r="B1446" s="263" t="s">
        <v>1119</v>
      </c>
      <c r="C1446" s="263" t="s">
        <v>1249</v>
      </c>
      <c r="D1446" s="468" t="s">
        <v>1120</v>
      </c>
      <c r="E1446" s="469"/>
      <c r="F1446" s="470" t="s">
        <v>1250</v>
      </c>
      <c r="G1446" s="470"/>
      <c r="H1446" s="471" t="s">
        <v>1251</v>
      </c>
      <c r="I1446" s="471"/>
      <c r="L1446" s="275" t="s">
        <v>1252</v>
      </c>
      <c r="N1446" s="27"/>
    </row>
    <row r="1447" spans="1:153" ht="16.5" thickBot="1" x14ac:dyDescent="0.25">
      <c r="A1447" s="467"/>
      <c r="B1447" s="265">
        <v>1535</v>
      </c>
      <c r="C1447" s="266">
        <v>0</v>
      </c>
      <c r="D1447" s="472">
        <v>1535</v>
      </c>
      <c r="E1447" s="473"/>
      <c r="F1447" s="482">
        <v>0</v>
      </c>
      <c r="G1447" s="482"/>
      <c r="H1447" s="475">
        <f>F1447+C1447</f>
        <v>0</v>
      </c>
      <c r="I1447" s="475"/>
      <c r="L1447" s="268">
        <f>H1447*$O$2</f>
        <v>0</v>
      </c>
      <c r="N1447" s="27"/>
    </row>
    <row r="1448" spans="1:153" s="22" customFormat="1" ht="8.25" customHeight="1" thickBot="1" x14ac:dyDescent="0.3">
      <c r="A1448" s="346"/>
      <c r="B1448" s="171"/>
      <c r="C1448" s="171"/>
      <c r="E1448" s="55"/>
      <c r="F1448" s="206"/>
      <c r="G1448" s="41"/>
      <c r="H1448" s="41"/>
      <c r="I1448" s="41"/>
      <c r="J1448" s="41"/>
      <c r="K1448" s="41"/>
      <c r="L1448" s="41"/>
      <c r="M1448" s="41"/>
      <c r="N1448" s="31"/>
      <c r="O1448" s="31"/>
      <c r="P1448" s="31"/>
      <c r="Q1448" s="31"/>
      <c r="R1448" s="31"/>
      <c r="S1448" s="31"/>
      <c r="T1448" s="31"/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F1448" s="31"/>
      <c r="AG1448" s="31"/>
      <c r="AH1448" s="31"/>
      <c r="AI1448" s="31"/>
      <c r="AJ1448" s="31"/>
      <c r="AK1448" s="31"/>
      <c r="AL1448" s="31"/>
      <c r="AM1448" s="31"/>
      <c r="AN1448" s="31"/>
      <c r="AO1448" s="31"/>
      <c r="AP1448" s="31"/>
      <c r="AQ1448" s="31"/>
      <c r="AR1448" s="31"/>
      <c r="AS1448" s="31"/>
      <c r="AT1448" s="31"/>
      <c r="AU1448" s="31"/>
      <c r="AV1448" s="31"/>
      <c r="AW1448" s="31"/>
      <c r="AX1448" s="31"/>
      <c r="AY1448" s="31"/>
      <c r="AZ1448" s="31"/>
      <c r="BA1448" s="31"/>
      <c r="BB1448" s="31"/>
      <c r="BC1448" s="31"/>
      <c r="BD1448" s="31"/>
      <c r="BE1448" s="31"/>
      <c r="BF1448" s="31"/>
      <c r="BG1448" s="31"/>
      <c r="BH1448" s="31"/>
      <c r="BI1448" s="31"/>
      <c r="BJ1448" s="31"/>
      <c r="BK1448" s="31"/>
      <c r="BL1448" s="31"/>
      <c r="BM1448" s="31"/>
      <c r="BN1448" s="31"/>
      <c r="BO1448" s="31"/>
      <c r="BP1448" s="31"/>
      <c r="BQ1448" s="31"/>
      <c r="BR1448" s="31"/>
      <c r="BS1448" s="31"/>
      <c r="BT1448" s="31"/>
      <c r="BU1448" s="31"/>
      <c r="BV1448" s="31"/>
      <c r="BW1448" s="31"/>
      <c r="BX1448" s="31"/>
      <c r="BY1448" s="31"/>
      <c r="BZ1448" s="31"/>
      <c r="CA1448" s="31"/>
      <c r="CB1448" s="31"/>
      <c r="CC1448" s="31"/>
      <c r="CD1448" s="31"/>
      <c r="CE1448" s="31"/>
      <c r="CF1448" s="31"/>
      <c r="CG1448" s="31"/>
      <c r="CH1448" s="31"/>
      <c r="CI1448" s="31"/>
      <c r="CJ1448" s="31"/>
      <c r="CK1448" s="31"/>
      <c r="CL1448" s="31"/>
      <c r="CM1448" s="31"/>
      <c r="CN1448" s="31"/>
      <c r="CO1448" s="31"/>
      <c r="CP1448" s="31"/>
      <c r="CQ1448" s="31"/>
      <c r="CR1448" s="31"/>
      <c r="CS1448" s="31"/>
      <c r="CT1448" s="31"/>
      <c r="CU1448" s="31"/>
      <c r="CV1448" s="31"/>
      <c r="CW1448" s="31"/>
      <c r="CX1448" s="31"/>
      <c r="CY1448" s="31"/>
      <c r="CZ1448" s="31"/>
      <c r="DA1448" s="31"/>
      <c r="DB1448" s="31"/>
      <c r="DC1448" s="31"/>
      <c r="DD1448" s="31"/>
      <c r="DE1448" s="31"/>
      <c r="DF1448" s="31"/>
      <c r="DG1448" s="31"/>
      <c r="DH1448" s="31"/>
      <c r="DI1448" s="31"/>
      <c r="DJ1448" s="31"/>
      <c r="DK1448" s="31"/>
      <c r="DL1448" s="31"/>
      <c r="DM1448" s="31"/>
      <c r="DN1448" s="31"/>
      <c r="DO1448" s="31"/>
      <c r="DP1448" s="31"/>
      <c r="DQ1448" s="31"/>
      <c r="DR1448" s="31"/>
      <c r="DS1448" s="31"/>
      <c r="DT1448" s="31"/>
      <c r="DU1448" s="31"/>
      <c r="DV1448" s="31"/>
      <c r="DW1448" s="31"/>
      <c r="DX1448" s="31"/>
      <c r="DY1448" s="31"/>
      <c r="DZ1448" s="31"/>
      <c r="EA1448" s="31"/>
      <c r="EB1448" s="31"/>
      <c r="EC1448" s="31"/>
      <c r="ED1448" s="31"/>
      <c r="EE1448" s="31"/>
      <c r="EF1448" s="31"/>
      <c r="EG1448" s="31"/>
      <c r="EH1448" s="31"/>
      <c r="EI1448" s="31"/>
      <c r="EJ1448" s="31"/>
      <c r="EK1448" s="31"/>
      <c r="EL1448" s="31"/>
      <c r="EM1448" s="31"/>
      <c r="EN1448" s="31"/>
      <c r="EO1448" s="31"/>
      <c r="EP1448" s="31"/>
      <c r="EQ1448" s="31"/>
      <c r="ER1448" s="31"/>
      <c r="ES1448" s="31"/>
      <c r="ET1448" s="31"/>
      <c r="EU1448" s="31"/>
      <c r="EV1448" s="31"/>
      <c r="EW1448" s="31"/>
    </row>
    <row r="1449" spans="1:153" s="22" customFormat="1" ht="25.9" customHeight="1" thickBot="1" x14ac:dyDescent="0.3">
      <c r="A1449" s="346" t="s">
        <v>29</v>
      </c>
      <c r="B1449" s="171"/>
      <c r="C1449" s="171"/>
      <c r="D1449" s="452" t="s">
        <v>104</v>
      </c>
      <c r="E1449" s="453"/>
      <c r="F1449" s="453"/>
      <c r="G1449" s="454"/>
      <c r="H1449" s="41"/>
      <c r="I1449" s="41"/>
      <c r="J1449" s="41"/>
      <c r="K1449" s="41"/>
      <c r="L1449" s="41"/>
      <c r="M1449" s="41"/>
      <c r="N1449" s="31"/>
      <c r="O1449" s="31"/>
      <c r="P1449" s="31"/>
      <c r="Q1449" s="31"/>
      <c r="R1449" s="31"/>
      <c r="S1449" s="31"/>
      <c r="T1449" s="31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F1449" s="31"/>
      <c r="AG1449" s="31"/>
      <c r="AH1449" s="31"/>
      <c r="AI1449" s="31"/>
      <c r="AJ1449" s="31"/>
      <c r="AK1449" s="31"/>
      <c r="AL1449" s="31"/>
      <c r="AM1449" s="31"/>
      <c r="AN1449" s="31"/>
      <c r="AO1449" s="31"/>
      <c r="AP1449" s="31"/>
      <c r="AQ1449" s="31"/>
      <c r="AR1449" s="31"/>
      <c r="AS1449" s="31"/>
      <c r="AT1449" s="31"/>
      <c r="AU1449" s="31"/>
      <c r="AV1449" s="31"/>
      <c r="AW1449" s="31"/>
      <c r="AX1449" s="31"/>
      <c r="AY1449" s="31"/>
      <c r="AZ1449" s="31"/>
      <c r="BA1449" s="31"/>
      <c r="BB1449" s="31"/>
      <c r="BC1449" s="31"/>
      <c r="BD1449" s="31"/>
      <c r="BE1449" s="31"/>
      <c r="BF1449" s="31"/>
      <c r="BG1449" s="31"/>
      <c r="BH1449" s="31"/>
      <c r="BI1449" s="31"/>
      <c r="BJ1449" s="31"/>
      <c r="BK1449" s="31"/>
      <c r="BL1449" s="31"/>
      <c r="BM1449" s="31"/>
      <c r="BN1449" s="31"/>
      <c r="BO1449" s="31"/>
      <c r="BP1449" s="31"/>
      <c r="BQ1449" s="31"/>
      <c r="BR1449" s="31"/>
      <c r="BS1449" s="31"/>
      <c r="BT1449" s="31"/>
      <c r="BU1449" s="31"/>
      <c r="BV1449" s="31"/>
      <c r="BW1449" s="31"/>
      <c r="BX1449" s="31"/>
      <c r="BY1449" s="31"/>
      <c r="BZ1449" s="31"/>
      <c r="CA1449" s="31"/>
      <c r="CB1449" s="31"/>
      <c r="CC1449" s="31"/>
      <c r="CD1449" s="31"/>
      <c r="CE1449" s="31"/>
      <c r="CF1449" s="31"/>
      <c r="CG1449" s="31"/>
      <c r="CH1449" s="31"/>
      <c r="CI1449" s="31"/>
      <c r="CJ1449" s="31"/>
      <c r="CK1449" s="31"/>
      <c r="CL1449" s="31"/>
      <c r="CM1449" s="31"/>
      <c r="CN1449" s="31"/>
      <c r="CO1449" s="31"/>
      <c r="CP1449" s="31"/>
      <c r="CQ1449" s="31"/>
      <c r="CR1449" s="31"/>
      <c r="CS1449" s="31"/>
      <c r="CT1449" s="31"/>
      <c r="CU1449" s="31"/>
      <c r="CV1449" s="31"/>
      <c r="CW1449" s="31"/>
      <c r="CX1449" s="31"/>
      <c r="CY1449" s="31"/>
      <c r="CZ1449" s="31"/>
      <c r="DA1449" s="31"/>
      <c r="DB1449" s="31"/>
      <c r="DC1449" s="31"/>
      <c r="DD1449" s="31"/>
      <c r="DE1449" s="31"/>
      <c r="DF1449" s="31"/>
      <c r="DG1449" s="31"/>
      <c r="DH1449" s="31"/>
      <c r="DI1449" s="31"/>
      <c r="DJ1449" s="31"/>
      <c r="DK1449" s="31"/>
      <c r="DL1449" s="31"/>
      <c r="DM1449" s="31"/>
      <c r="DN1449" s="31"/>
      <c r="DO1449" s="31"/>
      <c r="DP1449" s="31"/>
      <c r="DQ1449" s="31"/>
      <c r="DR1449" s="31"/>
      <c r="DS1449" s="31"/>
      <c r="DT1449" s="31"/>
      <c r="DU1449" s="31"/>
      <c r="DV1449" s="31"/>
      <c r="DW1449" s="31"/>
      <c r="DX1449" s="31"/>
      <c r="DY1449" s="31"/>
      <c r="DZ1449" s="31"/>
      <c r="EA1449" s="31"/>
      <c r="EB1449" s="31"/>
      <c r="EC1449" s="31"/>
      <c r="ED1449" s="31"/>
      <c r="EE1449" s="31"/>
      <c r="EF1449" s="31"/>
      <c r="EG1449" s="31"/>
      <c r="EH1449" s="31"/>
      <c r="EI1449" s="31"/>
      <c r="EJ1449" s="31"/>
      <c r="EK1449" s="31"/>
      <c r="EL1449" s="31"/>
      <c r="EM1449" s="31"/>
      <c r="EN1449" s="31"/>
      <c r="EO1449" s="31"/>
      <c r="EP1449" s="31"/>
      <c r="EQ1449" s="31"/>
      <c r="ER1449" s="31"/>
      <c r="ES1449" s="31"/>
      <c r="ET1449" s="31"/>
      <c r="EU1449" s="31"/>
      <c r="EV1449" s="31"/>
      <c r="EW1449" s="31"/>
    </row>
    <row r="1450" spans="1:153" s="14" customFormat="1" ht="13.5" thickBot="1" x14ac:dyDescent="0.25">
      <c r="A1450" s="352"/>
      <c r="B1450" s="18"/>
      <c r="C1450" s="18"/>
      <c r="E1450" s="37"/>
      <c r="F1450" s="213"/>
      <c r="G1450" s="43"/>
      <c r="H1450" s="43"/>
      <c r="I1450" s="43"/>
      <c r="J1450" s="43"/>
      <c r="K1450" s="43"/>
      <c r="L1450" s="43"/>
      <c r="M1450" s="43"/>
      <c r="N1450" s="32"/>
      <c r="O1450" s="32"/>
      <c r="P1450" s="32"/>
      <c r="Q1450" s="32"/>
      <c r="R1450" s="32"/>
      <c r="S1450" s="32"/>
      <c r="T1450" s="32"/>
      <c r="U1450" s="32"/>
      <c r="V1450" s="32"/>
      <c r="W1450" s="32"/>
      <c r="X1450" s="32"/>
      <c r="Y1450" s="32"/>
      <c r="Z1450" s="32"/>
      <c r="AA1450" s="32"/>
      <c r="AB1450" s="32"/>
      <c r="AC1450" s="32"/>
      <c r="AD1450" s="32"/>
      <c r="AE1450" s="32"/>
      <c r="AF1450" s="32"/>
      <c r="AG1450" s="32"/>
      <c r="AH1450" s="32"/>
      <c r="AI1450" s="32"/>
      <c r="AJ1450" s="32"/>
      <c r="AK1450" s="32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32"/>
      <c r="BB1450" s="32"/>
      <c r="BC1450" s="32"/>
      <c r="BD1450" s="32"/>
      <c r="BE1450" s="32"/>
      <c r="BF1450" s="32"/>
      <c r="BG1450" s="32"/>
      <c r="BH1450" s="32"/>
      <c r="BI1450" s="32"/>
      <c r="BJ1450" s="32"/>
      <c r="BK1450" s="32"/>
      <c r="BL1450" s="32"/>
      <c r="BM1450" s="32"/>
      <c r="BN1450" s="32"/>
      <c r="BO1450" s="32"/>
      <c r="BP1450" s="32"/>
      <c r="BQ1450" s="32"/>
      <c r="BR1450" s="32"/>
      <c r="BS1450" s="32"/>
      <c r="BT1450" s="32"/>
      <c r="BU1450" s="32"/>
      <c r="BV1450" s="32"/>
      <c r="BW1450" s="32"/>
      <c r="BX1450" s="32"/>
      <c r="BY1450" s="32"/>
      <c r="BZ1450" s="32"/>
      <c r="CA1450" s="32"/>
      <c r="CB1450" s="32"/>
      <c r="CC1450" s="32"/>
      <c r="CD1450" s="32"/>
      <c r="CE1450" s="32"/>
      <c r="CF1450" s="32"/>
      <c r="CG1450" s="32"/>
      <c r="CH1450" s="32"/>
      <c r="CI1450" s="32"/>
      <c r="CJ1450" s="32"/>
      <c r="CK1450" s="32"/>
      <c r="CL1450" s="32"/>
      <c r="CM1450" s="32"/>
      <c r="CN1450" s="32"/>
      <c r="CO1450" s="32"/>
      <c r="CP1450" s="32"/>
      <c r="CQ1450" s="32"/>
      <c r="CR1450" s="32"/>
      <c r="CS1450" s="32"/>
      <c r="CT1450" s="32"/>
      <c r="CU1450" s="32"/>
      <c r="CV1450" s="32"/>
      <c r="CW1450" s="32"/>
      <c r="CX1450" s="32"/>
      <c r="CY1450" s="32"/>
      <c r="CZ1450" s="32"/>
      <c r="DA1450" s="32"/>
      <c r="DB1450" s="32"/>
      <c r="DC1450" s="32"/>
      <c r="DD1450" s="32"/>
      <c r="DE1450" s="32"/>
      <c r="DF1450" s="32"/>
      <c r="DG1450" s="32"/>
      <c r="DH1450" s="32"/>
      <c r="DI1450" s="32"/>
      <c r="DJ1450" s="32"/>
      <c r="DK1450" s="32"/>
      <c r="DL1450" s="32"/>
      <c r="DM1450" s="32"/>
      <c r="DN1450" s="32"/>
      <c r="DO1450" s="32"/>
      <c r="DP1450" s="32"/>
      <c r="DQ1450" s="32"/>
      <c r="DR1450" s="32"/>
      <c r="DS1450" s="32"/>
      <c r="DT1450" s="32"/>
      <c r="DU1450" s="32"/>
      <c r="DV1450" s="32"/>
      <c r="DW1450" s="32"/>
      <c r="DX1450" s="32"/>
      <c r="DY1450" s="32"/>
      <c r="DZ1450" s="32"/>
      <c r="EA1450" s="32"/>
      <c r="EB1450" s="32"/>
      <c r="EC1450" s="32"/>
      <c r="ED1450" s="32"/>
      <c r="EE1450" s="32"/>
      <c r="EF1450" s="32"/>
      <c r="EG1450" s="32"/>
      <c r="EH1450" s="32"/>
      <c r="EI1450" s="32"/>
      <c r="EJ1450" s="32"/>
      <c r="EK1450" s="32"/>
      <c r="EL1450" s="32"/>
      <c r="EM1450" s="32"/>
      <c r="EN1450" s="32"/>
      <c r="EO1450" s="32"/>
      <c r="EP1450" s="32"/>
      <c r="EQ1450" s="32"/>
      <c r="ER1450" s="32"/>
      <c r="ES1450" s="32"/>
      <c r="ET1450" s="32"/>
      <c r="EU1450" s="32"/>
      <c r="EV1450" s="32"/>
      <c r="EW1450" s="32"/>
    </row>
    <row r="1451" spans="1:153" s="22" customFormat="1" ht="40.5" customHeight="1" thickBot="1" x14ac:dyDescent="0.3">
      <c r="A1451" s="353" t="s">
        <v>102</v>
      </c>
      <c r="B1451" s="171"/>
      <c r="C1451" s="139"/>
      <c r="D1451" s="455" t="s">
        <v>144</v>
      </c>
      <c r="E1451" s="456"/>
      <c r="F1451" s="456"/>
      <c r="G1451" s="457"/>
      <c r="H1451" s="110"/>
      <c r="I1451" s="41"/>
      <c r="J1451" s="41"/>
      <c r="K1451" s="41"/>
      <c r="L1451" s="41"/>
      <c r="M1451" s="41"/>
      <c r="N1451" s="31"/>
      <c r="O1451" s="31"/>
      <c r="P1451" s="31"/>
      <c r="Q1451" s="31"/>
      <c r="R1451" s="31"/>
      <c r="S1451" s="31"/>
      <c r="T1451" s="31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F1451" s="31"/>
      <c r="AG1451" s="31"/>
      <c r="AH1451" s="31"/>
      <c r="AI1451" s="31"/>
      <c r="AJ1451" s="31"/>
      <c r="AK1451" s="31"/>
      <c r="AL1451" s="31"/>
      <c r="AM1451" s="31"/>
      <c r="AN1451" s="31"/>
      <c r="AO1451" s="31"/>
      <c r="AP1451" s="31"/>
      <c r="AQ1451" s="31"/>
      <c r="AR1451" s="31"/>
      <c r="AS1451" s="31"/>
      <c r="AT1451" s="31"/>
      <c r="AU1451" s="31"/>
      <c r="AV1451" s="31"/>
      <c r="AW1451" s="31"/>
      <c r="AX1451" s="31"/>
      <c r="AY1451" s="31"/>
      <c r="AZ1451" s="31"/>
      <c r="BA1451" s="31"/>
      <c r="BB1451" s="31"/>
      <c r="BC1451" s="31"/>
      <c r="BD1451" s="31"/>
      <c r="BE1451" s="31"/>
      <c r="BF1451" s="31"/>
      <c r="BG1451" s="31"/>
      <c r="BH1451" s="31"/>
      <c r="BI1451" s="31"/>
      <c r="BJ1451" s="31"/>
      <c r="BK1451" s="31"/>
      <c r="BL1451" s="31"/>
      <c r="BM1451" s="31"/>
      <c r="BN1451" s="31"/>
      <c r="BO1451" s="31"/>
      <c r="BP1451" s="31"/>
      <c r="BQ1451" s="31"/>
      <c r="BR1451" s="31"/>
      <c r="BS1451" s="31"/>
      <c r="BT1451" s="31"/>
      <c r="BU1451" s="31"/>
      <c r="BV1451" s="31"/>
      <c r="BW1451" s="31"/>
      <c r="BX1451" s="31"/>
      <c r="BY1451" s="31"/>
      <c r="BZ1451" s="31"/>
      <c r="CA1451" s="31"/>
      <c r="CB1451" s="31"/>
      <c r="CC1451" s="31"/>
      <c r="CD1451" s="31"/>
      <c r="CE1451" s="31"/>
      <c r="CF1451" s="31"/>
      <c r="CG1451" s="31"/>
      <c r="CH1451" s="31"/>
      <c r="CI1451" s="31"/>
      <c r="CJ1451" s="31"/>
      <c r="CK1451" s="31"/>
      <c r="CL1451" s="31"/>
      <c r="CM1451" s="31"/>
      <c r="CN1451" s="31"/>
      <c r="CO1451" s="31"/>
      <c r="CP1451" s="31"/>
      <c r="CQ1451" s="31"/>
      <c r="CR1451" s="31"/>
      <c r="CS1451" s="31"/>
      <c r="CT1451" s="31"/>
      <c r="CU1451" s="31"/>
      <c r="CV1451" s="31"/>
      <c r="CW1451" s="31"/>
      <c r="CX1451" s="31"/>
      <c r="CY1451" s="31"/>
      <c r="CZ1451" s="31"/>
      <c r="DA1451" s="31"/>
      <c r="DB1451" s="31"/>
      <c r="DC1451" s="31"/>
      <c r="DD1451" s="31"/>
      <c r="DE1451" s="31"/>
      <c r="DF1451" s="31"/>
      <c r="DG1451" s="31"/>
      <c r="DH1451" s="31"/>
      <c r="DI1451" s="31"/>
      <c r="DJ1451" s="31"/>
      <c r="DK1451" s="31"/>
      <c r="DL1451" s="31"/>
      <c r="DM1451" s="31"/>
      <c r="DN1451" s="31"/>
      <c r="DO1451" s="31"/>
      <c r="DP1451" s="31"/>
      <c r="DQ1451" s="31"/>
      <c r="DR1451" s="31"/>
      <c r="DS1451" s="31"/>
      <c r="DT1451" s="31"/>
      <c r="DU1451" s="31"/>
      <c r="DV1451" s="31"/>
      <c r="DW1451" s="31"/>
      <c r="DX1451" s="31"/>
      <c r="DY1451" s="31"/>
      <c r="DZ1451" s="31"/>
      <c r="EA1451" s="31"/>
      <c r="EB1451" s="31"/>
      <c r="EC1451" s="31"/>
      <c r="ED1451" s="31"/>
      <c r="EE1451" s="31"/>
      <c r="EF1451" s="31"/>
      <c r="EG1451" s="31"/>
      <c r="EH1451" s="31"/>
      <c r="EI1451" s="31"/>
      <c r="EJ1451" s="31"/>
      <c r="EK1451" s="31"/>
      <c r="EL1451" s="31"/>
      <c r="EM1451" s="31"/>
      <c r="EN1451" s="31"/>
      <c r="EO1451" s="31"/>
      <c r="EP1451" s="31"/>
      <c r="EQ1451" s="31"/>
      <c r="ER1451" s="31"/>
      <c r="ES1451" s="31"/>
      <c r="ET1451" s="31"/>
      <c r="EU1451" s="31"/>
      <c r="EV1451" s="31"/>
      <c r="EW1451" s="31"/>
    </row>
    <row r="1452" spans="1:153" s="19" customFormat="1" ht="15.75" customHeight="1" x14ac:dyDescent="0.25">
      <c r="A1452" s="353"/>
      <c r="B1452" s="21"/>
      <c r="C1452" s="21"/>
      <c r="D1452" s="20"/>
      <c r="E1452" s="174"/>
      <c r="F1452" s="214"/>
      <c r="G1452" s="174"/>
      <c r="H1452" s="174"/>
      <c r="I1452" s="174"/>
      <c r="J1452" s="49"/>
      <c r="K1452" s="49"/>
      <c r="L1452" s="49"/>
      <c r="M1452" s="4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</row>
    <row r="1453" spans="1:153" s="14" customFormat="1" ht="18" x14ac:dyDescent="0.2">
      <c r="A1453" s="346" t="s">
        <v>1012</v>
      </c>
      <c r="B1453" s="18"/>
      <c r="C1453" s="18"/>
      <c r="D1453" s="18"/>
      <c r="E1453" s="56"/>
      <c r="F1453" s="207"/>
      <c r="G1453" s="43"/>
      <c r="H1453" s="43"/>
      <c r="I1453" s="43"/>
      <c r="J1453" s="43"/>
      <c r="K1453" s="43"/>
      <c r="L1453" s="43"/>
      <c r="M1453" s="43"/>
      <c r="N1453" s="32"/>
      <c r="O1453" s="32"/>
      <c r="P1453" s="32"/>
      <c r="Q1453" s="32"/>
      <c r="R1453" s="32"/>
      <c r="S1453" s="32"/>
      <c r="T1453" s="32"/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F1453" s="32"/>
      <c r="AG1453" s="32"/>
      <c r="AH1453" s="32"/>
      <c r="AI1453" s="32"/>
      <c r="AJ1453" s="32"/>
      <c r="AK1453" s="32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32"/>
      <c r="BB1453" s="32"/>
      <c r="BC1453" s="32"/>
      <c r="BD1453" s="32"/>
      <c r="BE1453" s="32"/>
      <c r="BF1453" s="32"/>
      <c r="BG1453" s="32"/>
      <c r="BH1453" s="32"/>
      <c r="BI1453" s="32"/>
      <c r="BJ1453" s="32"/>
      <c r="BK1453" s="32"/>
      <c r="BL1453" s="32"/>
      <c r="BM1453" s="32"/>
      <c r="BN1453" s="32"/>
      <c r="BO1453" s="32"/>
      <c r="BP1453" s="32"/>
      <c r="BQ1453" s="32"/>
      <c r="BR1453" s="32"/>
      <c r="BS1453" s="32"/>
      <c r="BT1453" s="32"/>
      <c r="BU1453" s="32"/>
      <c r="BV1453" s="32"/>
      <c r="BW1453" s="32"/>
      <c r="BX1453" s="32"/>
      <c r="BY1453" s="32"/>
      <c r="BZ1453" s="32"/>
      <c r="CA1453" s="32"/>
      <c r="CB1453" s="32"/>
      <c r="CC1453" s="32"/>
      <c r="CD1453" s="32"/>
      <c r="CE1453" s="32"/>
      <c r="CF1453" s="32"/>
      <c r="CG1453" s="32"/>
      <c r="CH1453" s="32"/>
      <c r="CI1453" s="32"/>
      <c r="CJ1453" s="32"/>
      <c r="CK1453" s="32"/>
      <c r="CL1453" s="32"/>
      <c r="CM1453" s="32"/>
      <c r="CN1453" s="32"/>
      <c r="CO1453" s="32"/>
      <c r="CP1453" s="32"/>
      <c r="CQ1453" s="32"/>
      <c r="CR1453" s="32"/>
      <c r="CS1453" s="32"/>
      <c r="CT1453" s="32"/>
      <c r="CU1453" s="32"/>
      <c r="CV1453" s="32"/>
      <c r="CW1453" s="32"/>
      <c r="CX1453" s="32"/>
      <c r="CY1453" s="32"/>
      <c r="CZ1453" s="32"/>
      <c r="DA1453" s="32"/>
      <c r="DB1453" s="32"/>
      <c r="DC1453" s="32"/>
      <c r="DD1453" s="32"/>
      <c r="DE1453" s="32"/>
      <c r="DF1453" s="32"/>
      <c r="DG1453" s="32"/>
      <c r="DH1453" s="32"/>
      <c r="DI1453" s="32"/>
      <c r="DJ1453" s="32"/>
      <c r="DK1453" s="32"/>
      <c r="DL1453" s="32"/>
      <c r="DM1453" s="32"/>
      <c r="DN1453" s="32"/>
      <c r="DO1453" s="32"/>
      <c r="DP1453" s="32"/>
      <c r="DQ1453" s="32"/>
      <c r="DR1453" s="32"/>
      <c r="DS1453" s="32"/>
      <c r="DT1453" s="32"/>
      <c r="DU1453" s="32"/>
      <c r="DV1453" s="32"/>
      <c r="DW1453" s="32"/>
      <c r="DX1453" s="32"/>
      <c r="DY1453" s="32"/>
      <c r="DZ1453" s="32"/>
      <c r="EA1453" s="32"/>
      <c r="EB1453" s="32"/>
      <c r="EC1453" s="32"/>
      <c r="ED1453" s="32"/>
      <c r="EE1453" s="32"/>
      <c r="EF1453" s="32"/>
      <c r="EG1453" s="32"/>
      <c r="EH1453" s="32"/>
      <c r="EI1453" s="32"/>
      <c r="EJ1453" s="32"/>
      <c r="EK1453" s="32"/>
      <c r="EL1453" s="32"/>
      <c r="EM1453" s="32"/>
      <c r="EN1453" s="32"/>
      <c r="EO1453" s="32"/>
      <c r="EP1453" s="32"/>
      <c r="EQ1453" s="32"/>
      <c r="ER1453" s="32"/>
      <c r="ES1453" s="32"/>
      <c r="ET1453" s="32"/>
      <c r="EU1453" s="32"/>
      <c r="EV1453" s="32"/>
      <c r="EW1453" s="32"/>
    </row>
    <row r="1454" spans="1:153" s="14" customFormat="1" ht="18" x14ac:dyDescent="0.25">
      <c r="A1454" s="346" t="s">
        <v>28</v>
      </c>
      <c r="B1454" s="16"/>
      <c r="C1454" s="16"/>
      <c r="D1454" s="15"/>
      <c r="E1454" s="56"/>
      <c r="F1454" s="207"/>
      <c r="G1454" s="43"/>
      <c r="H1454" s="43"/>
      <c r="I1454" s="43"/>
      <c r="J1454" s="43"/>
      <c r="K1454" s="43"/>
      <c r="L1454" s="43"/>
      <c r="M1454" s="43"/>
      <c r="N1454" s="32"/>
      <c r="O1454" s="32"/>
      <c r="P1454" s="32"/>
      <c r="Q1454" s="32"/>
      <c r="R1454" s="32"/>
      <c r="S1454" s="32"/>
      <c r="T1454" s="32"/>
      <c r="U1454" s="32"/>
      <c r="V1454" s="32"/>
      <c r="W1454" s="32"/>
      <c r="X1454" s="32"/>
      <c r="Y1454" s="32"/>
      <c r="Z1454" s="32"/>
      <c r="AA1454" s="32"/>
      <c r="AB1454" s="32"/>
      <c r="AC1454" s="32"/>
      <c r="AD1454" s="32"/>
      <c r="AE1454" s="32"/>
      <c r="AF1454" s="32"/>
      <c r="AG1454" s="32"/>
      <c r="AH1454" s="32"/>
      <c r="AI1454" s="32"/>
      <c r="AJ1454" s="32"/>
      <c r="AK1454" s="32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32"/>
      <c r="BB1454" s="32"/>
      <c r="BC1454" s="32"/>
      <c r="BD1454" s="32"/>
      <c r="BE1454" s="32"/>
      <c r="BF1454" s="32"/>
      <c r="BG1454" s="32"/>
      <c r="BH1454" s="32"/>
      <c r="BI1454" s="32"/>
      <c r="BJ1454" s="32"/>
      <c r="BK1454" s="32"/>
      <c r="BL1454" s="32"/>
      <c r="BM1454" s="32"/>
      <c r="BN1454" s="32"/>
      <c r="BO1454" s="32"/>
      <c r="BP1454" s="32"/>
      <c r="BQ1454" s="32"/>
      <c r="BR1454" s="32"/>
      <c r="BS1454" s="32"/>
      <c r="BT1454" s="32"/>
      <c r="BU1454" s="32"/>
      <c r="BV1454" s="32"/>
      <c r="BW1454" s="32"/>
      <c r="BX1454" s="32"/>
      <c r="BY1454" s="32"/>
      <c r="BZ1454" s="32"/>
      <c r="CA1454" s="32"/>
      <c r="CB1454" s="32"/>
      <c r="CC1454" s="32"/>
      <c r="CD1454" s="32"/>
      <c r="CE1454" s="32"/>
      <c r="CF1454" s="32"/>
      <c r="CG1454" s="32"/>
      <c r="CH1454" s="32"/>
      <c r="CI1454" s="32"/>
      <c r="CJ1454" s="32"/>
      <c r="CK1454" s="32"/>
      <c r="CL1454" s="32"/>
      <c r="CM1454" s="32"/>
      <c r="CN1454" s="32"/>
      <c r="CO1454" s="32"/>
      <c r="CP1454" s="32"/>
      <c r="CQ1454" s="32"/>
      <c r="CR1454" s="32"/>
      <c r="CS1454" s="32"/>
      <c r="CT1454" s="32"/>
      <c r="CU1454" s="32"/>
      <c r="CV1454" s="32"/>
      <c r="CW1454" s="32"/>
      <c r="CX1454" s="32"/>
      <c r="CY1454" s="32"/>
      <c r="CZ1454" s="32"/>
      <c r="DA1454" s="32"/>
      <c r="DB1454" s="32"/>
      <c r="DC1454" s="32"/>
      <c r="DD1454" s="32"/>
      <c r="DE1454" s="32"/>
      <c r="DF1454" s="32"/>
      <c r="DG1454" s="32"/>
      <c r="DH1454" s="32"/>
      <c r="DI1454" s="32"/>
      <c r="DJ1454" s="32"/>
      <c r="DK1454" s="32"/>
      <c r="DL1454" s="32"/>
      <c r="DM1454" s="32"/>
      <c r="DN1454" s="32"/>
      <c r="DO1454" s="32"/>
      <c r="DP1454" s="32"/>
      <c r="DQ1454" s="32"/>
      <c r="DR1454" s="32"/>
      <c r="DS1454" s="32"/>
      <c r="DT1454" s="32"/>
      <c r="DU1454" s="32"/>
      <c r="DV1454" s="32"/>
      <c r="DW1454" s="32"/>
      <c r="DX1454" s="32"/>
      <c r="DY1454" s="32"/>
      <c r="DZ1454" s="32"/>
      <c r="EA1454" s="32"/>
      <c r="EB1454" s="32"/>
      <c r="EC1454" s="32"/>
      <c r="ED1454" s="32"/>
      <c r="EE1454" s="32"/>
      <c r="EF1454" s="32"/>
      <c r="EG1454" s="32"/>
      <c r="EH1454" s="32"/>
      <c r="EI1454" s="32"/>
      <c r="EJ1454" s="32"/>
      <c r="EK1454" s="32"/>
      <c r="EL1454" s="32"/>
      <c r="EM1454" s="32"/>
      <c r="EN1454" s="32"/>
      <c r="EO1454" s="32"/>
      <c r="EP1454" s="32"/>
      <c r="EQ1454" s="32"/>
      <c r="ER1454" s="32"/>
      <c r="ES1454" s="32"/>
      <c r="ET1454" s="32"/>
      <c r="EU1454" s="32"/>
      <c r="EV1454" s="32"/>
      <c r="EW1454" s="32"/>
    </row>
    <row r="1455" spans="1:153" s="14" customFormat="1" ht="12.6" customHeight="1" x14ac:dyDescent="0.25">
      <c r="A1455" s="346"/>
      <c r="B1455" s="16"/>
      <c r="C1455" s="16"/>
      <c r="D1455" s="15"/>
      <c r="E1455" s="56"/>
      <c r="F1455" s="207"/>
      <c r="G1455" s="43"/>
      <c r="H1455" s="43"/>
      <c r="I1455" s="43"/>
      <c r="J1455" s="43"/>
      <c r="K1455" s="43"/>
      <c r="L1455" s="43"/>
      <c r="M1455" s="43"/>
      <c r="N1455" s="32"/>
      <c r="O1455" s="32"/>
      <c r="P1455" s="32"/>
      <c r="Q1455" s="32"/>
      <c r="R1455" s="32"/>
      <c r="S1455" s="32"/>
      <c r="T1455" s="32"/>
      <c r="U1455" s="32"/>
      <c r="V1455" s="32"/>
      <c r="W1455" s="32"/>
      <c r="X1455" s="32"/>
      <c r="Y1455" s="32"/>
      <c r="Z1455" s="32"/>
      <c r="AA1455" s="32"/>
      <c r="AB1455" s="32"/>
      <c r="AC1455" s="32"/>
      <c r="AD1455" s="32"/>
      <c r="AE1455" s="32"/>
      <c r="AF1455" s="32"/>
      <c r="AG1455" s="32"/>
      <c r="AH1455" s="32"/>
      <c r="AI1455" s="32"/>
      <c r="AJ1455" s="32"/>
      <c r="AK1455" s="32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32"/>
      <c r="BB1455" s="32"/>
      <c r="BC1455" s="32"/>
      <c r="BD1455" s="32"/>
      <c r="BE1455" s="32"/>
      <c r="BF1455" s="32"/>
      <c r="BG1455" s="32"/>
      <c r="BH1455" s="32"/>
      <c r="BI1455" s="32"/>
      <c r="BJ1455" s="32"/>
      <c r="BK1455" s="32"/>
      <c r="BL1455" s="32"/>
      <c r="BM1455" s="32"/>
      <c r="BN1455" s="32"/>
      <c r="BO1455" s="32"/>
      <c r="BP1455" s="32"/>
      <c r="BQ1455" s="32"/>
      <c r="BR1455" s="32"/>
      <c r="BS1455" s="32"/>
      <c r="BT1455" s="32"/>
      <c r="BU1455" s="32"/>
      <c r="BV1455" s="32"/>
      <c r="BW1455" s="32"/>
      <c r="BX1455" s="32"/>
      <c r="BY1455" s="32"/>
      <c r="BZ1455" s="32"/>
      <c r="CA1455" s="32"/>
      <c r="CB1455" s="32"/>
      <c r="CC1455" s="32"/>
      <c r="CD1455" s="32"/>
      <c r="CE1455" s="32"/>
      <c r="CF1455" s="32"/>
      <c r="CG1455" s="32"/>
      <c r="CH1455" s="32"/>
      <c r="CI1455" s="32"/>
      <c r="CJ1455" s="32"/>
      <c r="CK1455" s="32"/>
      <c r="CL1455" s="32"/>
      <c r="CM1455" s="32"/>
      <c r="CN1455" s="32"/>
      <c r="CO1455" s="32"/>
      <c r="CP1455" s="32"/>
      <c r="CQ1455" s="32"/>
      <c r="CR1455" s="32"/>
      <c r="CS1455" s="32"/>
      <c r="CT1455" s="32"/>
      <c r="CU1455" s="32"/>
      <c r="CV1455" s="32"/>
      <c r="CW1455" s="32"/>
      <c r="CX1455" s="32"/>
      <c r="CY1455" s="32"/>
      <c r="CZ1455" s="32"/>
      <c r="DA1455" s="32"/>
      <c r="DB1455" s="32"/>
      <c r="DC1455" s="32"/>
      <c r="DD1455" s="32"/>
      <c r="DE1455" s="32"/>
      <c r="DF1455" s="32"/>
      <c r="DG1455" s="32"/>
      <c r="DH1455" s="32"/>
      <c r="DI1455" s="32"/>
      <c r="DJ1455" s="32"/>
      <c r="DK1455" s="32"/>
      <c r="DL1455" s="32"/>
      <c r="DM1455" s="32"/>
      <c r="DN1455" s="32"/>
      <c r="DO1455" s="32"/>
      <c r="DP1455" s="32"/>
      <c r="DQ1455" s="32"/>
      <c r="DR1455" s="32"/>
      <c r="DS1455" s="32"/>
      <c r="DT1455" s="32"/>
      <c r="DU1455" s="32"/>
      <c r="DV1455" s="32"/>
      <c r="DW1455" s="32"/>
      <c r="DX1455" s="32"/>
      <c r="DY1455" s="32"/>
      <c r="DZ1455" s="32"/>
      <c r="EA1455" s="32"/>
      <c r="EB1455" s="32"/>
      <c r="EC1455" s="32"/>
      <c r="ED1455" s="32"/>
      <c r="EE1455" s="32"/>
      <c r="EF1455" s="32"/>
      <c r="EG1455" s="32"/>
      <c r="EH1455" s="32"/>
      <c r="EI1455" s="32"/>
      <c r="EJ1455" s="32"/>
      <c r="EK1455" s="32"/>
      <c r="EL1455" s="32"/>
      <c r="EM1455" s="32"/>
      <c r="EN1455" s="32"/>
      <c r="EO1455" s="32"/>
      <c r="EP1455" s="32"/>
      <c r="EQ1455" s="32"/>
      <c r="ER1455" s="32"/>
      <c r="ES1455" s="32"/>
      <c r="ET1455" s="32"/>
      <c r="EU1455" s="32"/>
      <c r="EV1455" s="32"/>
      <c r="EW1455" s="32"/>
    </row>
    <row r="1456" spans="1:153" s="14" customFormat="1" ht="18.75" thickBot="1" x14ac:dyDescent="0.3">
      <c r="A1456" s="354"/>
      <c r="B1456" s="16"/>
      <c r="C1456" s="16"/>
      <c r="D1456" s="15"/>
      <c r="E1456" s="56"/>
      <c r="F1456" s="207"/>
      <c r="G1456" s="43"/>
      <c r="H1456" s="43"/>
      <c r="I1456" s="43"/>
      <c r="J1456" s="43"/>
      <c r="K1456" s="43"/>
      <c r="L1456" s="43"/>
      <c r="M1456" s="43"/>
      <c r="N1456" s="32"/>
      <c r="O1456" s="32"/>
      <c r="P1456" s="32"/>
      <c r="Q1456" s="32"/>
      <c r="R1456" s="32"/>
      <c r="S1456" s="32"/>
      <c r="T1456" s="32"/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F1456" s="32"/>
      <c r="AG1456" s="32"/>
      <c r="AH1456" s="32"/>
      <c r="AI1456" s="32"/>
      <c r="AJ1456" s="32"/>
      <c r="AK1456" s="32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32"/>
      <c r="BB1456" s="32"/>
      <c r="BC1456" s="32"/>
      <c r="BD1456" s="32"/>
      <c r="BE1456" s="32"/>
      <c r="BF1456" s="32"/>
      <c r="BG1456" s="32"/>
      <c r="BH1456" s="32"/>
      <c r="BI1456" s="32"/>
      <c r="BJ1456" s="32"/>
      <c r="BK1456" s="32"/>
      <c r="BL1456" s="32"/>
      <c r="BM1456" s="32"/>
      <c r="BN1456" s="32"/>
      <c r="BO1456" s="32"/>
      <c r="BP1456" s="32"/>
      <c r="BQ1456" s="32"/>
      <c r="BR1456" s="32"/>
      <c r="BS1456" s="32"/>
      <c r="BT1456" s="32"/>
      <c r="BU1456" s="32"/>
      <c r="BV1456" s="32"/>
      <c r="BW1456" s="32"/>
      <c r="BX1456" s="32"/>
      <c r="BY1456" s="32"/>
      <c r="BZ1456" s="32"/>
      <c r="CA1456" s="32"/>
      <c r="CB1456" s="32"/>
      <c r="CC1456" s="32"/>
      <c r="CD1456" s="32"/>
      <c r="CE1456" s="32"/>
      <c r="CF1456" s="32"/>
      <c r="CG1456" s="32"/>
      <c r="CH1456" s="32"/>
      <c r="CI1456" s="32"/>
      <c r="CJ1456" s="32"/>
      <c r="CK1456" s="32"/>
      <c r="CL1456" s="32"/>
      <c r="CM1456" s="32"/>
      <c r="CN1456" s="32"/>
      <c r="CO1456" s="32"/>
      <c r="CP1456" s="32"/>
      <c r="CQ1456" s="32"/>
      <c r="CR1456" s="32"/>
      <c r="CS1456" s="32"/>
      <c r="CT1456" s="32"/>
      <c r="CU1456" s="32"/>
      <c r="CV1456" s="32"/>
      <c r="CW1456" s="32"/>
      <c r="CX1456" s="32"/>
      <c r="CY1456" s="32"/>
      <c r="CZ1456" s="32"/>
      <c r="DA1456" s="32"/>
      <c r="DB1456" s="32"/>
      <c r="DC1456" s="32"/>
      <c r="DD1456" s="32"/>
      <c r="DE1456" s="32"/>
      <c r="DF1456" s="32"/>
      <c r="DG1456" s="32"/>
      <c r="DH1456" s="32"/>
      <c r="DI1456" s="32"/>
      <c r="DJ1456" s="32"/>
      <c r="DK1456" s="32"/>
      <c r="DL1456" s="32"/>
      <c r="DM1456" s="32"/>
      <c r="DN1456" s="32"/>
      <c r="DO1456" s="32"/>
      <c r="DP1456" s="32"/>
      <c r="DQ1456" s="32"/>
      <c r="DR1456" s="32"/>
      <c r="DS1456" s="32"/>
      <c r="DT1456" s="32"/>
      <c r="DU1456" s="32"/>
      <c r="DV1456" s="32"/>
      <c r="DW1456" s="32"/>
      <c r="DX1456" s="32"/>
      <c r="DY1456" s="32"/>
      <c r="DZ1456" s="32"/>
      <c r="EA1456" s="32"/>
      <c r="EB1456" s="32"/>
      <c r="EC1456" s="32"/>
      <c r="ED1456" s="32"/>
      <c r="EE1456" s="32"/>
      <c r="EF1456" s="32"/>
      <c r="EG1456" s="32"/>
      <c r="EH1456" s="32"/>
      <c r="EI1456" s="32"/>
      <c r="EJ1456" s="32"/>
      <c r="EK1456" s="32"/>
      <c r="EL1456" s="32"/>
      <c r="EM1456" s="32"/>
      <c r="EN1456" s="32"/>
      <c r="EO1456" s="32"/>
      <c r="EP1456" s="32"/>
      <c r="EQ1456" s="32"/>
      <c r="ER1456" s="32"/>
      <c r="ES1456" s="32"/>
      <c r="ET1456" s="32"/>
      <c r="EU1456" s="32"/>
      <c r="EV1456" s="32"/>
      <c r="EW1456" s="32"/>
    </row>
    <row r="1457" spans="1:153" s="3" customFormat="1" ht="32.450000000000003" customHeight="1" x14ac:dyDescent="0.2">
      <c r="A1457" s="458" t="s">
        <v>27</v>
      </c>
      <c r="B1457" s="440" t="s">
        <v>26</v>
      </c>
      <c r="C1457" s="440" t="s">
        <v>25</v>
      </c>
      <c r="D1457" s="440" t="s">
        <v>24</v>
      </c>
      <c r="E1457" s="440" t="s">
        <v>23</v>
      </c>
      <c r="F1457" s="461" t="s">
        <v>22</v>
      </c>
      <c r="G1457" s="440" t="s">
        <v>1247</v>
      </c>
      <c r="H1457" s="172" t="s">
        <v>21</v>
      </c>
      <c r="I1457" s="172" t="s">
        <v>20</v>
      </c>
      <c r="J1457" s="172" t="s">
        <v>19</v>
      </c>
      <c r="K1457" s="172" t="s">
        <v>101</v>
      </c>
      <c r="L1457" s="440" t="s">
        <v>18</v>
      </c>
      <c r="M1457" s="442"/>
    </row>
    <row r="1458" spans="1:153" s="3" customFormat="1" ht="30" customHeight="1" thickBot="1" x14ac:dyDescent="0.25">
      <c r="A1458" s="459"/>
      <c r="B1458" s="460"/>
      <c r="C1458" s="460"/>
      <c r="D1458" s="460"/>
      <c r="E1458" s="460"/>
      <c r="F1458" s="462"/>
      <c r="G1458" s="460"/>
      <c r="H1458" s="68" t="s">
        <v>1163</v>
      </c>
      <c r="I1458" s="68" t="s">
        <v>1162</v>
      </c>
      <c r="J1458" s="68" t="s">
        <v>96</v>
      </c>
      <c r="K1458" s="68" t="s">
        <v>97</v>
      </c>
      <c r="L1458" s="173" t="s">
        <v>1083</v>
      </c>
      <c r="M1458" s="69" t="s">
        <v>17</v>
      </c>
    </row>
    <row r="1459" spans="1:153" s="12" customFormat="1" ht="25.9" customHeight="1" x14ac:dyDescent="0.25">
      <c r="A1459" s="347" t="s">
        <v>16</v>
      </c>
      <c r="B1459" s="463" t="s">
        <v>15</v>
      </c>
      <c r="C1459" s="464"/>
      <c r="D1459" s="464"/>
      <c r="E1459" s="464"/>
      <c r="F1459" s="465"/>
      <c r="G1459" s="66"/>
      <c r="H1459" s="66"/>
      <c r="I1459" s="66"/>
      <c r="J1459" s="66"/>
      <c r="K1459" s="66"/>
      <c r="L1459" s="66"/>
      <c r="M1459" s="67"/>
      <c r="N1459" s="33"/>
      <c r="O1459" s="33"/>
      <c r="P1459" s="33"/>
      <c r="Q1459" s="33"/>
      <c r="R1459" s="33"/>
      <c r="S1459" s="33"/>
      <c r="T1459" s="33"/>
      <c r="U1459" s="33"/>
      <c r="V1459" s="33"/>
      <c r="W1459" s="33"/>
      <c r="X1459" s="33"/>
      <c r="Y1459" s="33"/>
      <c r="Z1459" s="33"/>
      <c r="AA1459" s="33"/>
      <c r="AB1459" s="33"/>
      <c r="AC1459" s="33"/>
      <c r="AD1459" s="33"/>
      <c r="AE1459" s="33"/>
      <c r="AF1459" s="33"/>
      <c r="AG1459" s="33"/>
      <c r="AH1459" s="33"/>
      <c r="AI1459" s="33"/>
      <c r="AJ1459" s="33"/>
      <c r="AK1459" s="33"/>
      <c r="AL1459" s="33"/>
      <c r="AM1459" s="33"/>
      <c r="AN1459" s="33"/>
      <c r="AO1459" s="33"/>
      <c r="AP1459" s="33"/>
      <c r="AQ1459" s="33"/>
      <c r="AR1459" s="33"/>
      <c r="AS1459" s="33"/>
      <c r="AT1459" s="33"/>
      <c r="AU1459" s="33"/>
      <c r="AV1459" s="33"/>
      <c r="AW1459" s="33"/>
      <c r="AX1459" s="33"/>
      <c r="AY1459" s="33"/>
      <c r="AZ1459" s="33"/>
      <c r="BA1459" s="33"/>
      <c r="BB1459" s="33"/>
      <c r="BC1459" s="33"/>
      <c r="BD1459" s="33"/>
      <c r="BE1459" s="33"/>
      <c r="BF1459" s="33"/>
      <c r="BG1459" s="33"/>
      <c r="BH1459" s="33"/>
      <c r="BI1459" s="33"/>
      <c r="BJ1459" s="33"/>
      <c r="BK1459" s="33"/>
      <c r="BL1459" s="33"/>
      <c r="BM1459" s="33"/>
      <c r="BN1459" s="33"/>
      <c r="BO1459" s="33"/>
      <c r="BP1459" s="33"/>
      <c r="BQ1459" s="33"/>
      <c r="BR1459" s="33"/>
      <c r="BS1459" s="33"/>
      <c r="BT1459" s="33"/>
      <c r="BU1459" s="33"/>
      <c r="BV1459" s="33"/>
      <c r="BW1459" s="33"/>
      <c r="BX1459" s="33"/>
      <c r="BY1459" s="33"/>
      <c r="BZ1459" s="33"/>
      <c r="CA1459" s="33"/>
      <c r="CB1459" s="33"/>
      <c r="CC1459" s="33"/>
      <c r="CD1459" s="33"/>
      <c r="CE1459" s="33"/>
      <c r="CF1459" s="33"/>
      <c r="CG1459" s="33"/>
      <c r="CH1459" s="33"/>
      <c r="CI1459" s="33"/>
      <c r="CJ1459" s="33"/>
      <c r="CK1459" s="33"/>
      <c r="CL1459" s="33"/>
      <c r="CM1459" s="33"/>
      <c r="CN1459" s="33"/>
      <c r="CO1459" s="33"/>
      <c r="CP1459" s="33"/>
      <c r="CQ1459" s="33"/>
      <c r="CR1459" s="33"/>
      <c r="CS1459" s="33"/>
      <c r="CT1459" s="33"/>
      <c r="CU1459" s="33"/>
      <c r="CV1459" s="33"/>
      <c r="CW1459" s="33"/>
      <c r="CX1459" s="33"/>
      <c r="CY1459" s="33"/>
      <c r="CZ1459" s="33"/>
      <c r="DA1459" s="33"/>
      <c r="DB1459" s="33"/>
      <c r="DC1459" s="33"/>
      <c r="DD1459" s="33"/>
      <c r="DE1459" s="33"/>
      <c r="DF1459" s="33"/>
      <c r="DG1459" s="33"/>
      <c r="DH1459" s="33"/>
      <c r="DI1459" s="33"/>
      <c r="DJ1459" s="33"/>
      <c r="DK1459" s="33"/>
      <c r="DL1459" s="33"/>
      <c r="DM1459" s="33"/>
      <c r="DN1459" s="33"/>
      <c r="DO1459" s="33"/>
      <c r="DP1459" s="33"/>
      <c r="DQ1459" s="33"/>
      <c r="DR1459" s="33"/>
      <c r="DS1459" s="33"/>
      <c r="DT1459" s="33"/>
      <c r="DU1459" s="33"/>
      <c r="DV1459" s="33"/>
      <c r="DW1459" s="33"/>
      <c r="DX1459" s="33"/>
      <c r="DY1459" s="33"/>
      <c r="DZ1459" s="33"/>
      <c r="EA1459" s="33"/>
      <c r="EB1459" s="33"/>
      <c r="EC1459" s="33"/>
      <c r="ED1459" s="33"/>
      <c r="EE1459" s="33"/>
      <c r="EF1459" s="33"/>
      <c r="EG1459" s="33"/>
      <c r="EH1459" s="33"/>
      <c r="EI1459" s="33"/>
      <c r="EJ1459" s="33"/>
      <c r="EK1459" s="33"/>
      <c r="EL1459" s="33"/>
      <c r="EM1459" s="33"/>
      <c r="EN1459" s="33"/>
      <c r="EO1459" s="33"/>
      <c r="EP1459" s="33"/>
      <c r="EQ1459" s="33"/>
      <c r="ER1459" s="33"/>
      <c r="ES1459" s="33"/>
      <c r="ET1459" s="33"/>
      <c r="EU1459" s="33"/>
      <c r="EV1459" s="33"/>
      <c r="EW1459" s="33"/>
    </row>
    <row r="1460" spans="1:153" s="11" customFormat="1" ht="23.1" customHeight="1" x14ac:dyDescent="0.25">
      <c r="A1460" s="348" t="s">
        <v>14</v>
      </c>
      <c r="B1460" s="8" t="s">
        <v>13</v>
      </c>
      <c r="C1460" s="76" t="s">
        <v>292</v>
      </c>
      <c r="D1460" s="9" t="s">
        <v>3</v>
      </c>
      <c r="E1460" s="40">
        <v>1</v>
      </c>
      <c r="F1460" s="210">
        <f>'Costuri unitare (2)'!Q34</f>
        <v>34289.1</v>
      </c>
      <c r="G1460" s="379">
        <f t="shared" ref="G1460:G1465" si="135">E1460*F1460/1000</f>
        <v>34.289099999999998</v>
      </c>
      <c r="H1460" s="379">
        <f>G1460</f>
        <v>34.289099999999998</v>
      </c>
      <c r="I1460" s="379"/>
      <c r="J1460" s="385"/>
      <c r="K1460" s="385"/>
      <c r="L1460" s="379"/>
      <c r="M1460" s="380">
        <f>H1460</f>
        <v>34.289099999999998</v>
      </c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  <c r="CK1460" s="6"/>
      <c r="CL1460" s="6"/>
      <c r="CM1460" s="6"/>
      <c r="CN1460" s="6"/>
      <c r="CO1460" s="6"/>
      <c r="CP1460" s="6"/>
      <c r="CQ1460" s="6"/>
      <c r="CR1460" s="6"/>
      <c r="CS1460" s="6"/>
      <c r="CT1460" s="6"/>
      <c r="CU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  <c r="EB1460" s="6"/>
      <c r="EC1460" s="6"/>
      <c r="ED1460" s="6"/>
      <c r="EE1460" s="6"/>
      <c r="EF1460" s="6"/>
      <c r="EG1460" s="6"/>
      <c r="EH1460" s="6"/>
      <c r="EI1460" s="6"/>
      <c r="EJ1460" s="6"/>
      <c r="EK1460" s="6"/>
      <c r="EL1460" s="6"/>
      <c r="EM1460" s="6"/>
      <c r="EN1460" s="6"/>
      <c r="EO1460" s="6"/>
      <c r="EP1460" s="6"/>
      <c r="EQ1460" s="6"/>
      <c r="ER1460" s="6"/>
      <c r="ES1460" s="6"/>
      <c r="ET1460" s="6"/>
      <c r="EU1460" s="6"/>
      <c r="EV1460" s="6"/>
      <c r="EW1460" s="6"/>
    </row>
    <row r="1461" spans="1:153" s="10" customFormat="1" ht="23.1" customHeight="1" x14ac:dyDescent="0.25">
      <c r="A1461" s="348" t="s">
        <v>10</v>
      </c>
      <c r="B1461" s="175" t="s">
        <v>9</v>
      </c>
      <c r="C1461" s="76" t="s">
        <v>293</v>
      </c>
      <c r="D1461" s="9" t="s">
        <v>2</v>
      </c>
      <c r="E1461" s="40">
        <v>200</v>
      </c>
      <c r="F1461" s="210">
        <f>'Costuri unitare (2)'!$Q$53</f>
        <v>65.614999999999995</v>
      </c>
      <c r="G1461" s="379">
        <f t="shared" si="135"/>
        <v>13.122999999999998</v>
      </c>
      <c r="H1461" s="379">
        <f t="shared" ref="H1461:H1465" si="136">G1461</f>
        <v>13.122999999999998</v>
      </c>
      <c r="I1461" s="379"/>
      <c r="J1461" s="382"/>
      <c r="K1461" s="382"/>
      <c r="L1461" s="379"/>
      <c r="M1461" s="380">
        <f t="shared" ref="M1461:M1465" si="137">H1461</f>
        <v>13.122999999999998</v>
      </c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  <c r="CK1461" s="6"/>
      <c r="CL1461" s="6"/>
      <c r="CM1461" s="6"/>
      <c r="CN1461" s="6"/>
      <c r="CO1461" s="6"/>
      <c r="CP1461" s="6"/>
      <c r="CQ1461" s="6"/>
      <c r="CR1461" s="6"/>
      <c r="CS1461" s="6"/>
      <c r="CT1461" s="6"/>
      <c r="CU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  <c r="EB1461" s="6"/>
      <c r="EC1461" s="6"/>
      <c r="ED1461" s="6"/>
      <c r="EE1461" s="6"/>
      <c r="EF1461" s="6"/>
      <c r="EG1461" s="6"/>
      <c r="EH1461" s="6"/>
      <c r="EI1461" s="6"/>
      <c r="EJ1461" s="6"/>
      <c r="EK1461" s="6"/>
      <c r="EL1461" s="6"/>
      <c r="EM1461" s="6"/>
      <c r="EN1461" s="6"/>
      <c r="EO1461" s="6"/>
      <c r="EP1461" s="6"/>
      <c r="EQ1461" s="6"/>
      <c r="ER1461" s="6"/>
      <c r="ES1461" s="6"/>
      <c r="ET1461" s="6"/>
      <c r="EU1461" s="6"/>
      <c r="EV1461" s="6"/>
      <c r="EW1461" s="6"/>
    </row>
    <row r="1462" spans="1:153" s="10" customFormat="1" ht="23.1" customHeight="1" x14ac:dyDescent="0.25">
      <c r="A1462" s="348" t="s">
        <v>8</v>
      </c>
      <c r="B1462" s="8" t="s">
        <v>4</v>
      </c>
      <c r="C1462" s="76" t="s">
        <v>296</v>
      </c>
      <c r="D1462" s="9" t="s">
        <v>3</v>
      </c>
      <c r="E1462" s="40">
        <v>1</v>
      </c>
      <c r="F1462" s="210">
        <f>'Costuri unitare (2)'!Q27</f>
        <v>65615</v>
      </c>
      <c r="G1462" s="379">
        <f t="shared" si="135"/>
        <v>65.614999999999995</v>
      </c>
      <c r="H1462" s="379">
        <f t="shared" si="136"/>
        <v>65.614999999999995</v>
      </c>
      <c r="I1462" s="379"/>
      <c r="J1462" s="382"/>
      <c r="K1462" s="382"/>
      <c r="L1462" s="379"/>
      <c r="M1462" s="380">
        <f t="shared" si="137"/>
        <v>65.614999999999995</v>
      </c>
      <c r="N1462" s="6"/>
      <c r="O1462" s="6"/>
      <c r="P1462" s="6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  <c r="CK1462" s="6"/>
      <c r="CL1462" s="6"/>
      <c r="CM1462" s="6"/>
      <c r="CN1462" s="6"/>
      <c r="CO1462" s="6"/>
      <c r="CP1462" s="6"/>
      <c r="CQ1462" s="6"/>
      <c r="CR1462" s="6"/>
      <c r="CS1462" s="6"/>
      <c r="CT1462" s="6"/>
      <c r="CU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  <c r="EB1462" s="6"/>
      <c r="EC1462" s="6"/>
      <c r="ED1462" s="6"/>
      <c r="EE1462" s="6"/>
      <c r="EF1462" s="6"/>
      <c r="EG1462" s="6"/>
      <c r="EH1462" s="6"/>
      <c r="EI1462" s="6"/>
      <c r="EJ1462" s="6"/>
      <c r="EK1462" s="6"/>
      <c r="EL1462" s="6"/>
      <c r="EM1462" s="6"/>
      <c r="EN1462" s="6"/>
      <c r="EO1462" s="6"/>
      <c r="EP1462" s="6"/>
      <c r="EQ1462" s="6"/>
      <c r="ER1462" s="6"/>
      <c r="ES1462" s="6"/>
      <c r="ET1462" s="6"/>
      <c r="EU1462" s="6"/>
      <c r="EV1462" s="6"/>
      <c r="EW1462" s="6"/>
    </row>
    <row r="1463" spans="1:153" s="13" customFormat="1" ht="23.1" customHeight="1" x14ac:dyDescent="0.25">
      <c r="A1463" s="348" t="s">
        <v>31</v>
      </c>
      <c r="B1463" s="449" t="s">
        <v>6</v>
      </c>
      <c r="C1463" s="76" t="s">
        <v>294</v>
      </c>
      <c r="D1463" s="9" t="s">
        <v>2</v>
      </c>
      <c r="E1463" s="40">
        <v>1700</v>
      </c>
      <c r="F1463" s="210">
        <f>'Costuri unitare (2)'!$Q$25</f>
        <v>181.09740000000002</v>
      </c>
      <c r="G1463" s="379">
        <f t="shared" si="135"/>
        <v>307.86558000000002</v>
      </c>
      <c r="H1463" s="379">
        <f t="shared" si="136"/>
        <v>307.86558000000002</v>
      </c>
      <c r="I1463" s="379"/>
      <c r="J1463" s="382"/>
      <c r="K1463" s="382"/>
      <c r="L1463" s="379"/>
      <c r="M1463" s="380">
        <f t="shared" si="137"/>
        <v>307.86558000000002</v>
      </c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  <c r="CK1463" s="6"/>
      <c r="CL1463" s="6"/>
      <c r="CM1463" s="6"/>
      <c r="CN1463" s="6"/>
      <c r="CO1463" s="6"/>
      <c r="CP1463" s="6"/>
      <c r="CQ1463" s="6"/>
      <c r="CR1463" s="6"/>
      <c r="CS1463" s="6"/>
      <c r="CT1463" s="6"/>
      <c r="CU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  <c r="EB1463" s="6"/>
      <c r="EC1463" s="6"/>
      <c r="ED1463" s="6"/>
      <c r="EE1463" s="6"/>
      <c r="EF1463" s="6"/>
      <c r="EG1463" s="6"/>
      <c r="EH1463" s="6"/>
      <c r="EI1463" s="6"/>
      <c r="EJ1463" s="6"/>
      <c r="EK1463" s="6"/>
      <c r="EL1463" s="6"/>
      <c r="EM1463" s="6"/>
      <c r="EN1463" s="6"/>
      <c r="EO1463" s="6"/>
      <c r="EP1463" s="6"/>
      <c r="EQ1463" s="6"/>
      <c r="ER1463" s="6"/>
      <c r="ES1463" s="6"/>
      <c r="ET1463" s="6"/>
      <c r="EU1463" s="6"/>
      <c r="EV1463" s="6"/>
      <c r="EW1463" s="6"/>
    </row>
    <row r="1464" spans="1:153" s="6" customFormat="1" ht="23.1" customHeight="1" x14ac:dyDescent="0.25">
      <c r="A1464" s="355" t="s">
        <v>234</v>
      </c>
      <c r="B1464" s="479"/>
      <c r="C1464" s="76" t="s">
        <v>295</v>
      </c>
      <c r="D1464" s="9" t="s">
        <v>2</v>
      </c>
      <c r="E1464" s="40">
        <v>800</v>
      </c>
      <c r="F1464" s="210">
        <f>'Costuri unitare (2)'!$Q$25</f>
        <v>181.09740000000002</v>
      </c>
      <c r="G1464" s="379">
        <f t="shared" si="135"/>
        <v>144.87792000000002</v>
      </c>
      <c r="H1464" s="379">
        <f t="shared" si="136"/>
        <v>144.87792000000002</v>
      </c>
      <c r="I1464" s="379"/>
      <c r="J1464" s="382"/>
      <c r="K1464" s="382"/>
      <c r="L1464" s="379"/>
      <c r="M1464" s="380">
        <f t="shared" si="137"/>
        <v>144.87792000000002</v>
      </c>
    </row>
    <row r="1465" spans="1:153" s="6" customFormat="1" ht="23.1" customHeight="1" x14ac:dyDescent="0.25">
      <c r="A1465" s="355" t="s">
        <v>235</v>
      </c>
      <c r="B1465" s="450"/>
      <c r="C1465" s="76" t="s">
        <v>386</v>
      </c>
      <c r="D1465" s="9" t="s">
        <v>2</v>
      </c>
      <c r="E1465" s="40">
        <v>2400</v>
      </c>
      <c r="F1465" s="210">
        <f>'Costuri unitare (2)'!$Q$25</f>
        <v>181.09740000000002</v>
      </c>
      <c r="G1465" s="379">
        <f t="shared" si="135"/>
        <v>434.63376000000005</v>
      </c>
      <c r="H1465" s="379">
        <f t="shared" si="136"/>
        <v>434.63376000000005</v>
      </c>
      <c r="I1465" s="379"/>
      <c r="J1465" s="382"/>
      <c r="K1465" s="382"/>
      <c r="L1465" s="379"/>
      <c r="M1465" s="380">
        <f t="shared" si="137"/>
        <v>434.63376000000005</v>
      </c>
    </row>
    <row r="1466" spans="1:153" ht="12" customHeight="1" thickBot="1" x14ac:dyDescent="0.25">
      <c r="A1466" s="349"/>
      <c r="B1466" s="82"/>
      <c r="C1466" s="82"/>
      <c r="D1466" s="83"/>
      <c r="E1466" s="83"/>
      <c r="F1466" s="215"/>
      <c r="G1466" s="388"/>
      <c r="H1466" s="386"/>
      <c r="I1466" s="386"/>
      <c r="J1466" s="382"/>
      <c r="K1466" s="386"/>
      <c r="L1466" s="386"/>
      <c r="M1466" s="384"/>
    </row>
    <row r="1467" spans="1:153" s="5" customFormat="1" ht="25.9" customHeight="1" thickBot="1" x14ac:dyDescent="0.25">
      <c r="A1467" s="350" t="s">
        <v>1</v>
      </c>
      <c r="B1467" s="451" t="s">
        <v>0</v>
      </c>
      <c r="C1467" s="451"/>
      <c r="D1467" s="451"/>
      <c r="E1467" s="71"/>
      <c r="F1467" s="212"/>
      <c r="G1467" s="381">
        <f t="shared" ref="G1467:M1467" si="138">SUM(G1460:G1465)</f>
        <v>1000.4043600000001</v>
      </c>
      <c r="H1467" s="381">
        <f t="shared" si="138"/>
        <v>1000.4043600000001</v>
      </c>
      <c r="I1467" s="381">
        <f t="shared" si="138"/>
        <v>0</v>
      </c>
      <c r="J1467" s="381">
        <f t="shared" si="138"/>
        <v>0</v>
      </c>
      <c r="K1467" s="381">
        <f t="shared" si="138"/>
        <v>0</v>
      </c>
      <c r="L1467" s="381">
        <f t="shared" si="138"/>
        <v>0</v>
      </c>
      <c r="M1467" s="381">
        <f t="shared" si="138"/>
        <v>1000.4043600000001</v>
      </c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</row>
    <row r="1468" spans="1:153" s="22" customFormat="1" ht="18" customHeight="1" x14ac:dyDescent="0.2">
      <c r="A1468" s="445"/>
      <c r="B1468" s="445"/>
      <c r="C1468" s="445"/>
      <c r="D1468" s="445"/>
      <c r="E1468" s="445"/>
      <c r="F1468" s="445"/>
      <c r="G1468" s="445"/>
      <c r="H1468" s="445"/>
      <c r="I1468" s="41"/>
      <c r="J1468" s="41"/>
      <c r="K1468" s="41"/>
      <c r="L1468" s="41"/>
      <c r="M1468" s="41"/>
      <c r="N1468" s="31"/>
      <c r="O1468" s="31"/>
      <c r="P1468" s="31"/>
      <c r="Q1468" s="31"/>
      <c r="R1468" s="31"/>
      <c r="S1468" s="31"/>
      <c r="T1468" s="31"/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</row>
    <row r="1469" spans="1:153" ht="18.75" thickBot="1" x14ac:dyDescent="0.25">
      <c r="A1469" s="346" t="str">
        <f>A19</f>
        <v>Costuri investitionale unitare pentru etapa 2014-2023</v>
      </c>
      <c r="F1469" s="52"/>
      <c r="L1469" s="1"/>
      <c r="M1469" s="1"/>
    </row>
    <row r="1470" spans="1:153" ht="40.5" customHeight="1" thickBot="1" x14ac:dyDescent="0.25">
      <c r="A1470" s="466" t="s">
        <v>1118</v>
      </c>
      <c r="B1470" s="263" t="s">
        <v>1119</v>
      </c>
      <c r="C1470" s="263" t="s">
        <v>1249</v>
      </c>
      <c r="D1470" s="468" t="s">
        <v>1120</v>
      </c>
      <c r="E1470" s="469"/>
      <c r="F1470" s="470" t="s">
        <v>1250</v>
      </c>
      <c r="G1470" s="470"/>
      <c r="H1470" s="471" t="s">
        <v>1251</v>
      </c>
      <c r="I1470" s="471"/>
      <c r="L1470" s="275" t="s">
        <v>1252</v>
      </c>
      <c r="N1470" s="27"/>
    </row>
    <row r="1471" spans="1:153" ht="16.5" thickBot="1" x14ac:dyDescent="0.25">
      <c r="A1471" s="467"/>
      <c r="B1471" s="265">
        <v>154</v>
      </c>
      <c r="C1471" s="269">
        <f>SUM(M1460)/B1471</f>
        <v>0.2226564935064935</v>
      </c>
      <c r="D1471" s="472">
        <v>630</v>
      </c>
      <c r="E1471" s="473"/>
      <c r="F1471" s="474">
        <v>0</v>
      </c>
      <c r="G1471" s="474"/>
      <c r="H1471" s="475">
        <v>0</v>
      </c>
      <c r="I1471" s="475"/>
      <c r="L1471" s="268">
        <f>H1471*$O$2</f>
        <v>0</v>
      </c>
      <c r="N1471" s="27"/>
    </row>
    <row r="1472" spans="1:153" s="22" customFormat="1" ht="10.15" customHeight="1" thickBot="1" x14ac:dyDescent="0.3">
      <c r="A1472" s="346"/>
      <c r="B1472" s="171"/>
      <c r="C1472" s="171"/>
      <c r="E1472" s="55"/>
      <c r="F1472" s="206"/>
      <c r="G1472" s="41"/>
      <c r="H1472" s="41"/>
      <c r="I1472" s="41"/>
      <c r="J1472" s="41"/>
      <c r="K1472" s="41"/>
      <c r="L1472" s="41"/>
      <c r="M1472" s="41"/>
      <c r="N1472" s="31"/>
      <c r="O1472" s="31"/>
      <c r="P1472" s="31"/>
      <c r="Q1472" s="31"/>
      <c r="R1472" s="31"/>
      <c r="S1472" s="31"/>
      <c r="T1472" s="31"/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</row>
    <row r="1473" spans="1:153" s="22" customFormat="1" ht="25.9" customHeight="1" thickBot="1" x14ac:dyDescent="0.3">
      <c r="A1473" s="346" t="s">
        <v>29</v>
      </c>
      <c r="B1473" s="171"/>
      <c r="C1473" s="171"/>
      <c r="D1473" s="452" t="s">
        <v>104</v>
      </c>
      <c r="E1473" s="453"/>
      <c r="F1473" s="453"/>
      <c r="G1473" s="454"/>
      <c r="H1473" s="41"/>
      <c r="I1473" s="41"/>
      <c r="J1473" s="41"/>
      <c r="K1473" s="41"/>
      <c r="L1473" s="41"/>
      <c r="M1473" s="41"/>
      <c r="N1473" s="31"/>
      <c r="O1473" s="31"/>
      <c r="P1473" s="31"/>
      <c r="Q1473" s="31"/>
      <c r="R1473" s="31"/>
      <c r="S1473" s="31"/>
      <c r="T1473" s="31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</row>
    <row r="1474" spans="1:153" s="14" customFormat="1" ht="13.5" thickBot="1" x14ac:dyDescent="0.25">
      <c r="A1474" s="352"/>
      <c r="B1474" s="18"/>
      <c r="C1474" s="18"/>
      <c r="E1474" s="37"/>
      <c r="F1474" s="213"/>
      <c r="G1474" s="43"/>
      <c r="H1474" s="43"/>
      <c r="I1474" s="43"/>
      <c r="J1474" s="43"/>
      <c r="K1474" s="43"/>
      <c r="L1474" s="43"/>
      <c r="M1474" s="43"/>
      <c r="N1474" s="32"/>
      <c r="O1474" s="32"/>
      <c r="P1474" s="32"/>
      <c r="Q1474" s="32"/>
      <c r="R1474" s="32"/>
      <c r="S1474" s="32"/>
      <c r="T1474" s="32"/>
      <c r="U1474" s="32"/>
      <c r="V1474" s="32"/>
      <c r="W1474" s="32"/>
      <c r="X1474" s="32"/>
      <c r="Y1474" s="32"/>
      <c r="Z1474" s="32"/>
      <c r="AA1474" s="32"/>
      <c r="AB1474" s="32"/>
      <c r="AC1474" s="32"/>
      <c r="AD1474" s="32"/>
      <c r="AE1474" s="32"/>
      <c r="AF1474" s="32"/>
      <c r="AG1474" s="32"/>
      <c r="AH1474" s="32"/>
      <c r="AI1474" s="32"/>
      <c r="AJ1474" s="32"/>
      <c r="AK1474" s="32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32"/>
      <c r="BB1474" s="32"/>
      <c r="BC1474" s="32"/>
      <c r="BD1474" s="32"/>
      <c r="BE1474" s="32"/>
      <c r="BF1474" s="32"/>
      <c r="BG1474" s="32"/>
      <c r="BH1474" s="32"/>
      <c r="BI1474" s="32"/>
      <c r="BJ1474" s="32"/>
      <c r="BK1474" s="32"/>
      <c r="BL1474" s="32"/>
      <c r="BM1474" s="32"/>
      <c r="BN1474" s="32"/>
      <c r="BO1474" s="32"/>
      <c r="BP1474" s="32"/>
      <c r="BQ1474" s="32"/>
      <c r="BR1474" s="32"/>
      <c r="BS1474" s="32"/>
      <c r="BT1474" s="32"/>
      <c r="BU1474" s="32"/>
      <c r="BV1474" s="32"/>
      <c r="BW1474" s="32"/>
      <c r="BX1474" s="32"/>
      <c r="BY1474" s="32"/>
      <c r="BZ1474" s="32"/>
      <c r="CA1474" s="32"/>
      <c r="CB1474" s="32"/>
      <c r="CC1474" s="32"/>
      <c r="CD1474" s="32"/>
      <c r="CE1474" s="32"/>
      <c r="CF1474" s="32"/>
      <c r="CG1474" s="32"/>
      <c r="CH1474" s="32"/>
      <c r="CI1474" s="32"/>
      <c r="CJ1474" s="32"/>
      <c r="CK1474" s="32"/>
      <c r="CL1474" s="32"/>
      <c r="CM1474" s="32"/>
      <c r="CN1474" s="32"/>
      <c r="CO1474" s="32"/>
      <c r="CP1474" s="32"/>
      <c r="CQ1474" s="32"/>
      <c r="CR1474" s="32"/>
      <c r="CS1474" s="32"/>
      <c r="CT1474" s="32"/>
      <c r="CU1474" s="32"/>
      <c r="CV1474" s="32"/>
      <c r="CW1474" s="32"/>
      <c r="CX1474" s="32"/>
      <c r="CY1474" s="32"/>
      <c r="CZ1474" s="32"/>
      <c r="DA1474" s="32"/>
      <c r="DB1474" s="32"/>
      <c r="DC1474" s="32"/>
      <c r="DD1474" s="32"/>
      <c r="DE1474" s="32"/>
      <c r="DF1474" s="32"/>
      <c r="DG1474" s="32"/>
      <c r="DH1474" s="32"/>
      <c r="DI1474" s="32"/>
      <c r="DJ1474" s="32"/>
      <c r="DK1474" s="32"/>
      <c r="DL1474" s="32"/>
      <c r="DM1474" s="32"/>
      <c r="DN1474" s="32"/>
      <c r="DO1474" s="32"/>
      <c r="DP1474" s="32"/>
      <c r="DQ1474" s="32"/>
      <c r="DR1474" s="32"/>
      <c r="DS1474" s="32"/>
      <c r="DT1474" s="32"/>
      <c r="DU1474" s="32"/>
      <c r="DV1474" s="32"/>
      <c r="DW1474" s="32"/>
      <c r="DX1474" s="32"/>
      <c r="DY1474" s="32"/>
      <c r="DZ1474" s="32"/>
      <c r="EA1474" s="32"/>
      <c r="EB1474" s="32"/>
      <c r="EC1474" s="32"/>
      <c r="ED1474" s="32"/>
      <c r="EE1474" s="32"/>
      <c r="EF1474" s="32"/>
      <c r="EG1474" s="32"/>
      <c r="EH1474" s="32"/>
      <c r="EI1474" s="32"/>
      <c r="EJ1474" s="32"/>
      <c r="EK1474" s="32"/>
      <c r="EL1474" s="32"/>
      <c r="EM1474" s="32"/>
      <c r="EN1474" s="32"/>
      <c r="EO1474" s="32"/>
      <c r="EP1474" s="32"/>
      <c r="EQ1474" s="32"/>
      <c r="ER1474" s="32"/>
      <c r="ES1474" s="32"/>
      <c r="ET1474" s="32"/>
      <c r="EU1474" s="32"/>
      <c r="EV1474" s="32"/>
      <c r="EW1474" s="32"/>
    </row>
    <row r="1475" spans="1:153" s="22" customFormat="1" ht="57" customHeight="1" thickBot="1" x14ac:dyDescent="0.3">
      <c r="A1475" s="353" t="s">
        <v>102</v>
      </c>
      <c r="B1475" s="171"/>
      <c r="C1475" s="139"/>
      <c r="D1475" s="455" t="s">
        <v>334</v>
      </c>
      <c r="E1475" s="456"/>
      <c r="F1475" s="456"/>
      <c r="G1475" s="456"/>
      <c r="H1475" s="111"/>
      <c r="I1475" s="138"/>
      <c r="K1475" s="41"/>
      <c r="L1475" s="41"/>
      <c r="M1475" s="41"/>
      <c r="N1475" s="31"/>
      <c r="O1475" s="31"/>
      <c r="P1475" s="31"/>
      <c r="Q1475" s="31"/>
      <c r="R1475" s="31"/>
      <c r="S1475" s="31"/>
      <c r="T1475" s="31"/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</row>
    <row r="1476" spans="1:153" s="19" customFormat="1" ht="15.75" customHeight="1" x14ac:dyDescent="0.25">
      <c r="A1476" s="353"/>
      <c r="B1476" s="21"/>
      <c r="C1476" s="21"/>
      <c r="D1476" s="20"/>
      <c r="E1476" s="174"/>
      <c r="F1476" s="214"/>
      <c r="G1476" s="174"/>
      <c r="H1476" s="174"/>
      <c r="I1476" s="174"/>
      <c r="J1476" s="49"/>
      <c r="K1476" s="49"/>
      <c r="L1476" s="49"/>
      <c r="M1476" s="4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</row>
    <row r="1477" spans="1:153" s="14" customFormat="1" ht="18" x14ac:dyDescent="0.2">
      <c r="A1477" s="346" t="s">
        <v>1013</v>
      </c>
      <c r="B1477" s="18"/>
      <c r="C1477" s="18"/>
      <c r="D1477" s="18"/>
      <c r="E1477" s="56"/>
      <c r="F1477" s="207"/>
      <c r="G1477" s="43"/>
      <c r="H1477" s="43"/>
      <c r="I1477" s="43"/>
      <c r="J1477" s="43"/>
      <c r="K1477" s="43"/>
      <c r="L1477" s="43"/>
      <c r="M1477" s="43"/>
      <c r="N1477" s="32"/>
      <c r="O1477" s="32"/>
      <c r="P1477" s="32"/>
      <c r="Q1477" s="32"/>
      <c r="R1477" s="32"/>
      <c r="S1477" s="32"/>
      <c r="T1477" s="32"/>
      <c r="U1477" s="32"/>
      <c r="V1477" s="32"/>
      <c r="W1477" s="32"/>
      <c r="X1477" s="32"/>
      <c r="Y1477" s="32"/>
      <c r="Z1477" s="32"/>
      <c r="AA1477" s="32"/>
      <c r="AB1477" s="32"/>
      <c r="AC1477" s="32"/>
      <c r="AD1477" s="32"/>
      <c r="AE1477" s="32"/>
      <c r="AF1477" s="32"/>
      <c r="AG1477" s="32"/>
      <c r="AH1477" s="32"/>
      <c r="AI1477" s="32"/>
      <c r="AJ1477" s="32"/>
      <c r="AK1477" s="32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32"/>
      <c r="BB1477" s="32"/>
      <c r="BC1477" s="32"/>
      <c r="BD1477" s="32"/>
      <c r="BE1477" s="32"/>
      <c r="BF1477" s="32"/>
      <c r="BG1477" s="32"/>
      <c r="BH1477" s="32"/>
      <c r="BI1477" s="32"/>
      <c r="BJ1477" s="32"/>
      <c r="BK1477" s="32"/>
      <c r="BL1477" s="32"/>
      <c r="BM1477" s="32"/>
      <c r="BN1477" s="32"/>
      <c r="BO1477" s="32"/>
      <c r="BP1477" s="32"/>
      <c r="BQ1477" s="32"/>
      <c r="BR1477" s="32"/>
      <c r="BS1477" s="32"/>
      <c r="BT1477" s="32"/>
      <c r="BU1477" s="32"/>
      <c r="BV1477" s="32"/>
      <c r="BW1477" s="32"/>
      <c r="BX1477" s="32"/>
      <c r="BY1477" s="32"/>
      <c r="BZ1477" s="32"/>
      <c r="CA1477" s="32"/>
      <c r="CB1477" s="32"/>
      <c r="CC1477" s="32"/>
      <c r="CD1477" s="32"/>
      <c r="CE1477" s="32"/>
      <c r="CF1477" s="32"/>
      <c r="CG1477" s="32"/>
      <c r="CH1477" s="32"/>
      <c r="CI1477" s="32"/>
      <c r="CJ1477" s="32"/>
      <c r="CK1477" s="32"/>
      <c r="CL1477" s="32"/>
      <c r="CM1477" s="32"/>
      <c r="CN1477" s="32"/>
      <c r="CO1477" s="32"/>
      <c r="CP1477" s="32"/>
      <c r="CQ1477" s="32"/>
      <c r="CR1477" s="32"/>
      <c r="CS1477" s="32"/>
      <c r="CT1477" s="32"/>
      <c r="CU1477" s="32"/>
      <c r="CV1477" s="32"/>
      <c r="CW1477" s="32"/>
      <c r="CX1477" s="32"/>
      <c r="CY1477" s="32"/>
      <c r="CZ1477" s="32"/>
      <c r="DA1477" s="32"/>
      <c r="DB1477" s="32"/>
      <c r="DC1477" s="32"/>
      <c r="DD1477" s="32"/>
      <c r="DE1477" s="32"/>
      <c r="DF1477" s="32"/>
      <c r="DG1477" s="32"/>
      <c r="DH1477" s="32"/>
      <c r="DI1477" s="32"/>
      <c r="DJ1477" s="32"/>
      <c r="DK1477" s="32"/>
      <c r="DL1477" s="32"/>
      <c r="DM1477" s="32"/>
      <c r="DN1477" s="32"/>
      <c r="DO1477" s="32"/>
      <c r="DP1477" s="32"/>
      <c r="DQ1477" s="32"/>
      <c r="DR1477" s="32"/>
      <c r="DS1477" s="32"/>
      <c r="DT1477" s="32"/>
      <c r="DU1477" s="32"/>
      <c r="DV1477" s="32"/>
      <c r="DW1477" s="32"/>
      <c r="DX1477" s="32"/>
      <c r="DY1477" s="32"/>
      <c r="DZ1477" s="32"/>
      <c r="EA1477" s="32"/>
      <c r="EB1477" s="32"/>
      <c r="EC1477" s="32"/>
      <c r="ED1477" s="32"/>
      <c r="EE1477" s="32"/>
      <c r="EF1477" s="32"/>
      <c r="EG1477" s="32"/>
      <c r="EH1477" s="32"/>
      <c r="EI1477" s="32"/>
      <c r="EJ1477" s="32"/>
      <c r="EK1477" s="32"/>
      <c r="EL1477" s="32"/>
      <c r="EM1477" s="32"/>
      <c r="EN1477" s="32"/>
      <c r="EO1477" s="32"/>
      <c r="EP1477" s="32"/>
      <c r="EQ1477" s="32"/>
      <c r="ER1477" s="32"/>
      <c r="ES1477" s="32"/>
      <c r="ET1477" s="32"/>
      <c r="EU1477" s="32"/>
      <c r="EV1477" s="32"/>
      <c r="EW1477" s="32"/>
    </row>
    <row r="1478" spans="1:153" s="14" customFormat="1" ht="18" x14ac:dyDescent="0.25">
      <c r="A1478" s="346" t="s">
        <v>28</v>
      </c>
      <c r="B1478" s="16"/>
      <c r="C1478" s="16"/>
      <c r="D1478" s="15"/>
      <c r="E1478" s="56"/>
      <c r="F1478" s="207"/>
      <c r="G1478" s="43"/>
      <c r="H1478" s="43"/>
      <c r="I1478" s="43"/>
      <c r="J1478" s="43"/>
      <c r="K1478" s="43"/>
      <c r="L1478" s="43"/>
      <c r="M1478" s="43"/>
      <c r="N1478" s="32"/>
      <c r="O1478" s="32"/>
      <c r="P1478" s="32"/>
      <c r="Q1478" s="32"/>
      <c r="R1478" s="32"/>
      <c r="S1478" s="32"/>
      <c r="T1478" s="32"/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F1478" s="32"/>
      <c r="AG1478" s="32"/>
      <c r="AH1478" s="32"/>
      <c r="AI1478" s="32"/>
      <c r="AJ1478" s="32"/>
      <c r="AK1478" s="32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32"/>
      <c r="BB1478" s="32"/>
      <c r="BC1478" s="32"/>
      <c r="BD1478" s="32"/>
      <c r="BE1478" s="32"/>
      <c r="BF1478" s="32"/>
      <c r="BG1478" s="32"/>
      <c r="BH1478" s="32"/>
      <c r="BI1478" s="32"/>
      <c r="BJ1478" s="32"/>
      <c r="BK1478" s="32"/>
      <c r="BL1478" s="32"/>
      <c r="BM1478" s="32"/>
      <c r="BN1478" s="32"/>
      <c r="BO1478" s="32"/>
      <c r="BP1478" s="32"/>
      <c r="BQ1478" s="32"/>
      <c r="BR1478" s="32"/>
      <c r="BS1478" s="32"/>
      <c r="BT1478" s="32"/>
      <c r="BU1478" s="32"/>
      <c r="BV1478" s="32"/>
      <c r="BW1478" s="32"/>
      <c r="BX1478" s="32"/>
      <c r="BY1478" s="32"/>
      <c r="BZ1478" s="32"/>
      <c r="CA1478" s="32"/>
      <c r="CB1478" s="32"/>
      <c r="CC1478" s="32"/>
      <c r="CD1478" s="32"/>
      <c r="CE1478" s="32"/>
      <c r="CF1478" s="32"/>
      <c r="CG1478" s="32"/>
      <c r="CH1478" s="32"/>
      <c r="CI1478" s="32"/>
      <c r="CJ1478" s="32"/>
      <c r="CK1478" s="32"/>
      <c r="CL1478" s="32"/>
      <c r="CM1478" s="32"/>
      <c r="CN1478" s="32"/>
      <c r="CO1478" s="32"/>
      <c r="CP1478" s="32"/>
      <c r="CQ1478" s="32"/>
      <c r="CR1478" s="32"/>
      <c r="CS1478" s="32"/>
      <c r="CT1478" s="32"/>
      <c r="CU1478" s="32"/>
      <c r="CV1478" s="32"/>
      <c r="CW1478" s="32"/>
      <c r="CX1478" s="32"/>
      <c r="CY1478" s="32"/>
      <c r="CZ1478" s="32"/>
      <c r="DA1478" s="32"/>
      <c r="DB1478" s="32"/>
      <c r="DC1478" s="32"/>
      <c r="DD1478" s="32"/>
      <c r="DE1478" s="32"/>
      <c r="DF1478" s="32"/>
      <c r="DG1478" s="32"/>
      <c r="DH1478" s="32"/>
      <c r="DI1478" s="32"/>
      <c r="DJ1478" s="32"/>
      <c r="DK1478" s="32"/>
      <c r="DL1478" s="32"/>
      <c r="DM1478" s="32"/>
      <c r="DN1478" s="32"/>
      <c r="DO1478" s="32"/>
      <c r="DP1478" s="32"/>
      <c r="DQ1478" s="32"/>
      <c r="DR1478" s="32"/>
      <c r="DS1478" s="32"/>
      <c r="DT1478" s="32"/>
      <c r="DU1478" s="32"/>
      <c r="DV1478" s="32"/>
      <c r="DW1478" s="32"/>
      <c r="DX1478" s="32"/>
      <c r="DY1478" s="32"/>
      <c r="DZ1478" s="32"/>
      <c r="EA1478" s="32"/>
      <c r="EB1478" s="32"/>
      <c r="EC1478" s="32"/>
      <c r="ED1478" s="32"/>
      <c r="EE1478" s="32"/>
      <c r="EF1478" s="32"/>
      <c r="EG1478" s="32"/>
      <c r="EH1478" s="32"/>
      <c r="EI1478" s="32"/>
      <c r="EJ1478" s="32"/>
      <c r="EK1478" s="32"/>
      <c r="EL1478" s="32"/>
      <c r="EM1478" s="32"/>
      <c r="EN1478" s="32"/>
      <c r="EO1478" s="32"/>
      <c r="EP1478" s="32"/>
      <c r="EQ1478" s="32"/>
      <c r="ER1478" s="32"/>
      <c r="ES1478" s="32"/>
      <c r="ET1478" s="32"/>
      <c r="EU1478" s="32"/>
      <c r="EV1478" s="32"/>
      <c r="EW1478" s="32"/>
    </row>
    <row r="1479" spans="1:153" s="14" customFormat="1" ht="12.6" customHeight="1" x14ac:dyDescent="0.25">
      <c r="A1479" s="346"/>
      <c r="B1479" s="16"/>
      <c r="C1479" s="16"/>
      <c r="D1479" s="15"/>
      <c r="E1479" s="56"/>
      <c r="F1479" s="207"/>
      <c r="G1479" s="43"/>
      <c r="H1479" s="43"/>
      <c r="I1479" s="43"/>
      <c r="J1479" s="43"/>
      <c r="K1479" s="43"/>
      <c r="L1479" s="43"/>
      <c r="M1479" s="43"/>
      <c r="N1479" s="32"/>
      <c r="O1479" s="32"/>
      <c r="P1479" s="32"/>
      <c r="Q1479" s="32"/>
      <c r="R1479" s="32"/>
      <c r="S1479" s="32"/>
      <c r="T1479" s="32"/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F1479" s="32"/>
      <c r="AG1479" s="32"/>
      <c r="AH1479" s="32"/>
      <c r="AI1479" s="32"/>
      <c r="AJ1479" s="32"/>
      <c r="AK1479" s="32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32"/>
      <c r="BB1479" s="32"/>
      <c r="BC1479" s="32"/>
      <c r="BD1479" s="32"/>
      <c r="BE1479" s="32"/>
      <c r="BF1479" s="32"/>
      <c r="BG1479" s="32"/>
      <c r="BH1479" s="32"/>
      <c r="BI1479" s="32"/>
      <c r="BJ1479" s="32"/>
      <c r="BK1479" s="32"/>
      <c r="BL1479" s="32"/>
      <c r="BM1479" s="32"/>
      <c r="BN1479" s="32"/>
      <c r="BO1479" s="32"/>
      <c r="BP1479" s="32"/>
      <c r="BQ1479" s="32"/>
      <c r="BR1479" s="32"/>
      <c r="BS1479" s="32"/>
      <c r="BT1479" s="32"/>
      <c r="BU1479" s="32"/>
      <c r="BV1479" s="32"/>
      <c r="BW1479" s="32"/>
      <c r="BX1479" s="32"/>
      <c r="BY1479" s="32"/>
      <c r="BZ1479" s="32"/>
      <c r="CA1479" s="32"/>
      <c r="CB1479" s="32"/>
      <c r="CC1479" s="32"/>
      <c r="CD1479" s="32"/>
      <c r="CE1479" s="32"/>
      <c r="CF1479" s="32"/>
      <c r="CG1479" s="32"/>
      <c r="CH1479" s="32"/>
      <c r="CI1479" s="32"/>
      <c r="CJ1479" s="32"/>
      <c r="CK1479" s="32"/>
      <c r="CL1479" s="32"/>
      <c r="CM1479" s="32"/>
      <c r="CN1479" s="32"/>
      <c r="CO1479" s="32"/>
      <c r="CP1479" s="32"/>
      <c r="CQ1479" s="32"/>
      <c r="CR1479" s="32"/>
      <c r="CS1479" s="32"/>
      <c r="CT1479" s="32"/>
      <c r="CU1479" s="32"/>
      <c r="CV1479" s="32"/>
      <c r="CW1479" s="32"/>
      <c r="CX1479" s="32"/>
      <c r="CY1479" s="32"/>
      <c r="CZ1479" s="32"/>
      <c r="DA1479" s="32"/>
      <c r="DB1479" s="32"/>
      <c r="DC1479" s="32"/>
      <c r="DD1479" s="32"/>
      <c r="DE1479" s="32"/>
      <c r="DF1479" s="32"/>
      <c r="DG1479" s="32"/>
      <c r="DH1479" s="32"/>
      <c r="DI1479" s="32"/>
      <c r="DJ1479" s="32"/>
      <c r="DK1479" s="32"/>
      <c r="DL1479" s="32"/>
      <c r="DM1479" s="32"/>
      <c r="DN1479" s="32"/>
      <c r="DO1479" s="32"/>
      <c r="DP1479" s="32"/>
      <c r="DQ1479" s="32"/>
      <c r="DR1479" s="32"/>
      <c r="DS1479" s="32"/>
      <c r="DT1479" s="32"/>
      <c r="DU1479" s="32"/>
      <c r="DV1479" s="32"/>
      <c r="DW1479" s="32"/>
      <c r="DX1479" s="32"/>
      <c r="DY1479" s="32"/>
      <c r="DZ1479" s="32"/>
      <c r="EA1479" s="32"/>
      <c r="EB1479" s="32"/>
      <c r="EC1479" s="32"/>
      <c r="ED1479" s="32"/>
      <c r="EE1479" s="32"/>
      <c r="EF1479" s="32"/>
      <c r="EG1479" s="32"/>
      <c r="EH1479" s="32"/>
      <c r="EI1479" s="32"/>
      <c r="EJ1479" s="32"/>
      <c r="EK1479" s="32"/>
      <c r="EL1479" s="32"/>
      <c r="EM1479" s="32"/>
      <c r="EN1479" s="32"/>
      <c r="EO1479" s="32"/>
      <c r="EP1479" s="32"/>
      <c r="EQ1479" s="32"/>
      <c r="ER1479" s="32"/>
      <c r="ES1479" s="32"/>
      <c r="ET1479" s="32"/>
      <c r="EU1479" s="32"/>
      <c r="EV1479" s="32"/>
      <c r="EW1479" s="32"/>
    </row>
    <row r="1480" spans="1:153" s="14" customFormat="1" ht="18.75" thickBot="1" x14ac:dyDescent="0.3">
      <c r="A1480" s="354"/>
      <c r="B1480" s="16"/>
      <c r="C1480" s="16"/>
      <c r="D1480" s="15"/>
      <c r="E1480" s="56"/>
      <c r="F1480" s="207"/>
      <c r="G1480" s="43"/>
      <c r="H1480" s="43"/>
      <c r="I1480" s="43"/>
      <c r="J1480" s="43"/>
      <c r="K1480" s="43"/>
      <c r="L1480" s="43"/>
      <c r="M1480" s="43"/>
      <c r="N1480" s="32"/>
      <c r="O1480" s="32"/>
      <c r="P1480" s="32"/>
      <c r="Q1480" s="32"/>
      <c r="R1480" s="32"/>
      <c r="S1480" s="32"/>
      <c r="T1480" s="32"/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F1480" s="32"/>
      <c r="AG1480" s="32"/>
      <c r="AH1480" s="32"/>
      <c r="AI1480" s="32"/>
      <c r="AJ1480" s="32"/>
      <c r="AK1480" s="32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32"/>
      <c r="BB1480" s="32"/>
      <c r="BC1480" s="32"/>
      <c r="BD1480" s="32"/>
      <c r="BE1480" s="32"/>
      <c r="BF1480" s="32"/>
      <c r="BG1480" s="32"/>
      <c r="BH1480" s="32"/>
      <c r="BI1480" s="32"/>
      <c r="BJ1480" s="32"/>
      <c r="BK1480" s="32"/>
      <c r="BL1480" s="32"/>
      <c r="BM1480" s="32"/>
      <c r="BN1480" s="32"/>
      <c r="BO1480" s="32"/>
      <c r="BP1480" s="32"/>
      <c r="BQ1480" s="32"/>
      <c r="BR1480" s="32"/>
      <c r="BS1480" s="32"/>
      <c r="BT1480" s="32"/>
      <c r="BU1480" s="32"/>
      <c r="BV1480" s="32"/>
      <c r="BW1480" s="32"/>
      <c r="BX1480" s="32"/>
      <c r="BY1480" s="32"/>
      <c r="BZ1480" s="32"/>
      <c r="CA1480" s="32"/>
      <c r="CB1480" s="32"/>
      <c r="CC1480" s="32"/>
      <c r="CD1480" s="32"/>
      <c r="CE1480" s="32"/>
      <c r="CF1480" s="32"/>
      <c r="CG1480" s="32"/>
      <c r="CH1480" s="32"/>
      <c r="CI1480" s="32"/>
      <c r="CJ1480" s="32"/>
      <c r="CK1480" s="32"/>
      <c r="CL1480" s="32"/>
      <c r="CM1480" s="32"/>
      <c r="CN1480" s="32"/>
      <c r="CO1480" s="32"/>
      <c r="CP1480" s="32"/>
      <c r="CQ1480" s="32"/>
      <c r="CR1480" s="32"/>
      <c r="CS1480" s="32"/>
      <c r="CT1480" s="32"/>
      <c r="CU1480" s="32"/>
      <c r="CV1480" s="32"/>
      <c r="CW1480" s="32"/>
      <c r="CX1480" s="32"/>
      <c r="CY1480" s="32"/>
      <c r="CZ1480" s="32"/>
      <c r="DA1480" s="32"/>
      <c r="DB1480" s="32"/>
      <c r="DC1480" s="32"/>
      <c r="DD1480" s="32"/>
      <c r="DE1480" s="32"/>
      <c r="DF1480" s="32"/>
      <c r="DG1480" s="32"/>
      <c r="DH1480" s="32"/>
      <c r="DI1480" s="32"/>
      <c r="DJ1480" s="32"/>
      <c r="DK1480" s="32"/>
      <c r="DL1480" s="32"/>
      <c r="DM1480" s="32"/>
      <c r="DN1480" s="32"/>
      <c r="DO1480" s="32"/>
      <c r="DP1480" s="32"/>
      <c r="DQ1480" s="32"/>
      <c r="DR1480" s="32"/>
      <c r="DS1480" s="32"/>
      <c r="DT1480" s="32"/>
      <c r="DU1480" s="32"/>
      <c r="DV1480" s="32"/>
      <c r="DW1480" s="32"/>
      <c r="DX1480" s="32"/>
      <c r="DY1480" s="32"/>
      <c r="DZ1480" s="32"/>
      <c r="EA1480" s="32"/>
      <c r="EB1480" s="32"/>
      <c r="EC1480" s="32"/>
      <c r="ED1480" s="32"/>
      <c r="EE1480" s="32"/>
      <c r="EF1480" s="32"/>
      <c r="EG1480" s="32"/>
      <c r="EH1480" s="32"/>
      <c r="EI1480" s="32"/>
      <c r="EJ1480" s="32"/>
      <c r="EK1480" s="32"/>
      <c r="EL1480" s="32"/>
      <c r="EM1480" s="32"/>
      <c r="EN1480" s="32"/>
      <c r="EO1480" s="32"/>
      <c r="EP1480" s="32"/>
      <c r="EQ1480" s="32"/>
      <c r="ER1480" s="32"/>
      <c r="ES1480" s="32"/>
      <c r="ET1480" s="32"/>
      <c r="EU1480" s="32"/>
      <c r="EV1480" s="32"/>
      <c r="EW1480" s="32"/>
    </row>
    <row r="1481" spans="1:153" s="3" customFormat="1" ht="32.450000000000003" customHeight="1" x14ac:dyDescent="0.2">
      <c r="A1481" s="458" t="s">
        <v>27</v>
      </c>
      <c r="B1481" s="440" t="s">
        <v>26</v>
      </c>
      <c r="C1481" s="440" t="s">
        <v>25</v>
      </c>
      <c r="D1481" s="440" t="s">
        <v>24</v>
      </c>
      <c r="E1481" s="440" t="s">
        <v>23</v>
      </c>
      <c r="F1481" s="461" t="s">
        <v>22</v>
      </c>
      <c r="G1481" s="440" t="s">
        <v>1247</v>
      </c>
      <c r="H1481" s="172" t="s">
        <v>21</v>
      </c>
      <c r="I1481" s="172" t="s">
        <v>20</v>
      </c>
      <c r="J1481" s="172" t="s">
        <v>19</v>
      </c>
      <c r="K1481" s="172" t="s">
        <v>101</v>
      </c>
      <c r="L1481" s="440" t="s">
        <v>18</v>
      </c>
      <c r="M1481" s="442"/>
    </row>
    <row r="1482" spans="1:153" s="3" customFormat="1" ht="30" customHeight="1" thickBot="1" x14ac:dyDescent="0.25">
      <c r="A1482" s="459"/>
      <c r="B1482" s="460"/>
      <c r="C1482" s="460"/>
      <c r="D1482" s="460"/>
      <c r="E1482" s="460"/>
      <c r="F1482" s="462"/>
      <c r="G1482" s="460"/>
      <c r="H1482" s="68" t="s">
        <v>1163</v>
      </c>
      <c r="I1482" s="68" t="s">
        <v>1162</v>
      </c>
      <c r="J1482" s="68" t="s">
        <v>96</v>
      </c>
      <c r="K1482" s="68" t="s">
        <v>97</v>
      </c>
      <c r="L1482" s="173" t="s">
        <v>1083</v>
      </c>
      <c r="M1482" s="69" t="s">
        <v>17</v>
      </c>
    </row>
    <row r="1483" spans="1:153" s="12" customFormat="1" ht="25.9" customHeight="1" x14ac:dyDescent="0.25">
      <c r="A1483" s="347" t="s">
        <v>16</v>
      </c>
      <c r="B1483" s="463" t="s">
        <v>15</v>
      </c>
      <c r="C1483" s="464"/>
      <c r="D1483" s="464"/>
      <c r="E1483" s="464"/>
      <c r="F1483" s="465"/>
      <c r="G1483" s="66"/>
      <c r="H1483" s="66"/>
      <c r="I1483" s="66"/>
      <c r="J1483" s="66"/>
      <c r="K1483" s="66"/>
      <c r="L1483" s="66"/>
      <c r="M1483" s="67"/>
      <c r="N1483" s="33"/>
      <c r="O1483" s="33"/>
      <c r="P1483" s="33"/>
      <c r="Q1483" s="33"/>
      <c r="R1483" s="33"/>
      <c r="S1483" s="33"/>
      <c r="T1483" s="33"/>
      <c r="U1483" s="33"/>
      <c r="V1483" s="33"/>
      <c r="W1483" s="33"/>
      <c r="X1483" s="33"/>
      <c r="Y1483" s="33"/>
      <c r="Z1483" s="33"/>
      <c r="AA1483" s="33"/>
      <c r="AB1483" s="33"/>
      <c r="AC1483" s="33"/>
      <c r="AD1483" s="33"/>
      <c r="AE1483" s="33"/>
      <c r="AF1483" s="33"/>
      <c r="AG1483" s="33"/>
      <c r="AH1483" s="33"/>
      <c r="AI1483" s="33"/>
      <c r="AJ1483" s="33"/>
      <c r="AK1483" s="33"/>
      <c r="AL1483" s="33"/>
      <c r="AM1483" s="33"/>
      <c r="AN1483" s="33"/>
      <c r="AO1483" s="33"/>
      <c r="AP1483" s="33"/>
      <c r="AQ1483" s="33"/>
      <c r="AR1483" s="33"/>
      <c r="AS1483" s="33"/>
      <c r="AT1483" s="33"/>
      <c r="AU1483" s="33"/>
      <c r="AV1483" s="33"/>
      <c r="AW1483" s="33"/>
      <c r="AX1483" s="33"/>
      <c r="AY1483" s="33"/>
      <c r="AZ1483" s="33"/>
      <c r="BA1483" s="33"/>
      <c r="BB1483" s="33"/>
      <c r="BC1483" s="33"/>
      <c r="BD1483" s="33"/>
      <c r="BE1483" s="33"/>
      <c r="BF1483" s="33"/>
      <c r="BG1483" s="33"/>
      <c r="BH1483" s="33"/>
      <c r="BI1483" s="33"/>
      <c r="BJ1483" s="33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33"/>
      <c r="CC1483" s="33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33"/>
      <c r="CQ1483" s="33"/>
      <c r="CR1483" s="33"/>
      <c r="CS1483" s="33"/>
      <c r="CT1483" s="33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33"/>
      <c r="DK1483" s="33"/>
      <c r="DL1483" s="33"/>
      <c r="DM1483" s="33"/>
      <c r="DN1483" s="33"/>
      <c r="DO1483" s="33"/>
      <c r="DP1483" s="33"/>
      <c r="DQ1483" s="33"/>
      <c r="DR1483" s="33"/>
      <c r="DS1483" s="33"/>
      <c r="DT1483" s="33"/>
      <c r="DU1483" s="33"/>
      <c r="DV1483" s="33"/>
      <c r="DW1483" s="33"/>
      <c r="DX1483" s="33"/>
      <c r="DY1483" s="33"/>
      <c r="DZ1483" s="33"/>
      <c r="EA1483" s="33"/>
      <c r="EB1483" s="33"/>
      <c r="EC1483" s="33"/>
      <c r="ED1483" s="33"/>
      <c r="EE1483" s="33"/>
      <c r="EF1483" s="33"/>
      <c r="EG1483" s="33"/>
      <c r="EH1483" s="33"/>
      <c r="EI1483" s="33"/>
      <c r="EJ1483" s="33"/>
      <c r="EK1483" s="33"/>
      <c r="EL1483" s="33"/>
      <c r="EM1483" s="33"/>
      <c r="EN1483" s="33"/>
      <c r="EO1483" s="33"/>
      <c r="EP1483" s="33"/>
      <c r="EQ1483" s="33"/>
      <c r="ER1483" s="33"/>
      <c r="ES1483" s="33"/>
      <c r="ET1483" s="33"/>
      <c r="EU1483" s="33"/>
      <c r="EV1483" s="33"/>
      <c r="EW1483" s="33"/>
    </row>
    <row r="1484" spans="1:153" s="11" customFormat="1" ht="23.1" customHeight="1" x14ac:dyDescent="0.25">
      <c r="A1484" s="348" t="s">
        <v>78</v>
      </c>
      <c r="B1484" s="446" t="s">
        <v>13</v>
      </c>
      <c r="C1484" s="76" t="s">
        <v>365</v>
      </c>
      <c r="D1484" s="9" t="s">
        <v>3</v>
      </c>
      <c r="E1484" s="40">
        <v>2</v>
      </c>
      <c r="F1484" s="218">
        <f>'Costuri unitare (2)'!$Q$35</f>
        <v>41938.200000000012</v>
      </c>
      <c r="G1484" s="379">
        <f t="shared" ref="G1484:G1489" si="139">E1484*F1484/1000</f>
        <v>83.876400000000018</v>
      </c>
      <c r="H1484" s="379">
        <f>G1484</f>
        <v>83.876400000000018</v>
      </c>
      <c r="I1484" s="379"/>
      <c r="J1484" s="385"/>
      <c r="K1484" s="385"/>
      <c r="L1484" s="379"/>
      <c r="M1484" s="380">
        <f>H1484</f>
        <v>83.876400000000018</v>
      </c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  <c r="CK1484" s="6"/>
      <c r="CL1484" s="6"/>
      <c r="CM1484" s="6"/>
      <c r="CN1484" s="6"/>
      <c r="CO1484" s="6"/>
      <c r="CP1484" s="6"/>
      <c r="CQ1484" s="6"/>
      <c r="CR1484" s="6"/>
      <c r="CS1484" s="6"/>
      <c r="CT1484" s="6"/>
      <c r="CU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  <c r="EB1484" s="6"/>
      <c r="EC1484" s="6"/>
      <c r="ED1484" s="6"/>
      <c r="EE1484" s="6"/>
      <c r="EF1484" s="6"/>
      <c r="EG1484" s="6"/>
      <c r="EH1484" s="6"/>
      <c r="EI1484" s="6"/>
      <c r="EJ1484" s="6"/>
      <c r="EK1484" s="6"/>
      <c r="EL1484" s="6"/>
      <c r="EM1484" s="6"/>
      <c r="EN1484" s="6"/>
      <c r="EO1484" s="6"/>
      <c r="EP1484" s="6"/>
      <c r="EQ1484" s="6"/>
      <c r="ER1484" s="6"/>
      <c r="ES1484" s="6"/>
      <c r="ET1484" s="6"/>
      <c r="EU1484" s="6"/>
      <c r="EV1484" s="6"/>
      <c r="EW1484" s="6"/>
    </row>
    <row r="1485" spans="1:153" s="73" customFormat="1" ht="23.1" customHeight="1" x14ac:dyDescent="0.25">
      <c r="A1485" s="348" t="s">
        <v>233</v>
      </c>
      <c r="B1485" s="447"/>
      <c r="C1485" s="76" t="s">
        <v>366</v>
      </c>
      <c r="D1485" s="9" t="s">
        <v>3</v>
      </c>
      <c r="E1485" s="40">
        <v>1</v>
      </c>
      <c r="F1485" s="218">
        <f>'Costuri unitare (2)'!$Q$35</f>
        <v>41938.200000000012</v>
      </c>
      <c r="G1485" s="379">
        <f t="shared" si="139"/>
        <v>41.938200000000009</v>
      </c>
      <c r="H1485" s="379">
        <f t="shared" ref="H1485:H1495" si="140">G1485</f>
        <v>41.938200000000009</v>
      </c>
      <c r="I1485" s="379"/>
      <c r="J1485" s="385"/>
      <c r="K1485" s="385"/>
      <c r="L1485" s="379"/>
      <c r="M1485" s="380">
        <f t="shared" ref="M1485:M1495" si="141">H1485</f>
        <v>41.938200000000009</v>
      </c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  <c r="CK1485" s="6"/>
      <c r="CL1485" s="6"/>
      <c r="CM1485" s="6"/>
      <c r="CN1485" s="6"/>
      <c r="CO1485" s="6"/>
      <c r="CP1485" s="6"/>
      <c r="CQ1485" s="6"/>
      <c r="CR1485" s="6"/>
      <c r="CS1485" s="6"/>
      <c r="CT1485" s="6"/>
      <c r="CU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  <c r="EB1485" s="6"/>
      <c r="EC1485" s="6"/>
      <c r="ED1485" s="6"/>
      <c r="EE1485" s="6"/>
      <c r="EF1485" s="6"/>
      <c r="EG1485" s="6"/>
      <c r="EH1485" s="6"/>
      <c r="EI1485" s="6"/>
      <c r="EJ1485" s="6"/>
      <c r="EK1485" s="6"/>
      <c r="EL1485" s="6"/>
      <c r="EM1485" s="6"/>
      <c r="EN1485" s="6"/>
      <c r="EO1485" s="6"/>
      <c r="EP1485" s="6"/>
      <c r="EQ1485" s="6"/>
      <c r="ER1485" s="6"/>
      <c r="ES1485" s="6"/>
      <c r="ET1485" s="6"/>
      <c r="EU1485" s="6"/>
      <c r="EV1485" s="6"/>
      <c r="EW1485" s="6"/>
    </row>
    <row r="1486" spans="1:153" s="73" customFormat="1" ht="23.1" customHeight="1" x14ac:dyDescent="0.25">
      <c r="A1486" s="348" t="s">
        <v>262</v>
      </c>
      <c r="B1486" s="448"/>
      <c r="C1486" s="76" t="s">
        <v>367</v>
      </c>
      <c r="D1486" s="9" t="s">
        <v>3</v>
      </c>
      <c r="E1486" s="40">
        <v>1</v>
      </c>
      <c r="F1486" s="218">
        <f>'Costuri unitare (2)'!$Q$35</f>
        <v>41938.200000000012</v>
      </c>
      <c r="G1486" s="379">
        <f t="shared" si="139"/>
        <v>41.938200000000009</v>
      </c>
      <c r="H1486" s="379">
        <f t="shared" si="140"/>
        <v>41.938200000000009</v>
      </c>
      <c r="I1486" s="379"/>
      <c r="J1486" s="385"/>
      <c r="K1486" s="385"/>
      <c r="L1486" s="379"/>
      <c r="M1486" s="380">
        <f t="shared" si="141"/>
        <v>41.938200000000009</v>
      </c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  <c r="CK1486" s="6"/>
      <c r="CL1486" s="6"/>
      <c r="CM1486" s="6"/>
      <c r="CN1486" s="6"/>
      <c r="CO1486" s="6"/>
      <c r="CP1486" s="6"/>
      <c r="CQ1486" s="6"/>
      <c r="CR1486" s="6"/>
      <c r="CS1486" s="6"/>
      <c r="CT1486" s="6"/>
      <c r="CU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  <c r="EB1486" s="6"/>
      <c r="EC1486" s="6"/>
      <c r="ED1486" s="6"/>
      <c r="EE1486" s="6"/>
      <c r="EF1486" s="6"/>
      <c r="EG1486" s="6"/>
      <c r="EH1486" s="6"/>
      <c r="EI1486" s="6"/>
      <c r="EJ1486" s="6"/>
      <c r="EK1486" s="6"/>
      <c r="EL1486" s="6"/>
      <c r="EM1486" s="6"/>
      <c r="EN1486" s="6"/>
      <c r="EO1486" s="6"/>
      <c r="EP1486" s="6"/>
      <c r="EQ1486" s="6"/>
      <c r="ER1486" s="6"/>
      <c r="ES1486" s="6"/>
      <c r="ET1486" s="6"/>
      <c r="EU1486" s="6"/>
      <c r="EV1486" s="6"/>
      <c r="EW1486" s="6"/>
    </row>
    <row r="1487" spans="1:153" s="10" customFormat="1" ht="23.1" customHeight="1" x14ac:dyDescent="0.25">
      <c r="A1487" s="348" t="s">
        <v>91</v>
      </c>
      <c r="B1487" s="446" t="s">
        <v>11</v>
      </c>
      <c r="C1487" s="76" t="s">
        <v>368</v>
      </c>
      <c r="D1487" s="9" t="s">
        <v>3</v>
      </c>
      <c r="E1487" s="40">
        <v>1</v>
      </c>
      <c r="F1487" s="218">
        <f>'Costuri unitare (2)'!$Q$30</f>
        <v>35025.300000000003</v>
      </c>
      <c r="G1487" s="379">
        <f t="shared" si="139"/>
        <v>35.025300000000001</v>
      </c>
      <c r="H1487" s="379">
        <f t="shared" si="140"/>
        <v>35.025300000000001</v>
      </c>
      <c r="I1487" s="382"/>
      <c r="J1487" s="382"/>
      <c r="K1487" s="382"/>
      <c r="L1487" s="379"/>
      <c r="M1487" s="380">
        <f t="shared" si="141"/>
        <v>35.025300000000001</v>
      </c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  <c r="CK1487" s="6"/>
      <c r="CL1487" s="6"/>
      <c r="CM1487" s="6"/>
      <c r="CN1487" s="6"/>
      <c r="CO1487" s="6"/>
      <c r="CP1487" s="6"/>
      <c r="CQ1487" s="6"/>
      <c r="CR1487" s="6"/>
      <c r="CS1487" s="6"/>
      <c r="CT1487" s="6"/>
      <c r="CU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  <c r="EB1487" s="6"/>
      <c r="EC1487" s="6"/>
      <c r="ED1487" s="6"/>
      <c r="EE1487" s="6"/>
      <c r="EF1487" s="6"/>
      <c r="EG1487" s="6"/>
      <c r="EH1487" s="6"/>
      <c r="EI1487" s="6"/>
      <c r="EJ1487" s="6"/>
      <c r="EK1487" s="6"/>
      <c r="EL1487" s="6"/>
      <c r="EM1487" s="6"/>
      <c r="EN1487" s="6"/>
      <c r="EO1487" s="6"/>
      <c r="EP1487" s="6"/>
      <c r="EQ1487" s="6"/>
      <c r="ER1487" s="6"/>
      <c r="ES1487" s="6"/>
      <c r="ET1487" s="6"/>
      <c r="EU1487" s="6"/>
      <c r="EV1487" s="6"/>
      <c r="EW1487" s="6"/>
    </row>
    <row r="1488" spans="1:153" s="10" customFormat="1" ht="23.1" customHeight="1" x14ac:dyDescent="0.25">
      <c r="A1488" s="348" t="s">
        <v>263</v>
      </c>
      <c r="B1488" s="447"/>
      <c r="C1488" s="76" t="s">
        <v>369</v>
      </c>
      <c r="D1488" s="9" t="s">
        <v>3</v>
      </c>
      <c r="E1488" s="40">
        <v>1</v>
      </c>
      <c r="F1488" s="218">
        <f>'Costuri unitare (2)'!$Q$30</f>
        <v>35025.300000000003</v>
      </c>
      <c r="G1488" s="379">
        <f t="shared" si="139"/>
        <v>35.025300000000001</v>
      </c>
      <c r="H1488" s="379">
        <f t="shared" si="140"/>
        <v>35.025300000000001</v>
      </c>
      <c r="I1488" s="382"/>
      <c r="J1488" s="382"/>
      <c r="K1488" s="382"/>
      <c r="L1488" s="379"/>
      <c r="M1488" s="380">
        <f t="shared" si="141"/>
        <v>35.025300000000001</v>
      </c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  <c r="CK1488" s="6"/>
      <c r="CL1488" s="6"/>
      <c r="CM1488" s="6"/>
      <c r="CN1488" s="6"/>
      <c r="CO1488" s="6"/>
      <c r="CP1488" s="6"/>
      <c r="CQ1488" s="6"/>
      <c r="CR1488" s="6"/>
      <c r="CS1488" s="6"/>
      <c r="CT1488" s="6"/>
      <c r="CU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  <c r="EB1488" s="6"/>
      <c r="EC1488" s="6"/>
      <c r="ED1488" s="6"/>
      <c r="EE1488" s="6"/>
      <c r="EF1488" s="6"/>
      <c r="EG1488" s="6"/>
      <c r="EH1488" s="6"/>
      <c r="EI1488" s="6"/>
      <c r="EJ1488" s="6"/>
      <c r="EK1488" s="6"/>
      <c r="EL1488" s="6"/>
      <c r="EM1488" s="6"/>
      <c r="EN1488" s="6"/>
      <c r="EO1488" s="6"/>
      <c r="EP1488" s="6"/>
      <c r="EQ1488" s="6"/>
      <c r="ER1488" s="6"/>
      <c r="ES1488" s="6"/>
      <c r="ET1488" s="6"/>
      <c r="EU1488" s="6"/>
      <c r="EV1488" s="6"/>
      <c r="EW1488" s="6"/>
    </row>
    <row r="1489" spans="1:153" s="10" customFormat="1" ht="23.1" customHeight="1" x14ac:dyDescent="0.25">
      <c r="A1489" s="348" t="s">
        <v>264</v>
      </c>
      <c r="B1489" s="448"/>
      <c r="C1489" s="76" t="s">
        <v>370</v>
      </c>
      <c r="D1489" s="9" t="s">
        <v>3</v>
      </c>
      <c r="E1489" s="40">
        <v>1</v>
      </c>
      <c r="F1489" s="218">
        <f>'Costuri unitare (2)'!$Q$30</f>
        <v>35025.300000000003</v>
      </c>
      <c r="G1489" s="379">
        <f t="shared" si="139"/>
        <v>35.025300000000001</v>
      </c>
      <c r="H1489" s="379">
        <f t="shared" si="140"/>
        <v>35.025300000000001</v>
      </c>
      <c r="I1489" s="382"/>
      <c r="J1489" s="382"/>
      <c r="K1489" s="382"/>
      <c r="L1489" s="379"/>
      <c r="M1489" s="380">
        <f t="shared" si="141"/>
        <v>35.025300000000001</v>
      </c>
      <c r="N1489" s="6"/>
      <c r="O1489" s="6"/>
      <c r="P1489" s="6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  <c r="CK1489" s="6"/>
      <c r="CL1489" s="6"/>
      <c r="CM1489" s="6"/>
      <c r="CN1489" s="6"/>
      <c r="CO1489" s="6"/>
      <c r="CP1489" s="6"/>
      <c r="CQ1489" s="6"/>
      <c r="CR1489" s="6"/>
      <c r="CS1489" s="6"/>
      <c r="CT1489" s="6"/>
      <c r="CU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  <c r="EB1489" s="6"/>
      <c r="EC1489" s="6"/>
      <c r="ED1489" s="6"/>
      <c r="EE1489" s="6"/>
      <c r="EF1489" s="6"/>
      <c r="EG1489" s="6"/>
      <c r="EH1489" s="6"/>
      <c r="EI1489" s="6"/>
      <c r="EJ1489" s="6"/>
      <c r="EK1489" s="6"/>
      <c r="EL1489" s="6"/>
      <c r="EM1489" s="6"/>
      <c r="EN1489" s="6"/>
      <c r="EO1489" s="6"/>
      <c r="EP1489" s="6"/>
      <c r="EQ1489" s="6"/>
      <c r="ER1489" s="6"/>
      <c r="ES1489" s="6"/>
      <c r="ET1489" s="6"/>
      <c r="EU1489" s="6"/>
      <c r="EV1489" s="6"/>
      <c r="EW1489" s="6"/>
    </row>
    <row r="1490" spans="1:153" s="10" customFormat="1" ht="23.1" customHeight="1" x14ac:dyDescent="0.25">
      <c r="A1490" s="348" t="s">
        <v>10</v>
      </c>
      <c r="B1490" s="175" t="s">
        <v>9</v>
      </c>
      <c r="C1490" s="76"/>
      <c r="D1490" s="9"/>
      <c r="E1490" s="40"/>
      <c r="F1490" s="210"/>
      <c r="G1490" s="379"/>
      <c r="H1490" s="379"/>
      <c r="I1490" s="382"/>
      <c r="J1490" s="379"/>
      <c r="K1490" s="382"/>
      <c r="L1490" s="379"/>
      <c r="M1490" s="380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  <c r="CK1490" s="6"/>
      <c r="CL1490" s="6"/>
      <c r="CM1490" s="6"/>
      <c r="CN1490" s="6"/>
      <c r="CO1490" s="6"/>
      <c r="CP1490" s="6"/>
      <c r="CQ1490" s="6"/>
      <c r="CR1490" s="6"/>
      <c r="CS1490" s="6"/>
      <c r="CT1490" s="6"/>
      <c r="CU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  <c r="EB1490" s="6"/>
      <c r="EC1490" s="6"/>
      <c r="ED1490" s="6"/>
      <c r="EE1490" s="6"/>
      <c r="EF1490" s="6"/>
      <c r="EG1490" s="6"/>
      <c r="EH1490" s="6"/>
      <c r="EI1490" s="6"/>
      <c r="EJ1490" s="6"/>
      <c r="EK1490" s="6"/>
      <c r="EL1490" s="6"/>
      <c r="EM1490" s="6"/>
      <c r="EN1490" s="6"/>
      <c r="EO1490" s="6"/>
      <c r="EP1490" s="6"/>
      <c r="EQ1490" s="6"/>
      <c r="ER1490" s="6"/>
      <c r="ES1490" s="6"/>
      <c r="ET1490" s="6"/>
      <c r="EU1490" s="6"/>
      <c r="EV1490" s="6"/>
      <c r="EW1490" s="6"/>
    </row>
    <row r="1491" spans="1:153" s="10" customFormat="1" ht="23.1" customHeight="1" x14ac:dyDescent="0.25">
      <c r="A1491" s="348" t="s">
        <v>8</v>
      </c>
      <c r="B1491" s="175" t="s">
        <v>4</v>
      </c>
      <c r="C1491" s="76" t="s">
        <v>957</v>
      </c>
      <c r="D1491" s="9" t="s">
        <v>3</v>
      </c>
      <c r="E1491" s="40">
        <v>8</v>
      </c>
      <c r="F1491" s="218">
        <f>'Costuri unitare (2)'!Q27</f>
        <v>65615</v>
      </c>
      <c r="G1491" s="379">
        <f>E1491*F1491/1000</f>
        <v>524.91999999999996</v>
      </c>
      <c r="H1491" s="379">
        <f t="shared" si="140"/>
        <v>524.91999999999996</v>
      </c>
      <c r="I1491" s="382"/>
      <c r="J1491" s="382"/>
      <c r="K1491" s="382"/>
      <c r="L1491" s="379"/>
      <c r="M1491" s="380">
        <f t="shared" si="141"/>
        <v>524.91999999999996</v>
      </c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  <c r="CK1491" s="6"/>
      <c r="CL1491" s="6"/>
      <c r="CM1491" s="6"/>
      <c r="CN1491" s="6"/>
      <c r="CO1491" s="6"/>
      <c r="CP1491" s="6"/>
      <c r="CQ1491" s="6"/>
      <c r="CR1491" s="6"/>
      <c r="CS1491" s="6"/>
      <c r="CT1491" s="6"/>
      <c r="CU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  <c r="EB1491" s="6"/>
      <c r="EC1491" s="6"/>
      <c r="ED1491" s="6"/>
      <c r="EE1491" s="6"/>
      <c r="EF1491" s="6"/>
      <c r="EG1491" s="6"/>
      <c r="EH1491" s="6"/>
      <c r="EI1491" s="6"/>
      <c r="EJ1491" s="6"/>
      <c r="EK1491" s="6"/>
      <c r="EL1491" s="6"/>
      <c r="EM1491" s="6"/>
      <c r="EN1491" s="6"/>
      <c r="EO1491" s="6"/>
      <c r="EP1491" s="6"/>
      <c r="EQ1491" s="6"/>
      <c r="ER1491" s="6"/>
      <c r="ES1491" s="6"/>
      <c r="ET1491" s="6"/>
      <c r="EU1491" s="6"/>
      <c r="EV1491" s="6"/>
      <c r="EW1491" s="6"/>
    </row>
    <row r="1492" spans="1:153" s="13" customFormat="1" ht="21.75" customHeight="1" x14ac:dyDescent="0.25">
      <c r="A1492" s="355" t="s">
        <v>7</v>
      </c>
      <c r="B1492" s="179" t="s">
        <v>6</v>
      </c>
      <c r="C1492" s="76" t="s">
        <v>493</v>
      </c>
      <c r="D1492" s="9" t="s">
        <v>2</v>
      </c>
      <c r="E1492" s="40">
        <v>30000</v>
      </c>
      <c r="F1492" s="210">
        <f>'Costuri unitare (2)'!Q25</f>
        <v>181.09740000000002</v>
      </c>
      <c r="G1492" s="379">
        <f>E1492*F1492/1000</f>
        <v>5432.9220000000005</v>
      </c>
      <c r="H1492" s="379">
        <f t="shared" si="140"/>
        <v>5432.9220000000005</v>
      </c>
      <c r="I1492" s="382"/>
      <c r="J1492" s="382"/>
      <c r="K1492" s="382"/>
      <c r="L1492" s="379"/>
      <c r="M1492" s="380">
        <f t="shared" si="141"/>
        <v>5432.9220000000005</v>
      </c>
      <c r="N1492" s="6"/>
      <c r="O1492" s="6"/>
      <c r="P1492" s="6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  <c r="CK1492" s="6"/>
      <c r="CL1492" s="6"/>
      <c r="CM1492" s="6"/>
      <c r="CN1492" s="6"/>
      <c r="CO1492" s="6"/>
      <c r="CP1492" s="6"/>
      <c r="CQ1492" s="6"/>
      <c r="CR1492" s="6"/>
      <c r="CS1492" s="6"/>
      <c r="CT1492" s="6"/>
      <c r="CU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  <c r="EB1492" s="6"/>
      <c r="EC1492" s="6"/>
      <c r="ED1492" s="6"/>
      <c r="EE1492" s="6"/>
      <c r="EF1492" s="6"/>
      <c r="EG1492" s="6"/>
      <c r="EH1492" s="6"/>
      <c r="EI1492" s="6"/>
      <c r="EJ1492" s="6"/>
      <c r="EK1492" s="6"/>
      <c r="EL1492" s="6"/>
      <c r="EM1492" s="6"/>
      <c r="EN1492" s="6"/>
      <c r="EO1492" s="6"/>
      <c r="EP1492" s="6"/>
      <c r="EQ1492" s="6"/>
      <c r="ER1492" s="6"/>
      <c r="ES1492" s="6"/>
      <c r="ET1492" s="6"/>
      <c r="EU1492" s="6"/>
      <c r="EV1492" s="6"/>
      <c r="EW1492" s="6"/>
    </row>
    <row r="1493" spans="1:153" s="6" customFormat="1" ht="20.25" customHeight="1" x14ac:dyDescent="0.25">
      <c r="A1493" s="355" t="s">
        <v>92</v>
      </c>
      <c r="B1493" s="449" t="s">
        <v>5</v>
      </c>
      <c r="C1493" s="76" t="s">
        <v>373</v>
      </c>
      <c r="D1493" s="9" t="s">
        <v>3</v>
      </c>
      <c r="E1493" s="40">
        <v>1</v>
      </c>
      <c r="F1493" s="210">
        <f>'Costuri unitare (2)'!Q41</f>
        <v>44414.099999999991</v>
      </c>
      <c r="G1493" s="379">
        <f>E1493*F1493/1000</f>
        <v>44.414099999999991</v>
      </c>
      <c r="H1493" s="379">
        <f t="shared" si="140"/>
        <v>44.414099999999991</v>
      </c>
      <c r="I1493" s="379"/>
      <c r="J1493" s="379"/>
      <c r="K1493" s="379"/>
      <c r="L1493" s="379"/>
      <c r="M1493" s="380">
        <f t="shared" si="141"/>
        <v>44.414099999999991</v>
      </c>
    </row>
    <row r="1494" spans="1:153" s="6" customFormat="1" ht="20.25" customHeight="1" x14ac:dyDescent="0.25">
      <c r="A1494" s="355" t="s">
        <v>267</v>
      </c>
      <c r="B1494" s="479"/>
      <c r="C1494" s="76" t="s">
        <v>371</v>
      </c>
      <c r="D1494" s="9" t="s">
        <v>3</v>
      </c>
      <c r="E1494" s="40">
        <v>1</v>
      </c>
      <c r="F1494" s="210">
        <f>'Costuri unitare (2)'!$Q$40</f>
        <v>34066.799999999996</v>
      </c>
      <c r="G1494" s="379">
        <f>E1494*F1494/1000</f>
        <v>34.066799999999994</v>
      </c>
      <c r="H1494" s="379">
        <f t="shared" si="140"/>
        <v>34.066799999999994</v>
      </c>
      <c r="I1494" s="379"/>
      <c r="J1494" s="379"/>
      <c r="K1494" s="379"/>
      <c r="L1494" s="379"/>
      <c r="M1494" s="380">
        <f t="shared" si="141"/>
        <v>34.066799999999994</v>
      </c>
    </row>
    <row r="1495" spans="1:153" s="6" customFormat="1" ht="20.25" customHeight="1" x14ac:dyDescent="0.25">
      <c r="A1495" s="355" t="s">
        <v>268</v>
      </c>
      <c r="B1495" s="450"/>
      <c r="C1495" s="76" t="s">
        <v>372</v>
      </c>
      <c r="D1495" s="9" t="s">
        <v>3</v>
      </c>
      <c r="E1495" s="40">
        <v>1</v>
      </c>
      <c r="F1495" s="210">
        <f>'Costuri unitare (2)'!$Q$40</f>
        <v>34066.799999999996</v>
      </c>
      <c r="G1495" s="379">
        <f>E1495*F1495/1000</f>
        <v>34.066799999999994</v>
      </c>
      <c r="H1495" s="379">
        <f t="shared" si="140"/>
        <v>34.066799999999994</v>
      </c>
      <c r="I1495" s="379"/>
      <c r="J1495" s="379"/>
      <c r="K1495" s="379"/>
      <c r="L1495" s="379"/>
      <c r="M1495" s="380">
        <f t="shared" si="141"/>
        <v>34.066799999999994</v>
      </c>
    </row>
    <row r="1496" spans="1:153" ht="12" customHeight="1" thickBot="1" x14ac:dyDescent="0.25">
      <c r="A1496" s="349"/>
      <c r="B1496" s="82"/>
      <c r="C1496" s="82"/>
      <c r="D1496" s="83"/>
      <c r="E1496" s="83"/>
      <c r="F1496" s="215"/>
      <c r="G1496" s="388"/>
      <c r="H1496" s="388"/>
      <c r="I1496" s="382"/>
      <c r="J1496" s="386"/>
      <c r="K1496" s="386"/>
      <c r="L1496" s="386"/>
      <c r="M1496" s="384"/>
    </row>
    <row r="1497" spans="1:153" s="5" customFormat="1" ht="25.9" customHeight="1" thickBot="1" x14ac:dyDescent="0.25">
      <c r="A1497" s="350" t="s">
        <v>1</v>
      </c>
      <c r="B1497" s="451" t="s">
        <v>0</v>
      </c>
      <c r="C1497" s="451"/>
      <c r="D1497" s="451"/>
      <c r="E1497" s="71"/>
      <c r="F1497" s="212"/>
      <c r="G1497" s="381">
        <f>SUM(G1484:G1495)</f>
        <v>6343.2183999999997</v>
      </c>
      <c r="H1497" s="381">
        <f>SUM(H1484:H1495)</f>
        <v>6343.2183999999997</v>
      </c>
      <c r="I1497" s="381">
        <f t="shared" ref="I1497:L1497" si="142">SUM(I1484:I1493)</f>
        <v>0</v>
      </c>
      <c r="J1497" s="381">
        <f t="shared" si="142"/>
        <v>0</v>
      </c>
      <c r="K1497" s="381">
        <f t="shared" si="142"/>
        <v>0</v>
      </c>
      <c r="L1497" s="381">
        <f t="shared" si="142"/>
        <v>0</v>
      </c>
      <c r="M1497" s="381">
        <f>SUM(M1484:M1495)</f>
        <v>6343.2183999999997</v>
      </c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</row>
    <row r="1498" spans="1:153" x14ac:dyDescent="0.2">
      <c r="A1498" s="478"/>
      <c r="B1498" s="478"/>
      <c r="C1498" s="478"/>
      <c r="D1498" s="478"/>
      <c r="E1498" s="478"/>
      <c r="F1498" s="478"/>
      <c r="G1498" s="478"/>
      <c r="H1498" s="478"/>
    </row>
    <row r="1499" spans="1:153" s="22" customFormat="1" ht="8.25" customHeight="1" thickBot="1" x14ac:dyDescent="0.3">
      <c r="A1499" s="346"/>
      <c r="B1499" s="171"/>
      <c r="C1499" s="171"/>
      <c r="E1499" s="55"/>
      <c r="F1499" s="206"/>
      <c r="G1499" s="41"/>
      <c r="H1499" s="41"/>
      <c r="I1499" s="41"/>
      <c r="J1499" s="41"/>
      <c r="K1499" s="41"/>
      <c r="L1499" s="41"/>
      <c r="M1499" s="41"/>
      <c r="N1499" s="31"/>
      <c r="O1499" s="31"/>
      <c r="P1499" s="31"/>
      <c r="Q1499" s="31"/>
      <c r="R1499" s="31"/>
      <c r="S1499" s="31"/>
      <c r="T1499" s="31"/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F1499" s="31"/>
      <c r="AG1499" s="31"/>
      <c r="AH1499" s="31"/>
      <c r="AI1499" s="31"/>
      <c r="AJ1499" s="31"/>
      <c r="AK1499" s="31"/>
      <c r="AL1499" s="31"/>
      <c r="AM1499" s="31"/>
      <c r="AN1499" s="31"/>
      <c r="AO1499" s="31"/>
      <c r="AP1499" s="31"/>
      <c r="AQ1499" s="31"/>
      <c r="AR1499" s="31"/>
      <c r="AS1499" s="31"/>
      <c r="AT1499" s="31"/>
      <c r="AU1499" s="31"/>
      <c r="AV1499" s="31"/>
      <c r="AW1499" s="31"/>
      <c r="AX1499" s="31"/>
      <c r="AY1499" s="31"/>
      <c r="AZ1499" s="31"/>
      <c r="BA1499" s="31"/>
      <c r="BB1499" s="31"/>
      <c r="BC1499" s="31"/>
      <c r="BD1499" s="31"/>
      <c r="BE1499" s="31"/>
      <c r="BF1499" s="31"/>
      <c r="BG1499" s="31"/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  <c r="BT1499" s="31"/>
      <c r="BU1499" s="31"/>
      <c r="BV1499" s="31"/>
      <c r="BW1499" s="31"/>
      <c r="BX1499" s="31"/>
      <c r="BY1499" s="31"/>
      <c r="BZ1499" s="31"/>
      <c r="CA1499" s="31"/>
      <c r="CB1499" s="31"/>
      <c r="CC1499" s="31"/>
      <c r="CD1499" s="31"/>
      <c r="CE1499" s="31"/>
      <c r="CF1499" s="31"/>
      <c r="CG1499" s="31"/>
      <c r="CH1499" s="31"/>
      <c r="CI1499" s="31"/>
      <c r="CJ1499" s="31"/>
      <c r="CK1499" s="31"/>
      <c r="CL1499" s="31"/>
      <c r="CM1499" s="31"/>
      <c r="CN1499" s="31"/>
      <c r="CO1499" s="31"/>
      <c r="CP1499" s="31"/>
      <c r="CQ1499" s="31"/>
      <c r="CR1499" s="31"/>
      <c r="CS1499" s="31"/>
      <c r="CT1499" s="31"/>
      <c r="CU1499" s="31"/>
      <c r="CV1499" s="31"/>
      <c r="CW1499" s="31"/>
      <c r="CX1499" s="31"/>
      <c r="CY1499" s="31"/>
      <c r="CZ1499" s="31"/>
      <c r="DA1499" s="31"/>
      <c r="DB1499" s="31"/>
      <c r="DC1499" s="31"/>
      <c r="DD1499" s="31"/>
      <c r="DE1499" s="31"/>
      <c r="DF1499" s="31"/>
      <c r="DG1499" s="31"/>
      <c r="DH1499" s="31"/>
      <c r="DI1499" s="31"/>
      <c r="DJ1499" s="31"/>
      <c r="DK1499" s="31"/>
      <c r="DL1499" s="31"/>
      <c r="DM1499" s="31"/>
      <c r="DN1499" s="31"/>
      <c r="DO1499" s="31"/>
      <c r="DP1499" s="31"/>
      <c r="DQ1499" s="31"/>
      <c r="DR1499" s="31"/>
      <c r="DS1499" s="31"/>
      <c r="DT1499" s="31"/>
      <c r="DU1499" s="31"/>
      <c r="DV1499" s="31"/>
      <c r="DW1499" s="31"/>
      <c r="DX1499" s="31"/>
      <c r="DY1499" s="31"/>
      <c r="DZ1499" s="31"/>
      <c r="EA1499" s="31"/>
      <c r="EB1499" s="31"/>
      <c r="EC1499" s="31"/>
      <c r="ED1499" s="31"/>
      <c r="EE1499" s="31"/>
      <c r="EF1499" s="31"/>
      <c r="EG1499" s="31"/>
      <c r="EH1499" s="31"/>
      <c r="EI1499" s="31"/>
      <c r="EJ1499" s="31"/>
      <c r="EK1499" s="31"/>
      <c r="EL1499" s="31"/>
      <c r="EM1499" s="31"/>
      <c r="EN1499" s="31"/>
      <c r="EO1499" s="31"/>
      <c r="EP1499" s="31"/>
      <c r="EQ1499" s="31"/>
      <c r="ER1499" s="31"/>
      <c r="ES1499" s="31"/>
      <c r="ET1499" s="31"/>
      <c r="EU1499" s="31"/>
      <c r="EV1499" s="31"/>
      <c r="EW1499" s="31"/>
    </row>
    <row r="1500" spans="1:153" s="22" customFormat="1" ht="25.9" customHeight="1" thickBot="1" x14ac:dyDescent="0.3">
      <c r="A1500" s="346" t="s">
        <v>29</v>
      </c>
      <c r="B1500" s="171"/>
      <c r="C1500" s="171"/>
      <c r="D1500" s="452" t="s">
        <v>104</v>
      </c>
      <c r="E1500" s="453"/>
      <c r="F1500" s="453"/>
      <c r="G1500" s="454"/>
      <c r="H1500" s="41"/>
      <c r="I1500" s="41"/>
      <c r="J1500" s="41"/>
      <c r="K1500" s="41"/>
      <c r="L1500" s="41"/>
      <c r="M1500" s="41"/>
      <c r="N1500" s="31"/>
      <c r="O1500" s="31"/>
      <c r="P1500" s="31"/>
      <c r="Q1500" s="31"/>
      <c r="R1500" s="31"/>
      <c r="S1500" s="31"/>
      <c r="T1500" s="31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F1500" s="31"/>
      <c r="AG1500" s="31"/>
      <c r="AH1500" s="31"/>
      <c r="AI1500" s="31"/>
      <c r="AJ1500" s="31"/>
      <c r="AK1500" s="31"/>
      <c r="AL1500" s="31"/>
      <c r="AM1500" s="31"/>
      <c r="AN1500" s="31"/>
      <c r="AO1500" s="31"/>
      <c r="AP1500" s="31"/>
      <c r="AQ1500" s="31"/>
      <c r="AR1500" s="31"/>
      <c r="AS1500" s="31"/>
      <c r="AT1500" s="31"/>
      <c r="AU1500" s="31"/>
      <c r="AV1500" s="31"/>
      <c r="AW1500" s="31"/>
      <c r="AX1500" s="31"/>
      <c r="AY1500" s="31"/>
      <c r="AZ1500" s="31"/>
      <c r="BA1500" s="31"/>
      <c r="BB1500" s="31"/>
      <c r="BC1500" s="31"/>
      <c r="BD1500" s="31"/>
      <c r="BE1500" s="31"/>
      <c r="BF1500" s="31"/>
      <c r="BG1500" s="31"/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  <c r="BT1500" s="31"/>
      <c r="BU1500" s="31"/>
      <c r="BV1500" s="31"/>
      <c r="BW1500" s="31"/>
      <c r="BX1500" s="31"/>
      <c r="BY1500" s="31"/>
      <c r="BZ1500" s="31"/>
      <c r="CA1500" s="31"/>
      <c r="CB1500" s="31"/>
      <c r="CC1500" s="31"/>
      <c r="CD1500" s="31"/>
      <c r="CE1500" s="31"/>
      <c r="CF1500" s="31"/>
      <c r="CG1500" s="31"/>
      <c r="CH1500" s="31"/>
      <c r="CI1500" s="31"/>
      <c r="CJ1500" s="31"/>
      <c r="CK1500" s="31"/>
      <c r="CL1500" s="31"/>
      <c r="CM1500" s="31"/>
      <c r="CN1500" s="31"/>
      <c r="CO1500" s="31"/>
      <c r="CP1500" s="31"/>
      <c r="CQ1500" s="31"/>
      <c r="CR1500" s="31"/>
      <c r="CS1500" s="31"/>
      <c r="CT1500" s="31"/>
      <c r="CU1500" s="31"/>
      <c r="CV1500" s="31"/>
      <c r="CW1500" s="31"/>
      <c r="CX1500" s="31"/>
      <c r="CY1500" s="31"/>
      <c r="CZ1500" s="31"/>
      <c r="DA1500" s="31"/>
      <c r="DB1500" s="31"/>
      <c r="DC1500" s="31"/>
      <c r="DD1500" s="31"/>
      <c r="DE1500" s="31"/>
      <c r="DF1500" s="31"/>
      <c r="DG1500" s="31"/>
      <c r="DH1500" s="31"/>
      <c r="DI1500" s="31"/>
      <c r="DJ1500" s="31"/>
      <c r="DK1500" s="31"/>
      <c r="DL1500" s="31"/>
      <c r="DM1500" s="31"/>
      <c r="DN1500" s="31"/>
      <c r="DO1500" s="31"/>
      <c r="DP1500" s="31"/>
      <c r="DQ1500" s="31"/>
      <c r="DR1500" s="31"/>
      <c r="DS1500" s="31"/>
      <c r="DT1500" s="31"/>
      <c r="DU1500" s="31"/>
      <c r="DV1500" s="31"/>
      <c r="DW1500" s="31"/>
      <c r="DX1500" s="31"/>
      <c r="DY1500" s="31"/>
      <c r="DZ1500" s="31"/>
      <c r="EA1500" s="31"/>
      <c r="EB1500" s="31"/>
      <c r="EC1500" s="31"/>
      <c r="ED1500" s="31"/>
      <c r="EE1500" s="31"/>
      <c r="EF1500" s="31"/>
      <c r="EG1500" s="31"/>
      <c r="EH1500" s="31"/>
      <c r="EI1500" s="31"/>
      <c r="EJ1500" s="31"/>
      <c r="EK1500" s="31"/>
      <c r="EL1500" s="31"/>
      <c r="EM1500" s="31"/>
      <c r="EN1500" s="31"/>
      <c r="EO1500" s="31"/>
      <c r="EP1500" s="31"/>
      <c r="EQ1500" s="31"/>
      <c r="ER1500" s="31"/>
      <c r="ES1500" s="31"/>
      <c r="ET1500" s="31"/>
      <c r="EU1500" s="31"/>
      <c r="EV1500" s="31"/>
      <c r="EW1500" s="31"/>
    </row>
    <row r="1501" spans="1:153" s="14" customFormat="1" ht="13.5" thickBot="1" x14ac:dyDescent="0.25">
      <c r="A1501" s="352"/>
      <c r="B1501" s="18"/>
      <c r="C1501" s="18"/>
      <c r="E1501" s="37"/>
      <c r="F1501" s="213"/>
      <c r="G1501" s="43"/>
      <c r="H1501" s="43"/>
      <c r="I1501" s="43"/>
      <c r="J1501" s="43"/>
      <c r="K1501" s="43"/>
      <c r="L1501" s="43"/>
      <c r="M1501" s="43"/>
      <c r="N1501" s="32"/>
      <c r="O1501" s="32"/>
      <c r="P1501" s="32"/>
      <c r="Q1501" s="32"/>
      <c r="R1501" s="32"/>
      <c r="S1501" s="32"/>
      <c r="T1501" s="32"/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F1501" s="32"/>
      <c r="AG1501" s="32"/>
      <c r="AH1501" s="32"/>
      <c r="AI1501" s="32"/>
      <c r="AJ1501" s="32"/>
      <c r="AK1501" s="32"/>
      <c r="AL1501" s="32"/>
      <c r="AM1501" s="32"/>
      <c r="AN1501" s="32"/>
      <c r="AO1501" s="32"/>
      <c r="AP1501" s="32"/>
      <c r="AQ1501" s="32"/>
      <c r="AR1501" s="32"/>
      <c r="AS1501" s="32"/>
      <c r="AT1501" s="32"/>
      <c r="AU1501" s="32"/>
      <c r="AV1501" s="32"/>
      <c r="AW1501" s="32"/>
      <c r="AX1501" s="32"/>
      <c r="AY1501" s="32"/>
      <c r="AZ1501" s="32"/>
      <c r="BA1501" s="32"/>
      <c r="BB1501" s="32"/>
      <c r="BC1501" s="32"/>
      <c r="BD1501" s="32"/>
      <c r="BE1501" s="32"/>
      <c r="BF1501" s="32"/>
      <c r="BG1501" s="32"/>
      <c r="BH1501" s="32"/>
      <c r="BI1501" s="32"/>
      <c r="BJ1501" s="32"/>
      <c r="BK1501" s="32"/>
      <c r="BL1501" s="32"/>
      <c r="BM1501" s="32"/>
      <c r="BN1501" s="32"/>
      <c r="BO1501" s="32"/>
      <c r="BP1501" s="32"/>
      <c r="BQ1501" s="32"/>
      <c r="BR1501" s="32"/>
      <c r="BS1501" s="32"/>
      <c r="BT1501" s="32"/>
      <c r="BU1501" s="32"/>
      <c r="BV1501" s="32"/>
      <c r="BW1501" s="32"/>
      <c r="BX1501" s="32"/>
      <c r="BY1501" s="32"/>
      <c r="BZ1501" s="32"/>
      <c r="CA1501" s="32"/>
      <c r="CB1501" s="32"/>
      <c r="CC1501" s="32"/>
      <c r="CD1501" s="32"/>
      <c r="CE1501" s="32"/>
      <c r="CF1501" s="32"/>
      <c r="CG1501" s="32"/>
      <c r="CH1501" s="32"/>
      <c r="CI1501" s="32"/>
      <c r="CJ1501" s="32"/>
      <c r="CK1501" s="32"/>
      <c r="CL1501" s="32"/>
      <c r="CM1501" s="32"/>
      <c r="CN1501" s="32"/>
      <c r="CO1501" s="32"/>
      <c r="CP1501" s="32"/>
      <c r="CQ1501" s="32"/>
      <c r="CR1501" s="32"/>
      <c r="CS1501" s="32"/>
      <c r="CT1501" s="32"/>
      <c r="CU1501" s="32"/>
      <c r="CV1501" s="32"/>
      <c r="CW1501" s="32"/>
      <c r="CX1501" s="32"/>
      <c r="CY1501" s="32"/>
      <c r="CZ1501" s="32"/>
      <c r="DA1501" s="32"/>
      <c r="DB1501" s="32"/>
      <c r="DC1501" s="32"/>
      <c r="DD1501" s="32"/>
      <c r="DE1501" s="32"/>
      <c r="DF1501" s="32"/>
      <c r="DG1501" s="32"/>
      <c r="DH1501" s="32"/>
      <c r="DI1501" s="32"/>
      <c r="DJ1501" s="32"/>
      <c r="DK1501" s="32"/>
      <c r="DL1501" s="32"/>
      <c r="DM1501" s="32"/>
      <c r="DN1501" s="32"/>
      <c r="DO1501" s="32"/>
      <c r="DP1501" s="32"/>
      <c r="DQ1501" s="32"/>
      <c r="DR1501" s="32"/>
      <c r="DS1501" s="32"/>
      <c r="DT1501" s="32"/>
      <c r="DU1501" s="32"/>
      <c r="DV1501" s="32"/>
      <c r="DW1501" s="32"/>
      <c r="DX1501" s="32"/>
      <c r="DY1501" s="32"/>
      <c r="DZ1501" s="32"/>
      <c r="EA1501" s="32"/>
      <c r="EB1501" s="32"/>
      <c r="EC1501" s="32"/>
      <c r="ED1501" s="32"/>
      <c r="EE1501" s="32"/>
      <c r="EF1501" s="32"/>
      <c r="EG1501" s="32"/>
      <c r="EH1501" s="32"/>
      <c r="EI1501" s="32"/>
      <c r="EJ1501" s="32"/>
      <c r="EK1501" s="32"/>
      <c r="EL1501" s="32"/>
      <c r="EM1501" s="32"/>
      <c r="EN1501" s="32"/>
      <c r="EO1501" s="32"/>
      <c r="EP1501" s="32"/>
      <c r="EQ1501" s="32"/>
      <c r="ER1501" s="32"/>
      <c r="ES1501" s="32"/>
      <c r="ET1501" s="32"/>
      <c r="EU1501" s="32"/>
      <c r="EV1501" s="32"/>
      <c r="EW1501" s="32"/>
    </row>
    <row r="1502" spans="1:153" s="22" customFormat="1" ht="40.5" customHeight="1" thickBot="1" x14ac:dyDescent="0.3">
      <c r="A1502" s="353" t="s">
        <v>102</v>
      </c>
      <c r="B1502" s="171"/>
      <c r="C1502" s="139"/>
      <c r="D1502" s="455" t="s">
        <v>145</v>
      </c>
      <c r="E1502" s="456"/>
      <c r="F1502" s="456"/>
      <c r="G1502" s="457"/>
      <c r="H1502" s="110"/>
      <c r="I1502" s="41"/>
      <c r="J1502" s="41"/>
      <c r="K1502" s="41"/>
      <c r="L1502" s="41"/>
      <c r="M1502" s="41"/>
      <c r="N1502" s="31"/>
      <c r="O1502" s="31"/>
      <c r="P1502" s="31"/>
      <c r="Q1502" s="31"/>
      <c r="R1502" s="31"/>
      <c r="S1502" s="31"/>
      <c r="T1502" s="31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F1502" s="31"/>
      <c r="AG1502" s="31"/>
      <c r="AH1502" s="31"/>
      <c r="AI1502" s="31"/>
      <c r="AJ1502" s="31"/>
      <c r="AK1502" s="31"/>
      <c r="AL1502" s="31"/>
      <c r="AM1502" s="31"/>
      <c r="AN1502" s="31"/>
      <c r="AO1502" s="31"/>
      <c r="AP1502" s="31"/>
      <c r="AQ1502" s="31"/>
      <c r="AR1502" s="31"/>
      <c r="AS1502" s="31"/>
      <c r="AT1502" s="31"/>
      <c r="AU1502" s="31"/>
      <c r="AV1502" s="31"/>
      <c r="AW1502" s="31"/>
      <c r="AX1502" s="31"/>
      <c r="AY1502" s="31"/>
      <c r="AZ1502" s="31"/>
      <c r="BA1502" s="31"/>
      <c r="BB1502" s="31"/>
      <c r="BC1502" s="31"/>
      <c r="BD1502" s="31"/>
      <c r="BE1502" s="31"/>
      <c r="BF1502" s="31"/>
      <c r="BG1502" s="31"/>
      <c r="BH1502" s="31"/>
      <c r="BI1502" s="31"/>
      <c r="BJ1502" s="31"/>
      <c r="BK1502" s="31"/>
      <c r="BL1502" s="31"/>
      <c r="BM1502" s="31"/>
      <c r="BN1502" s="31"/>
      <c r="BO1502" s="31"/>
      <c r="BP1502" s="31"/>
      <c r="BQ1502" s="31"/>
      <c r="BR1502" s="31"/>
      <c r="BS1502" s="31"/>
      <c r="BT1502" s="31"/>
      <c r="BU1502" s="31"/>
      <c r="BV1502" s="31"/>
      <c r="BW1502" s="31"/>
      <c r="BX1502" s="31"/>
      <c r="BY1502" s="31"/>
      <c r="BZ1502" s="31"/>
      <c r="CA1502" s="31"/>
      <c r="CB1502" s="31"/>
      <c r="CC1502" s="31"/>
      <c r="CD1502" s="31"/>
      <c r="CE1502" s="31"/>
      <c r="CF1502" s="31"/>
      <c r="CG1502" s="31"/>
      <c r="CH1502" s="31"/>
      <c r="CI1502" s="31"/>
      <c r="CJ1502" s="31"/>
      <c r="CK1502" s="31"/>
      <c r="CL1502" s="31"/>
      <c r="CM1502" s="31"/>
      <c r="CN1502" s="31"/>
      <c r="CO1502" s="31"/>
      <c r="CP1502" s="31"/>
      <c r="CQ1502" s="31"/>
      <c r="CR1502" s="31"/>
      <c r="CS1502" s="31"/>
      <c r="CT1502" s="31"/>
      <c r="CU1502" s="31"/>
      <c r="CV1502" s="31"/>
      <c r="CW1502" s="31"/>
      <c r="CX1502" s="31"/>
      <c r="CY1502" s="31"/>
      <c r="CZ1502" s="31"/>
      <c r="DA1502" s="31"/>
      <c r="DB1502" s="31"/>
      <c r="DC1502" s="31"/>
      <c r="DD1502" s="31"/>
      <c r="DE1502" s="31"/>
      <c r="DF1502" s="31"/>
      <c r="DG1502" s="31"/>
      <c r="DH1502" s="31"/>
      <c r="DI1502" s="31"/>
      <c r="DJ1502" s="31"/>
      <c r="DK1502" s="31"/>
      <c r="DL1502" s="31"/>
      <c r="DM1502" s="31"/>
      <c r="DN1502" s="31"/>
      <c r="DO1502" s="31"/>
      <c r="DP1502" s="31"/>
      <c r="DQ1502" s="31"/>
      <c r="DR1502" s="31"/>
      <c r="DS1502" s="31"/>
      <c r="DT1502" s="31"/>
      <c r="DU1502" s="31"/>
      <c r="DV1502" s="31"/>
      <c r="DW1502" s="31"/>
      <c r="DX1502" s="31"/>
      <c r="DY1502" s="31"/>
      <c r="DZ1502" s="31"/>
      <c r="EA1502" s="31"/>
      <c r="EB1502" s="31"/>
      <c r="EC1502" s="31"/>
      <c r="ED1502" s="31"/>
      <c r="EE1502" s="31"/>
      <c r="EF1502" s="31"/>
      <c r="EG1502" s="31"/>
      <c r="EH1502" s="31"/>
      <c r="EI1502" s="31"/>
      <c r="EJ1502" s="31"/>
      <c r="EK1502" s="31"/>
      <c r="EL1502" s="31"/>
      <c r="EM1502" s="31"/>
      <c r="EN1502" s="31"/>
      <c r="EO1502" s="31"/>
      <c r="EP1502" s="31"/>
      <c r="EQ1502" s="31"/>
      <c r="ER1502" s="31"/>
      <c r="ES1502" s="31"/>
      <c r="ET1502" s="31"/>
      <c r="EU1502" s="31"/>
      <c r="EV1502" s="31"/>
      <c r="EW1502" s="31"/>
    </row>
    <row r="1503" spans="1:153" s="19" customFormat="1" ht="15.75" customHeight="1" x14ac:dyDescent="0.25">
      <c r="A1503" s="353"/>
      <c r="B1503" s="21"/>
      <c r="C1503" s="21"/>
      <c r="D1503" s="20"/>
      <c r="E1503" s="174"/>
      <c r="F1503" s="214"/>
      <c r="G1503" s="174"/>
      <c r="H1503" s="174"/>
      <c r="I1503" s="174"/>
      <c r="J1503" s="49"/>
      <c r="K1503" s="49"/>
      <c r="L1503" s="49"/>
      <c r="M1503" s="4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</row>
    <row r="1504" spans="1:153" s="14" customFormat="1" ht="18" x14ac:dyDescent="0.2">
      <c r="A1504" s="346" t="s">
        <v>1014</v>
      </c>
      <c r="B1504" s="18"/>
      <c r="C1504" s="18"/>
      <c r="D1504" s="18"/>
      <c r="E1504" s="56"/>
      <c r="F1504" s="207"/>
      <c r="G1504" s="43"/>
      <c r="H1504" s="43"/>
      <c r="I1504" s="43"/>
      <c r="J1504" s="43"/>
      <c r="K1504" s="43"/>
      <c r="L1504" s="43"/>
      <c r="M1504" s="43"/>
      <c r="N1504" s="32"/>
      <c r="O1504" s="32"/>
      <c r="P1504" s="32"/>
      <c r="Q1504" s="32"/>
      <c r="R1504" s="32"/>
      <c r="S1504" s="32"/>
      <c r="T1504" s="32"/>
      <c r="U1504" s="32"/>
      <c r="V1504" s="32"/>
      <c r="W1504" s="32"/>
      <c r="X1504" s="32"/>
      <c r="Y1504" s="32"/>
      <c r="Z1504" s="32"/>
      <c r="AA1504" s="32"/>
      <c r="AB1504" s="32"/>
      <c r="AC1504" s="32"/>
      <c r="AD1504" s="32"/>
      <c r="AE1504" s="32"/>
      <c r="AF1504" s="32"/>
      <c r="AG1504" s="32"/>
      <c r="AH1504" s="32"/>
      <c r="AI1504" s="32"/>
      <c r="AJ1504" s="32"/>
      <c r="AK1504" s="32"/>
      <c r="AL1504" s="32"/>
      <c r="AM1504" s="32"/>
      <c r="AN1504" s="32"/>
      <c r="AO1504" s="32"/>
      <c r="AP1504" s="32"/>
      <c r="AQ1504" s="32"/>
      <c r="AR1504" s="32"/>
      <c r="AS1504" s="32"/>
      <c r="AT1504" s="32"/>
      <c r="AU1504" s="32"/>
      <c r="AV1504" s="32"/>
      <c r="AW1504" s="32"/>
      <c r="AX1504" s="32"/>
      <c r="AY1504" s="32"/>
      <c r="AZ1504" s="32"/>
      <c r="BA1504" s="32"/>
      <c r="BB1504" s="32"/>
      <c r="BC1504" s="32"/>
      <c r="BD1504" s="32"/>
      <c r="BE1504" s="32"/>
      <c r="BF1504" s="32"/>
      <c r="BG1504" s="32"/>
      <c r="BH1504" s="32"/>
      <c r="BI1504" s="32"/>
      <c r="BJ1504" s="32"/>
      <c r="BK1504" s="32"/>
      <c r="BL1504" s="32"/>
      <c r="BM1504" s="32"/>
      <c r="BN1504" s="32"/>
      <c r="BO1504" s="32"/>
      <c r="BP1504" s="32"/>
      <c r="BQ1504" s="32"/>
      <c r="BR1504" s="32"/>
      <c r="BS1504" s="32"/>
      <c r="BT1504" s="32"/>
      <c r="BU1504" s="32"/>
      <c r="BV1504" s="32"/>
      <c r="BW1504" s="32"/>
      <c r="BX1504" s="32"/>
      <c r="BY1504" s="32"/>
      <c r="BZ1504" s="32"/>
      <c r="CA1504" s="32"/>
      <c r="CB1504" s="32"/>
      <c r="CC1504" s="32"/>
      <c r="CD1504" s="32"/>
      <c r="CE1504" s="32"/>
      <c r="CF1504" s="32"/>
      <c r="CG1504" s="32"/>
      <c r="CH1504" s="32"/>
      <c r="CI1504" s="32"/>
      <c r="CJ1504" s="32"/>
      <c r="CK1504" s="32"/>
      <c r="CL1504" s="32"/>
      <c r="CM1504" s="32"/>
      <c r="CN1504" s="32"/>
      <c r="CO1504" s="32"/>
      <c r="CP1504" s="32"/>
      <c r="CQ1504" s="32"/>
      <c r="CR1504" s="32"/>
      <c r="CS1504" s="32"/>
      <c r="CT1504" s="32"/>
      <c r="CU1504" s="32"/>
      <c r="CV1504" s="32"/>
      <c r="CW1504" s="32"/>
      <c r="CX1504" s="32"/>
      <c r="CY1504" s="32"/>
      <c r="CZ1504" s="32"/>
      <c r="DA1504" s="32"/>
      <c r="DB1504" s="32"/>
      <c r="DC1504" s="32"/>
      <c r="DD1504" s="32"/>
      <c r="DE1504" s="32"/>
      <c r="DF1504" s="32"/>
      <c r="DG1504" s="32"/>
      <c r="DH1504" s="32"/>
      <c r="DI1504" s="32"/>
      <c r="DJ1504" s="32"/>
      <c r="DK1504" s="32"/>
      <c r="DL1504" s="32"/>
      <c r="DM1504" s="32"/>
      <c r="DN1504" s="32"/>
      <c r="DO1504" s="32"/>
      <c r="DP1504" s="32"/>
      <c r="DQ1504" s="32"/>
      <c r="DR1504" s="32"/>
      <c r="DS1504" s="32"/>
      <c r="DT1504" s="32"/>
      <c r="DU1504" s="32"/>
      <c r="DV1504" s="32"/>
      <c r="DW1504" s="32"/>
      <c r="DX1504" s="32"/>
      <c r="DY1504" s="32"/>
      <c r="DZ1504" s="32"/>
      <c r="EA1504" s="32"/>
      <c r="EB1504" s="32"/>
      <c r="EC1504" s="32"/>
      <c r="ED1504" s="32"/>
      <c r="EE1504" s="32"/>
      <c r="EF1504" s="32"/>
      <c r="EG1504" s="32"/>
      <c r="EH1504" s="32"/>
      <c r="EI1504" s="32"/>
      <c r="EJ1504" s="32"/>
      <c r="EK1504" s="32"/>
      <c r="EL1504" s="32"/>
      <c r="EM1504" s="32"/>
      <c r="EN1504" s="32"/>
      <c r="EO1504" s="32"/>
      <c r="EP1504" s="32"/>
      <c r="EQ1504" s="32"/>
      <c r="ER1504" s="32"/>
      <c r="ES1504" s="32"/>
      <c r="ET1504" s="32"/>
      <c r="EU1504" s="32"/>
      <c r="EV1504" s="32"/>
      <c r="EW1504" s="32"/>
    </row>
    <row r="1505" spans="1:153" s="14" customFormat="1" ht="18" x14ac:dyDescent="0.25">
      <c r="A1505" s="346" t="s">
        <v>28</v>
      </c>
      <c r="B1505" s="16"/>
      <c r="C1505" s="16"/>
      <c r="D1505" s="15"/>
      <c r="E1505" s="56"/>
      <c r="F1505" s="207"/>
      <c r="G1505" s="43"/>
      <c r="H1505" s="43"/>
      <c r="I1505" s="43"/>
      <c r="J1505" s="43"/>
      <c r="K1505" s="43"/>
      <c r="L1505" s="43"/>
      <c r="M1505" s="43"/>
      <c r="N1505" s="32"/>
      <c r="O1505" s="32"/>
      <c r="P1505" s="32"/>
      <c r="Q1505" s="32"/>
      <c r="R1505" s="32"/>
      <c r="S1505" s="32"/>
      <c r="T1505" s="32"/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F1505" s="32"/>
      <c r="AG1505" s="32"/>
      <c r="AH1505" s="32"/>
      <c r="AI1505" s="32"/>
      <c r="AJ1505" s="32"/>
      <c r="AK1505" s="32"/>
      <c r="AL1505" s="32"/>
      <c r="AM1505" s="32"/>
      <c r="AN1505" s="32"/>
      <c r="AO1505" s="32"/>
      <c r="AP1505" s="32"/>
      <c r="AQ1505" s="32"/>
      <c r="AR1505" s="32"/>
      <c r="AS1505" s="32"/>
      <c r="AT1505" s="32"/>
      <c r="AU1505" s="32"/>
      <c r="AV1505" s="32"/>
      <c r="AW1505" s="32"/>
      <c r="AX1505" s="32"/>
      <c r="AY1505" s="32"/>
      <c r="AZ1505" s="32"/>
      <c r="BA1505" s="32"/>
      <c r="BB1505" s="32"/>
      <c r="BC1505" s="32"/>
      <c r="BD1505" s="32"/>
      <c r="BE1505" s="32"/>
      <c r="BF1505" s="32"/>
      <c r="BG1505" s="32"/>
      <c r="BH1505" s="32"/>
      <c r="BI1505" s="32"/>
      <c r="BJ1505" s="32"/>
      <c r="BK1505" s="32"/>
      <c r="BL1505" s="32"/>
      <c r="BM1505" s="32"/>
      <c r="BN1505" s="32"/>
      <c r="BO1505" s="32"/>
      <c r="BP1505" s="32"/>
      <c r="BQ1505" s="32"/>
      <c r="BR1505" s="32"/>
      <c r="BS1505" s="32"/>
      <c r="BT1505" s="32"/>
      <c r="BU1505" s="32"/>
      <c r="BV1505" s="32"/>
      <c r="BW1505" s="32"/>
      <c r="BX1505" s="32"/>
      <c r="BY1505" s="32"/>
      <c r="BZ1505" s="32"/>
      <c r="CA1505" s="32"/>
      <c r="CB1505" s="32"/>
      <c r="CC1505" s="32"/>
      <c r="CD1505" s="32"/>
      <c r="CE1505" s="32"/>
      <c r="CF1505" s="32"/>
      <c r="CG1505" s="32"/>
      <c r="CH1505" s="32"/>
      <c r="CI1505" s="32"/>
      <c r="CJ1505" s="32"/>
      <c r="CK1505" s="32"/>
      <c r="CL1505" s="32"/>
      <c r="CM1505" s="32"/>
      <c r="CN1505" s="32"/>
      <c r="CO1505" s="32"/>
      <c r="CP1505" s="32"/>
      <c r="CQ1505" s="32"/>
      <c r="CR1505" s="32"/>
      <c r="CS1505" s="32"/>
      <c r="CT1505" s="32"/>
      <c r="CU1505" s="32"/>
      <c r="CV1505" s="32"/>
      <c r="CW1505" s="32"/>
      <c r="CX1505" s="32"/>
      <c r="CY1505" s="32"/>
      <c r="CZ1505" s="32"/>
      <c r="DA1505" s="32"/>
      <c r="DB1505" s="32"/>
      <c r="DC1505" s="32"/>
      <c r="DD1505" s="32"/>
      <c r="DE1505" s="32"/>
      <c r="DF1505" s="32"/>
      <c r="DG1505" s="32"/>
      <c r="DH1505" s="32"/>
      <c r="DI1505" s="32"/>
      <c r="DJ1505" s="32"/>
      <c r="DK1505" s="32"/>
      <c r="DL1505" s="32"/>
      <c r="DM1505" s="32"/>
      <c r="DN1505" s="32"/>
      <c r="DO1505" s="32"/>
      <c r="DP1505" s="32"/>
      <c r="DQ1505" s="32"/>
      <c r="DR1505" s="32"/>
      <c r="DS1505" s="32"/>
      <c r="DT1505" s="32"/>
      <c r="DU1505" s="32"/>
      <c r="DV1505" s="32"/>
      <c r="DW1505" s="32"/>
      <c r="DX1505" s="32"/>
      <c r="DY1505" s="32"/>
      <c r="DZ1505" s="32"/>
      <c r="EA1505" s="32"/>
      <c r="EB1505" s="32"/>
      <c r="EC1505" s="32"/>
      <c r="ED1505" s="32"/>
      <c r="EE1505" s="32"/>
      <c r="EF1505" s="32"/>
      <c r="EG1505" s="32"/>
      <c r="EH1505" s="32"/>
      <c r="EI1505" s="32"/>
      <c r="EJ1505" s="32"/>
      <c r="EK1505" s="32"/>
      <c r="EL1505" s="32"/>
      <c r="EM1505" s="32"/>
      <c r="EN1505" s="32"/>
      <c r="EO1505" s="32"/>
      <c r="EP1505" s="32"/>
      <c r="EQ1505" s="32"/>
      <c r="ER1505" s="32"/>
      <c r="ES1505" s="32"/>
      <c r="ET1505" s="32"/>
      <c r="EU1505" s="32"/>
      <c r="EV1505" s="32"/>
      <c r="EW1505" s="32"/>
    </row>
    <row r="1506" spans="1:153" s="14" customFormat="1" ht="12.6" customHeight="1" x14ac:dyDescent="0.25">
      <c r="A1506" s="346"/>
      <c r="B1506" s="16"/>
      <c r="C1506" s="16"/>
      <c r="D1506" s="15"/>
      <c r="E1506" s="56"/>
      <c r="F1506" s="207"/>
      <c r="G1506" s="43"/>
      <c r="H1506" s="43"/>
      <c r="I1506" s="43"/>
      <c r="J1506" s="43"/>
      <c r="K1506" s="43"/>
      <c r="L1506" s="43"/>
      <c r="M1506" s="43"/>
      <c r="N1506" s="32"/>
      <c r="O1506" s="32"/>
      <c r="P1506" s="32"/>
      <c r="Q1506" s="32"/>
      <c r="R1506" s="32"/>
      <c r="S1506" s="32"/>
      <c r="T1506" s="32"/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F1506" s="32"/>
      <c r="AG1506" s="32"/>
      <c r="AH1506" s="32"/>
      <c r="AI1506" s="32"/>
      <c r="AJ1506" s="32"/>
      <c r="AK1506" s="32"/>
      <c r="AL1506" s="32"/>
      <c r="AM1506" s="32"/>
      <c r="AN1506" s="32"/>
      <c r="AO1506" s="32"/>
      <c r="AP1506" s="32"/>
      <c r="AQ1506" s="32"/>
      <c r="AR1506" s="32"/>
      <c r="AS1506" s="32"/>
      <c r="AT1506" s="32"/>
      <c r="AU1506" s="32"/>
      <c r="AV1506" s="32"/>
      <c r="AW1506" s="32"/>
      <c r="AX1506" s="32"/>
      <c r="AY1506" s="32"/>
      <c r="AZ1506" s="32"/>
      <c r="BA1506" s="32"/>
      <c r="BB1506" s="32"/>
      <c r="BC1506" s="32"/>
      <c r="BD1506" s="32"/>
      <c r="BE1506" s="32"/>
      <c r="BF1506" s="32"/>
      <c r="BG1506" s="32"/>
      <c r="BH1506" s="32"/>
      <c r="BI1506" s="32"/>
      <c r="BJ1506" s="32"/>
      <c r="BK1506" s="32"/>
      <c r="BL1506" s="32"/>
      <c r="BM1506" s="32"/>
      <c r="BN1506" s="32"/>
      <c r="BO1506" s="32"/>
      <c r="BP1506" s="32"/>
      <c r="BQ1506" s="32"/>
      <c r="BR1506" s="32"/>
      <c r="BS1506" s="32"/>
      <c r="BT1506" s="32"/>
      <c r="BU1506" s="32"/>
      <c r="BV1506" s="32"/>
      <c r="BW1506" s="32"/>
      <c r="BX1506" s="32"/>
      <c r="BY1506" s="32"/>
      <c r="BZ1506" s="32"/>
      <c r="CA1506" s="32"/>
      <c r="CB1506" s="32"/>
      <c r="CC1506" s="32"/>
      <c r="CD1506" s="32"/>
      <c r="CE1506" s="32"/>
      <c r="CF1506" s="32"/>
      <c r="CG1506" s="32"/>
      <c r="CH1506" s="32"/>
      <c r="CI1506" s="32"/>
      <c r="CJ1506" s="32"/>
      <c r="CK1506" s="32"/>
      <c r="CL1506" s="32"/>
      <c r="CM1506" s="32"/>
      <c r="CN1506" s="32"/>
      <c r="CO1506" s="32"/>
      <c r="CP1506" s="32"/>
      <c r="CQ1506" s="32"/>
      <c r="CR1506" s="32"/>
      <c r="CS1506" s="32"/>
      <c r="CT1506" s="32"/>
      <c r="CU1506" s="32"/>
      <c r="CV1506" s="32"/>
      <c r="CW1506" s="32"/>
      <c r="CX1506" s="32"/>
      <c r="CY1506" s="32"/>
      <c r="CZ1506" s="32"/>
      <c r="DA1506" s="32"/>
      <c r="DB1506" s="32"/>
      <c r="DC1506" s="32"/>
      <c r="DD1506" s="32"/>
      <c r="DE1506" s="32"/>
      <c r="DF1506" s="32"/>
      <c r="DG1506" s="32"/>
      <c r="DH1506" s="32"/>
      <c r="DI1506" s="32"/>
      <c r="DJ1506" s="32"/>
      <c r="DK1506" s="32"/>
      <c r="DL1506" s="32"/>
      <c r="DM1506" s="32"/>
      <c r="DN1506" s="32"/>
      <c r="DO1506" s="32"/>
      <c r="DP1506" s="32"/>
      <c r="DQ1506" s="32"/>
      <c r="DR1506" s="32"/>
      <c r="DS1506" s="32"/>
      <c r="DT1506" s="32"/>
      <c r="DU1506" s="32"/>
      <c r="DV1506" s="32"/>
      <c r="DW1506" s="32"/>
      <c r="DX1506" s="32"/>
      <c r="DY1506" s="32"/>
      <c r="DZ1506" s="32"/>
      <c r="EA1506" s="32"/>
      <c r="EB1506" s="32"/>
      <c r="EC1506" s="32"/>
      <c r="ED1506" s="32"/>
      <c r="EE1506" s="32"/>
      <c r="EF1506" s="32"/>
      <c r="EG1506" s="32"/>
      <c r="EH1506" s="32"/>
      <c r="EI1506" s="32"/>
      <c r="EJ1506" s="32"/>
      <c r="EK1506" s="32"/>
      <c r="EL1506" s="32"/>
      <c r="EM1506" s="32"/>
      <c r="EN1506" s="32"/>
      <c r="EO1506" s="32"/>
      <c r="EP1506" s="32"/>
      <c r="EQ1506" s="32"/>
      <c r="ER1506" s="32"/>
      <c r="ES1506" s="32"/>
      <c r="ET1506" s="32"/>
      <c r="EU1506" s="32"/>
      <c r="EV1506" s="32"/>
      <c r="EW1506" s="32"/>
    </row>
    <row r="1507" spans="1:153" s="14" customFormat="1" ht="18.75" thickBot="1" x14ac:dyDescent="0.3">
      <c r="A1507" s="354"/>
      <c r="B1507" s="16"/>
      <c r="C1507" s="16"/>
      <c r="D1507" s="15"/>
      <c r="E1507" s="56"/>
      <c r="F1507" s="207"/>
      <c r="G1507" s="43"/>
      <c r="H1507" s="43"/>
      <c r="I1507" s="43"/>
      <c r="J1507" s="43"/>
      <c r="K1507" s="43"/>
      <c r="L1507" s="43"/>
      <c r="M1507" s="43"/>
      <c r="N1507" s="32"/>
      <c r="O1507" s="32"/>
      <c r="P1507" s="32"/>
      <c r="Q1507" s="32"/>
      <c r="R1507" s="32"/>
      <c r="S1507" s="32"/>
      <c r="T1507" s="32"/>
      <c r="U1507" s="32"/>
      <c r="V1507" s="32"/>
      <c r="W1507" s="32"/>
      <c r="X1507" s="32"/>
      <c r="Y1507" s="32"/>
      <c r="Z1507" s="32"/>
      <c r="AA1507" s="32"/>
      <c r="AB1507" s="32"/>
      <c r="AC1507" s="32"/>
      <c r="AD1507" s="32"/>
      <c r="AE1507" s="32"/>
      <c r="AF1507" s="32"/>
      <c r="AG1507" s="32"/>
      <c r="AH1507" s="32"/>
      <c r="AI1507" s="32"/>
      <c r="AJ1507" s="32"/>
      <c r="AK1507" s="32"/>
      <c r="AL1507" s="32"/>
      <c r="AM1507" s="32"/>
      <c r="AN1507" s="32"/>
      <c r="AO1507" s="32"/>
      <c r="AP1507" s="32"/>
      <c r="AQ1507" s="32"/>
      <c r="AR1507" s="32"/>
      <c r="AS1507" s="32"/>
      <c r="AT1507" s="32"/>
      <c r="AU1507" s="32"/>
      <c r="AV1507" s="32"/>
      <c r="AW1507" s="32"/>
      <c r="AX1507" s="32"/>
      <c r="AY1507" s="32"/>
      <c r="AZ1507" s="32"/>
      <c r="BA1507" s="32"/>
      <c r="BB1507" s="32"/>
      <c r="BC1507" s="32"/>
      <c r="BD1507" s="32"/>
      <c r="BE1507" s="32"/>
      <c r="BF1507" s="32"/>
      <c r="BG1507" s="32"/>
      <c r="BH1507" s="32"/>
      <c r="BI1507" s="32"/>
      <c r="BJ1507" s="32"/>
      <c r="BK1507" s="32"/>
      <c r="BL1507" s="32"/>
      <c r="BM1507" s="32"/>
      <c r="BN1507" s="32"/>
      <c r="BO1507" s="32"/>
      <c r="BP1507" s="32"/>
      <c r="BQ1507" s="32"/>
      <c r="BR1507" s="32"/>
      <c r="BS1507" s="32"/>
      <c r="BT1507" s="32"/>
      <c r="BU1507" s="32"/>
      <c r="BV1507" s="32"/>
      <c r="BW1507" s="32"/>
      <c r="BX1507" s="32"/>
      <c r="BY1507" s="32"/>
      <c r="BZ1507" s="32"/>
      <c r="CA1507" s="32"/>
      <c r="CB1507" s="32"/>
      <c r="CC1507" s="32"/>
      <c r="CD1507" s="32"/>
      <c r="CE1507" s="32"/>
      <c r="CF1507" s="32"/>
      <c r="CG1507" s="32"/>
      <c r="CH1507" s="32"/>
      <c r="CI1507" s="32"/>
      <c r="CJ1507" s="32"/>
      <c r="CK1507" s="32"/>
      <c r="CL1507" s="32"/>
      <c r="CM1507" s="32"/>
      <c r="CN1507" s="32"/>
      <c r="CO1507" s="32"/>
      <c r="CP1507" s="32"/>
      <c r="CQ1507" s="32"/>
      <c r="CR1507" s="32"/>
      <c r="CS1507" s="32"/>
      <c r="CT1507" s="32"/>
      <c r="CU1507" s="32"/>
      <c r="CV1507" s="32"/>
      <c r="CW1507" s="32"/>
      <c r="CX1507" s="32"/>
      <c r="CY1507" s="32"/>
      <c r="CZ1507" s="32"/>
      <c r="DA1507" s="32"/>
      <c r="DB1507" s="32"/>
      <c r="DC1507" s="32"/>
      <c r="DD1507" s="32"/>
      <c r="DE1507" s="32"/>
      <c r="DF1507" s="32"/>
      <c r="DG1507" s="32"/>
      <c r="DH1507" s="32"/>
      <c r="DI1507" s="32"/>
      <c r="DJ1507" s="32"/>
      <c r="DK1507" s="32"/>
      <c r="DL1507" s="32"/>
      <c r="DM1507" s="32"/>
      <c r="DN1507" s="32"/>
      <c r="DO1507" s="32"/>
      <c r="DP1507" s="32"/>
      <c r="DQ1507" s="32"/>
      <c r="DR1507" s="32"/>
      <c r="DS1507" s="32"/>
      <c r="DT1507" s="32"/>
      <c r="DU1507" s="32"/>
      <c r="DV1507" s="32"/>
      <c r="DW1507" s="32"/>
      <c r="DX1507" s="32"/>
      <c r="DY1507" s="32"/>
      <c r="DZ1507" s="32"/>
      <c r="EA1507" s="32"/>
      <c r="EB1507" s="32"/>
      <c r="EC1507" s="32"/>
      <c r="ED1507" s="32"/>
      <c r="EE1507" s="32"/>
      <c r="EF1507" s="32"/>
      <c r="EG1507" s="32"/>
      <c r="EH1507" s="32"/>
      <c r="EI1507" s="32"/>
      <c r="EJ1507" s="32"/>
      <c r="EK1507" s="32"/>
      <c r="EL1507" s="32"/>
      <c r="EM1507" s="32"/>
      <c r="EN1507" s="32"/>
      <c r="EO1507" s="32"/>
      <c r="EP1507" s="32"/>
      <c r="EQ1507" s="32"/>
      <c r="ER1507" s="32"/>
      <c r="ES1507" s="32"/>
      <c r="ET1507" s="32"/>
      <c r="EU1507" s="32"/>
      <c r="EV1507" s="32"/>
      <c r="EW1507" s="32"/>
    </row>
    <row r="1508" spans="1:153" s="3" customFormat="1" ht="32.450000000000003" customHeight="1" x14ac:dyDescent="0.2">
      <c r="A1508" s="458" t="s">
        <v>27</v>
      </c>
      <c r="B1508" s="440" t="s">
        <v>26</v>
      </c>
      <c r="C1508" s="440" t="s">
        <v>25</v>
      </c>
      <c r="D1508" s="440" t="s">
        <v>24</v>
      </c>
      <c r="E1508" s="440" t="s">
        <v>23</v>
      </c>
      <c r="F1508" s="461" t="s">
        <v>22</v>
      </c>
      <c r="G1508" s="440" t="s">
        <v>1247</v>
      </c>
      <c r="H1508" s="172" t="s">
        <v>21</v>
      </c>
      <c r="I1508" s="172" t="s">
        <v>20</v>
      </c>
      <c r="J1508" s="172" t="s">
        <v>19</v>
      </c>
      <c r="K1508" s="172" t="s">
        <v>101</v>
      </c>
      <c r="L1508" s="440" t="s">
        <v>18</v>
      </c>
      <c r="M1508" s="442"/>
    </row>
    <row r="1509" spans="1:153" s="3" customFormat="1" ht="30" customHeight="1" thickBot="1" x14ac:dyDescent="0.25">
      <c r="A1509" s="459"/>
      <c r="B1509" s="460"/>
      <c r="C1509" s="460"/>
      <c r="D1509" s="460"/>
      <c r="E1509" s="460"/>
      <c r="F1509" s="462"/>
      <c r="G1509" s="460"/>
      <c r="H1509" s="68" t="s">
        <v>1163</v>
      </c>
      <c r="I1509" s="68" t="s">
        <v>1162</v>
      </c>
      <c r="J1509" s="68" t="s">
        <v>96</v>
      </c>
      <c r="K1509" s="68" t="s">
        <v>97</v>
      </c>
      <c r="L1509" s="173" t="s">
        <v>1083</v>
      </c>
      <c r="M1509" s="69" t="s">
        <v>17</v>
      </c>
    </row>
    <row r="1510" spans="1:153" s="12" customFormat="1" ht="25.9" customHeight="1" x14ac:dyDescent="0.25">
      <c r="A1510" s="347" t="s">
        <v>16</v>
      </c>
      <c r="B1510" s="463" t="s">
        <v>15</v>
      </c>
      <c r="C1510" s="464"/>
      <c r="D1510" s="464"/>
      <c r="E1510" s="464"/>
      <c r="F1510" s="465"/>
      <c r="G1510" s="66"/>
      <c r="H1510" s="66"/>
      <c r="I1510" s="66"/>
      <c r="J1510" s="66"/>
      <c r="K1510" s="66"/>
      <c r="L1510" s="66"/>
      <c r="M1510" s="67"/>
      <c r="N1510" s="33"/>
      <c r="O1510" s="33"/>
      <c r="P1510" s="33"/>
      <c r="Q1510" s="33"/>
      <c r="R1510" s="33"/>
      <c r="S1510" s="33"/>
      <c r="T1510" s="33"/>
      <c r="U1510" s="33"/>
      <c r="V1510" s="33"/>
      <c r="W1510" s="33"/>
      <c r="X1510" s="33"/>
      <c r="Y1510" s="33"/>
      <c r="Z1510" s="33"/>
      <c r="AA1510" s="33"/>
      <c r="AB1510" s="33"/>
      <c r="AC1510" s="33"/>
      <c r="AD1510" s="33"/>
      <c r="AE1510" s="33"/>
      <c r="AF1510" s="33"/>
      <c r="AG1510" s="33"/>
      <c r="AH1510" s="33"/>
      <c r="AI1510" s="33"/>
      <c r="AJ1510" s="33"/>
      <c r="AK1510" s="33"/>
      <c r="AL1510" s="33"/>
      <c r="AM1510" s="33"/>
      <c r="AN1510" s="33"/>
      <c r="AO1510" s="33"/>
      <c r="AP1510" s="33"/>
      <c r="AQ1510" s="33"/>
      <c r="AR1510" s="33"/>
      <c r="AS1510" s="33"/>
      <c r="AT1510" s="33"/>
      <c r="AU1510" s="33"/>
      <c r="AV1510" s="33"/>
      <c r="AW1510" s="33"/>
      <c r="AX1510" s="33"/>
      <c r="AY1510" s="33"/>
      <c r="AZ1510" s="33"/>
      <c r="BA1510" s="33"/>
      <c r="BB1510" s="33"/>
      <c r="BC1510" s="33"/>
      <c r="BD1510" s="33"/>
      <c r="BE1510" s="33"/>
      <c r="BF1510" s="33"/>
      <c r="BG1510" s="33"/>
      <c r="BH1510" s="33"/>
      <c r="BI1510" s="33"/>
      <c r="BJ1510" s="33"/>
      <c r="BK1510" s="33"/>
      <c r="BL1510" s="33"/>
      <c r="BM1510" s="33"/>
      <c r="BN1510" s="33"/>
      <c r="BO1510" s="33"/>
      <c r="BP1510" s="33"/>
      <c r="BQ1510" s="33"/>
      <c r="BR1510" s="33"/>
      <c r="BS1510" s="33"/>
      <c r="BT1510" s="33"/>
      <c r="BU1510" s="33"/>
      <c r="BV1510" s="33"/>
      <c r="BW1510" s="33"/>
      <c r="BX1510" s="33"/>
      <c r="BY1510" s="33"/>
      <c r="BZ1510" s="33"/>
      <c r="CA1510" s="33"/>
      <c r="CB1510" s="33"/>
      <c r="CC1510" s="33"/>
      <c r="CD1510" s="33"/>
      <c r="CE1510" s="33"/>
      <c r="CF1510" s="33"/>
      <c r="CG1510" s="33"/>
      <c r="CH1510" s="33"/>
      <c r="CI1510" s="33"/>
      <c r="CJ1510" s="33"/>
      <c r="CK1510" s="33"/>
      <c r="CL1510" s="33"/>
      <c r="CM1510" s="33"/>
      <c r="CN1510" s="33"/>
      <c r="CO1510" s="33"/>
      <c r="CP1510" s="33"/>
      <c r="CQ1510" s="33"/>
      <c r="CR1510" s="33"/>
      <c r="CS1510" s="33"/>
      <c r="CT1510" s="33"/>
      <c r="CU1510" s="33"/>
      <c r="CV1510" s="33"/>
      <c r="CW1510" s="33"/>
      <c r="CX1510" s="33"/>
      <c r="CY1510" s="33"/>
      <c r="CZ1510" s="33"/>
      <c r="DA1510" s="33"/>
      <c r="DB1510" s="33"/>
      <c r="DC1510" s="33"/>
      <c r="DD1510" s="33"/>
      <c r="DE1510" s="33"/>
      <c r="DF1510" s="33"/>
      <c r="DG1510" s="33"/>
      <c r="DH1510" s="33"/>
      <c r="DI1510" s="33"/>
      <c r="DJ1510" s="33"/>
      <c r="DK1510" s="33"/>
      <c r="DL1510" s="33"/>
      <c r="DM1510" s="33"/>
      <c r="DN1510" s="33"/>
      <c r="DO1510" s="33"/>
      <c r="DP1510" s="33"/>
      <c r="DQ1510" s="33"/>
      <c r="DR1510" s="33"/>
      <c r="DS1510" s="33"/>
      <c r="DT1510" s="33"/>
      <c r="DU1510" s="33"/>
      <c r="DV1510" s="33"/>
      <c r="DW1510" s="33"/>
      <c r="DX1510" s="33"/>
      <c r="DY1510" s="33"/>
      <c r="DZ1510" s="33"/>
      <c r="EA1510" s="33"/>
      <c r="EB1510" s="33"/>
      <c r="EC1510" s="33"/>
      <c r="ED1510" s="33"/>
      <c r="EE1510" s="33"/>
      <c r="EF1510" s="33"/>
      <c r="EG1510" s="33"/>
      <c r="EH1510" s="33"/>
      <c r="EI1510" s="33"/>
      <c r="EJ1510" s="33"/>
      <c r="EK1510" s="33"/>
      <c r="EL1510" s="33"/>
      <c r="EM1510" s="33"/>
      <c r="EN1510" s="33"/>
      <c r="EO1510" s="33"/>
      <c r="EP1510" s="33"/>
      <c r="EQ1510" s="33"/>
      <c r="ER1510" s="33"/>
      <c r="ES1510" s="33"/>
      <c r="ET1510" s="33"/>
      <c r="EU1510" s="33"/>
      <c r="EV1510" s="33"/>
      <c r="EW1510" s="33"/>
    </row>
    <row r="1511" spans="1:153" s="11" customFormat="1" ht="23.1" customHeight="1" x14ac:dyDescent="0.25">
      <c r="A1511" s="348" t="s">
        <v>14</v>
      </c>
      <c r="B1511" s="8" t="s">
        <v>13</v>
      </c>
      <c r="C1511" s="76" t="s">
        <v>384</v>
      </c>
      <c r="D1511" s="9" t="s">
        <v>3</v>
      </c>
      <c r="E1511" s="40">
        <v>1</v>
      </c>
      <c r="F1511" s="210">
        <f>'Costuri unitare (2)'!Q35</f>
        <v>41938.200000000012</v>
      </c>
      <c r="G1511" s="379">
        <f>E1511*F1511/1000</f>
        <v>41.938200000000009</v>
      </c>
      <c r="H1511" s="379">
        <f>G1511</f>
        <v>41.938200000000009</v>
      </c>
      <c r="I1511" s="379"/>
      <c r="J1511" s="385"/>
      <c r="K1511" s="385"/>
      <c r="L1511" s="379"/>
      <c r="M1511" s="380">
        <f>H1511</f>
        <v>41.938200000000009</v>
      </c>
      <c r="N1511" s="6"/>
      <c r="O1511" s="6"/>
      <c r="P1511" s="6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  <c r="CK1511" s="6"/>
      <c r="CL1511" s="6"/>
      <c r="CM1511" s="6"/>
      <c r="CN1511" s="6"/>
      <c r="CO1511" s="6"/>
      <c r="CP1511" s="6"/>
      <c r="CQ1511" s="6"/>
      <c r="CR1511" s="6"/>
      <c r="CS1511" s="6"/>
      <c r="CT1511" s="6"/>
      <c r="CU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  <c r="EB1511" s="6"/>
      <c r="EC1511" s="6"/>
      <c r="ED1511" s="6"/>
      <c r="EE1511" s="6"/>
      <c r="EF1511" s="6"/>
      <c r="EG1511" s="6"/>
      <c r="EH1511" s="6"/>
      <c r="EI1511" s="6"/>
      <c r="EJ1511" s="6"/>
      <c r="EK1511" s="6"/>
      <c r="EL1511" s="6"/>
      <c r="EM1511" s="6"/>
      <c r="EN1511" s="6"/>
      <c r="EO1511" s="6"/>
      <c r="EP1511" s="6"/>
      <c r="EQ1511" s="6"/>
      <c r="ER1511" s="6"/>
      <c r="ES1511" s="6"/>
      <c r="ET1511" s="6"/>
      <c r="EU1511" s="6"/>
      <c r="EV1511" s="6"/>
      <c r="EW1511" s="6"/>
    </row>
    <row r="1512" spans="1:153" s="10" customFormat="1" ht="23.1" customHeight="1" x14ac:dyDescent="0.25">
      <c r="A1512" s="348" t="s">
        <v>12</v>
      </c>
      <c r="B1512" s="8" t="s">
        <v>11</v>
      </c>
      <c r="C1512" s="76"/>
      <c r="D1512" s="9"/>
      <c r="E1512" s="40"/>
      <c r="F1512" s="210"/>
      <c r="G1512" s="379"/>
      <c r="H1512" s="382"/>
      <c r="I1512" s="382"/>
      <c r="J1512" s="382"/>
      <c r="K1512" s="382"/>
      <c r="L1512" s="379"/>
      <c r="M1512" s="384"/>
      <c r="N1512" s="6"/>
      <c r="O1512" s="6"/>
      <c r="P1512" s="6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  <c r="CK1512" s="6"/>
      <c r="CL1512" s="6"/>
      <c r="CM1512" s="6"/>
      <c r="CN1512" s="6"/>
      <c r="CO1512" s="6"/>
      <c r="CP1512" s="6"/>
      <c r="CQ1512" s="6"/>
      <c r="CR1512" s="6"/>
      <c r="CS1512" s="6"/>
      <c r="CT1512" s="6"/>
      <c r="CU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  <c r="EB1512" s="6"/>
      <c r="EC1512" s="6"/>
      <c r="ED1512" s="6"/>
      <c r="EE1512" s="6"/>
      <c r="EF1512" s="6"/>
      <c r="EG1512" s="6"/>
      <c r="EH1512" s="6"/>
      <c r="EI1512" s="6"/>
      <c r="EJ1512" s="6"/>
      <c r="EK1512" s="6"/>
      <c r="EL1512" s="6"/>
      <c r="EM1512" s="6"/>
      <c r="EN1512" s="6"/>
      <c r="EO1512" s="6"/>
      <c r="EP1512" s="6"/>
      <c r="EQ1512" s="6"/>
      <c r="ER1512" s="6"/>
      <c r="ES1512" s="6"/>
      <c r="ET1512" s="6"/>
      <c r="EU1512" s="6"/>
      <c r="EV1512" s="6"/>
      <c r="EW1512" s="6"/>
    </row>
    <row r="1513" spans="1:153" s="10" customFormat="1" ht="23.1" customHeight="1" x14ac:dyDescent="0.25">
      <c r="A1513" s="348" t="s">
        <v>10</v>
      </c>
      <c r="B1513" s="179" t="s">
        <v>9</v>
      </c>
      <c r="C1513" s="76"/>
      <c r="D1513" s="9"/>
      <c r="E1513" s="40"/>
      <c r="F1513" s="210"/>
      <c r="G1513" s="379"/>
      <c r="H1513" s="379"/>
      <c r="I1513" s="382"/>
      <c r="J1513" s="382"/>
      <c r="K1513" s="382"/>
      <c r="L1513" s="379"/>
      <c r="M1513" s="384"/>
      <c r="N1513" s="6"/>
      <c r="O1513" s="6"/>
      <c r="P1513" s="6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  <c r="CK1513" s="6"/>
      <c r="CL1513" s="6"/>
      <c r="CM1513" s="6"/>
      <c r="CN1513" s="6"/>
      <c r="CO1513" s="6"/>
      <c r="CP1513" s="6"/>
      <c r="CQ1513" s="6"/>
      <c r="CR1513" s="6"/>
      <c r="CS1513" s="6"/>
      <c r="CT1513" s="6"/>
      <c r="CU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  <c r="EB1513" s="6"/>
      <c r="EC1513" s="6"/>
      <c r="ED1513" s="6"/>
      <c r="EE1513" s="6"/>
      <c r="EF1513" s="6"/>
      <c r="EG1513" s="6"/>
      <c r="EH1513" s="6"/>
      <c r="EI1513" s="6"/>
      <c r="EJ1513" s="6"/>
      <c r="EK1513" s="6"/>
      <c r="EL1513" s="6"/>
      <c r="EM1513" s="6"/>
      <c r="EN1513" s="6"/>
      <c r="EO1513" s="6"/>
      <c r="EP1513" s="6"/>
      <c r="EQ1513" s="6"/>
      <c r="ER1513" s="6"/>
      <c r="ES1513" s="6"/>
      <c r="ET1513" s="6"/>
      <c r="EU1513" s="6"/>
      <c r="EV1513" s="6"/>
      <c r="EW1513" s="6"/>
    </row>
    <row r="1514" spans="1:153" s="10" customFormat="1" ht="23.1" customHeight="1" x14ac:dyDescent="0.25">
      <c r="A1514" s="348" t="s">
        <v>8</v>
      </c>
      <c r="B1514" s="179" t="s">
        <v>4</v>
      </c>
      <c r="C1514" s="76"/>
      <c r="D1514" s="9"/>
      <c r="E1514" s="40"/>
      <c r="F1514" s="210"/>
      <c r="G1514" s="379"/>
      <c r="H1514" s="379"/>
      <c r="I1514" s="382"/>
      <c r="J1514" s="382"/>
      <c r="K1514" s="382"/>
      <c r="L1514" s="379"/>
      <c r="M1514" s="384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  <c r="CK1514" s="6"/>
      <c r="CL1514" s="6"/>
      <c r="CM1514" s="6"/>
      <c r="CN1514" s="6"/>
      <c r="CO1514" s="6"/>
      <c r="CP1514" s="6"/>
      <c r="CQ1514" s="6"/>
      <c r="CR1514" s="6"/>
      <c r="CS1514" s="6"/>
      <c r="CT1514" s="6"/>
      <c r="CU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  <c r="EB1514" s="6"/>
      <c r="EC1514" s="6"/>
      <c r="ED1514" s="6"/>
      <c r="EE1514" s="6"/>
      <c r="EF1514" s="6"/>
      <c r="EG1514" s="6"/>
      <c r="EH1514" s="6"/>
      <c r="EI1514" s="6"/>
      <c r="EJ1514" s="6"/>
      <c r="EK1514" s="6"/>
      <c r="EL1514" s="6"/>
      <c r="EM1514" s="6"/>
      <c r="EN1514" s="6"/>
      <c r="EO1514" s="6"/>
      <c r="EP1514" s="6"/>
      <c r="EQ1514" s="6"/>
      <c r="ER1514" s="6"/>
      <c r="ES1514" s="6"/>
      <c r="ET1514" s="6"/>
      <c r="EU1514" s="6"/>
      <c r="EV1514" s="6"/>
      <c r="EW1514" s="6"/>
    </row>
    <row r="1515" spans="1:153" s="13" customFormat="1" ht="33" customHeight="1" x14ac:dyDescent="0.25">
      <c r="A1515" s="348" t="s">
        <v>31</v>
      </c>
      <c r="B1515" s="449" t="s">
        <v>6</v>
      </c>
      <c r="C1515" s="76" t="s">
        <v>1093</v>
      </c>
      <c r="D1515" s="9" t="s">
        <v>2</v>
      </c>
      <c r="E1515" s="40">
        <v>300</v>
      </c>
      <c r="F1515" s="210">
        <f>'Costuri unitare (2)'!Q26</f>
        <v>212.5926</v>
      </c>
      <c r="G1515" s="379">
        <f>E1515*F1515/1000</f>
        <v>63.77778</v>
      </c>
      <c r="H1515" s="379">
        <f>G1515</f>
        <v>63.77778</v>
      </c>
      <c r="I1515" s="382"/>
      <c r="J1515" s="379"/>
      <c r="K1515" s="382"/>
      <c r="L1515" s="379"/>
      <c r="M1515" s="380">
        <f>H1515</f>
        <v>63.77778</v>
      </c>
      <c r="N1515" s="6"/>
      <c r="O1515" s="6"/>
      <c r="P1515" s="6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  <c r="CK1515" s="6"/>
      <c r="CL1515" s="6"/>
      <c r="CM1515" s="6"/>
      <c r="CN1515" s="6"/>
      <c r="CO1515" s="6"/>
      <c r="CP1515" s="6"/>
      <c r="CQ1515" s="6"/>
      <c r="CR1515" s="6"/>
      <c r="CS1515" s="6"/>
      <c r="CT1515" s="6"/>
      <c r="CU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  <c r="EB1515" s="6"/>
      <c r="EC1515" s="6"/>
      <c r="ED1515" s="6"/>
      <c r="EE1515" s="6"/>
      <c r="EF1515" s="6"/>
      <c r="EG1515" s="6"/>
      <c r="EH1515" s="6"/>
      <c r="EI1515" s="6"/>
      <c r="EJ1515" s="6"/>
      <c r="EK1515" s="6"/>
      <c r="EL1515" s="6"/>
      <c r="EM1515" s="6"/>
      <c r="EN1515" s="6"/>
      <c r="EO1515" s="6"/>
      <c r="EP1515" s="6"/>
      <c r="EQ1515" s="6"/>
      <c r="ER1515" s="6"/>
      <c r="ES1515" s="6"/>
      <c r="ET1515" s="6"/>
      <c r="EU1515" s="6"/>
      <c r="EV1515" s="6"/>
      <c r="EW1515" s="6"/>
    </row>
    <row r="1516" spans="1:153" s="6" customFormat="1" ht="18.75" customHeight="1" x14ac:dyDescent="0.25">
      <c r="A1516" s="355" t="s">
        <v>234</v>
      </c>
      <c r="B1516" s="479"/>
      <c r="C1516" s="76" t="s">
        <v>1094</v>
      </c>
      <c r="D1516" s="9" t="s">
        <v>2</v>
      </c>
      <c r="E1516" s="40">
        <v>600</v>
      </c>
      <c r="F1516" s="210">
        <f>'Costuri unitare (2)'!Q26</f>
        <v>212.5926</v>
      </c>
      <c r="G1516" s="379">
        <f>E1516*F1516/1000</f>
        <v>127.55556</v>
      </c>
      <c r="H1516" s="379">
        <f t="shared" ref="H1516:H1517" si="143">G1516</f>
        <v>127.55556</v>
      </c>
      <c r="I1516" s="382"/>
      <c r="J1516" s="379"/>
      <c r="K1516" s="382"/>
      <c r="L1516" s="379"/>
      <c r="M1516" s="380">
        <f>H1516</f>
        <v>127.55556</v>
      </c>
    </row>
    <row r="1517" spans="1:153" s="6" customFormat="1" ht="29.25" customHeight="1" x14ac:dyDescent="0.25">
      <c r="A1517" s="355" t="s">
        <v>235</v>
      </c>
      <c r="B1517" s="450"/>
      <c r="C1517" s="76" t="s">
        <v>385</v>
      </c>
      <c r="D1517" s="9" t="s">
        <v>2</v>
      </c>
      <c r="E1517" s="40">
        <v>2000</v>
      </c>
      <c r="F1517" s="210">
        <f>'Costuri unitare (2)'!Q25</f>
        <v>181.09740000000002</v>
      </c>
      <c r="G1517" s="379">
        <f>E1517*F1517/1000</f>
        <v>362.19480000000004</v>
      </c>
      <c r="H1517" s="379">
        <f t="shared" si="143"/>
        <v>362.19480000000004</v>
      </c>
      <c r="I1517" s="382"/>
      <c r="J1517" s="379"/>
      <c r="K1517" s="382"/>
      <c r="L1517" s="379"/>
      <c r="M1517" s="380">
        <f>H1517</f>
        <v>362.19480000000004</v>
      </c>
    </row>
    <row r="1518" spans="1:153" s="6" customFormat="1" ht="18.75" customHeight="1" x14ac:dyDescent="0.25">
      <c r="A1518" s="355" t="s">
        <v>30</v>
      </c>
      <c r="B1518" s="81" t="s">
        <v>5</v>
      </c>
      <c r="C1518" s="76"/>
      <c r="D1518" s="9"/>
      <c r="E1518" s="40"/>
      <c r="F1518" s="210"/>
      <c r="G1518" s="379"/>
      <c r="H1518" s="379"/>
      <c r="I1518" s="379"/>
      <c r="J1518" s="379"/>
      <c r="K1518" s="379"/>
      <c r="L1518" s="379"/>
      <c r="M1518" s="380"/>
    </row>
    <row r="1519" spans="1:153" ht="12" customHeight="1" thickBot="1" x14ac:dyDescent="0.25">
      <c r="A1519" s="349"/>
      <c r="B1519" s="82"/>
      <c r="C1519" s="82"/>
      <c r="D1519" s="83"/>
      <c r="E1519" s="83"/>
      <c r="F1519" s="215"/>
      <c r="G1519" s="388"/>
      <c r="H1519" s="386"/>
      <c r="I1519" s="386"/>
      <c r="J1519" s="382"/>
      <c r="K1519" s="386"/>
      <c r="L1519" s="386"/>
      <c r="M1519" s="384"/>
    </row>
    <row r="1520" spans="1:153" s="5" customFormat="1" ht="25.9" customHeight="1" thickBot="1" x14ac:dyDescent="0.25">
      <c r="A1520" s="350" t="s">
        <v>1</v>
      </c>
      <c r="B1520" s="451" t="s">
        <v>0</v>
      </c>
      <c r="C1520" s="451"/>
      <c r="D1520" s="451"/>
      <c r="E1520" s="71"/>
      <c r="F1520" s="212"/>
      <c r="G1520" s="381">
        <f>SUM(G1511:G1518)</f>
        <v>595.46634000000006</v>
      </c>
      <c r="H1520" s="381">
        <f t="shared" ref="H1520:M1520" si="144">SUM(H1511:H1518)</f>
        <v>595.46634000000006</v>
      </c>
      <c r="I1520" s="381">
        <f t="shared" si="144"/>
        <v>0</v>
      </c>
      <c r="J1520" s="381">
        <f t="shared" si="144"/>
        <v>0</v>
      </c>
      <c r="K1520" s="381">
        <f t="shared" si="144"/>
        <v>0</v>
      </c>
      <c r="L1520" s="381">
        <f t="shared" si="144"/>
        <v>0</v>
      </c>
      <c r="M1520" s="381">
        <f t="shared" si="144"/>
        <v>595.46634000000006</v>
      </c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</row>
    <row r="1521" spans="1:153" s="22" customFormat="1" ht="18" customHeight="1" x14ac:dyDescent="0.2">
      <c r="A1521" s="480"/>
      <c r="B1521" s="480"/>
      <c r="C1521" s="480"/>
      <c r="D1521" s="480"/>
      <c r="E1521" s="480"/>
      <c r="F1521" s="480"/>
      <c r="G1521" s="480"/>
      <c r="H1521" s="480"/>
      <c r="I1521" s="41"/>
      <c r="J1521" s="41"/>
      <c r="K1521" s="41"/>
      <c r="L1521" s="41"/>
      <c r="M1521" s="41"/>
      <c r="N1521" s="31"/>
      <c r="O1521" s="31"/>
      <c r="P1521" s="31"/>
      <c r="Q1521" s="31"/>
      <c r="R1521" s="31"/>
      <c r="S1521" s="31"/>
      <c r="T1521" s="31"/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F1521" s="31"/>
      <c r="AG1521" s="31"/>
      <c r="AH1521" s="31"/>
      <c r="AI1521" s="31"/>
      <c r="AJ1521" s="31"/>
      <c r="AK1521" s="31"/>
      <c r="AL1521" s="31"/>
      <c r="AM1521" s="31"/>
      <c r="AN1521" s="31"/>
      <c r="AO1521" s="31"/>
      <c r="AP1521" s="31"/>
      <c r="AQ1521" s="31"/>
      <c r="AR1521" s="31"/>
      <c r="AS1521" s="31"/>
      <c r="AT1521" s="31"/>
      <c r="AU1521" s="31"/>
      <c r="AV1521" s="31"/>
      <c r="AW1521" s="31"/>
      <c r="AX1521" s="31"/>
      <c r="AY1521" s="31"/>
      <c r="AZ1521" s="31"/>
      <c r="BA1521" s="31"/>
      <c r="BB1521" s="31"/>
      <c r="BC1521" s="31"/>
      <c r="BD1521" s="31"/>
      <c r="BE1521" s="31"/>
      <c r="BF1521" s="31"/>
      <c r="BG1521" s="31"/>
      <c r="BH1521" s="31"/>
      <c r="BI1521" s="31"/>
      <c r="BJ1521" s="31"/>
      <c r="BK1521" s="31"/>
      <c r="BL1521" s="31"/>
      <c r="BM1521" s="31"/>
      <c r="BN1521" s="31"/>
      <c r="BO1521" s="31"/>
      <c r="BP1521" s="31"/>
      <c r="BQ1521" s="31"/>
      <c r="BR1521" s="31"/>
      <c r="BS1521" s="31"/>
      <c r="BT1521" s="31"/>
      <c r="BU1521" s="31"/>
      <c r="BV1521" s="31"/>
      <c r="BW1521" s="31"/>
      <c r="BX1521" s="31"/>
      <c r="BY1521" s="31"/>
      <c r="BZ1521" s="31"/>
      <c r="CA1521" s="31"/>
      <c r="CB1521" s="31"/>
      <c r="CC1521" s="31"/>
      <c r="CD1521" s="31"/>
      <c r="CE1521" s="31"/>
      <c r="CF1521" s="31"/>
      <c r="CG1521" s="31"/>
      <c r="CH1521" s="31"/>
      <c r="CI1521" s="31"/>
      <c r="CJ1521" s="31"/>
      <c r="CK1521" s="31"/>
      <c r="CL1521" s="31"/>
      <c r="CM1521" s="31"/>
      <c r="CN1521" s="31"/>
      <c r="CO1521" s="31"/>
      <c r="CP1521" s="31"/>
      <c r="CQ1521" s="31"/>
      <c r="CR1521" s="31"/>
      <c r="CS1521" s="31"/>
      <c r="CT1521" s="31"/>
      <c r="CU1521" s="31"/>
      <c r="CV1521" s="31"/>
      <c r="CW1521" s="31"/>
      <c r="CX1521" s="31"/>
      <c r="CY1521" s="31"/>
      <c r="CZ1521" s="31"/>
      <c r="DA1521" s="31"/>
      <c r="DB1521" s="31"/>
      <c r="DC1521" s="31"/>
      <c r="DD1521" s="31"/>
      <c r="DE1521" s="31"/>
      <c r="DF1521" s="31"/>
      <c r="DG1521" s="31"/>
      <c r="DH1521" s="31"/>
      <c r="DI1521" s="31"/>
      <c r="DJ1521" s="31"/>
      <c r="DK1521" s="31"/>
      <c r="DL1521" s="31"/>
      <c r="DM1521" s="31"/>
      <c r="DN1521" s="31"/>
      <c r="DO1521" s="31"/>
      <c r="DP1521" s="31"/>
      <c r="DQ1521" s="31"/>
      <c r="DR1521" s="31"/>
      <c r="DS1521" s="31"/>
      <c r="DT1521" s="31"/>
      <c r="DU1521" s="31"/>
      <c r="DV1521" s="31"/>
      <c r="DW1521" s="31"/>
      <c r="DX1521" s="31"/>
      <c r="DY1521" s="31"/>
      <c r="DZ1521" s="31"/>
      <c r="EA1521" s="31"/>
      <c r="EB1521" s="31"/>
      <c r="EC1521" s="31"/>
      <c r="ED1521" s="31"/>
      <c r="EE1521" s="31"/>
      <c r="EF1521" s="31"/>
      <c r="EG1521" s="31"/>
      <c r="EH1521" s="31"/>
      <c r="EI1521" s="31"/>
      <c r="EJ1521" s="31"/>
      <c r="EK1521" s="31"/>
      <c r="EL1521" s="31"/>
      <c r="EM1521" s="31"/>
      <c r="EN1521" s="31"/>
      <c r="EO1521" s="31"/>
      <c r="EP1521" s="31"/>
      <c r="EQ1521" s="31"/>
      <c r="ER1521" s="31"/>
      <c r="ES1521" s="31"/>
      <c r="ET1521" s="31"/>
      <c r="EU1521" s="31"/>
      <c r="EV1521" s="31"/>
      <c r="EW1521" s="31"/>
    </row>
    <row r="1522" spans="1:153" ht="18.75" thickBot="1" x14ac:dyDescent="0.25">
      <c r="A1522" s="346" t="str">
        <f>A19</f>
        <v>Costuri investitionale unitare pentru etapa 2014-2023</v>
      </c>
      <c r="F1522" s="52"/>
      <c r="L1522" s="1"/>
      <c r="M1522" s="1"/>
    </row>
    <row r="1523" spans="1:153" ht="40.5" customHeight="1" thickBot="1" x14ac:dyDescent="0.25">
      <c r="A1523" s="466" t="s">
        <v>1118</v>
      </c>
      <c r="B1523" s="263" t="s">
        <v>1119</v>
      </c>
      <c r="C1523" s="263" t="s">
        <v>1249</v>
      </c>
      <c r="D1523" s="468" t="s">
        <v>1120</v>
      </c>
      <c r="E1523" s="469"/>
      <c r="F1523" s="470" t="s">
        <v>1250</v>
      </c>
      <c r="G1523" s="470"/>
      <c r="H1523" s="471" t="s">
        <v>1251</v>
      </c>
      <c r="I1523" s="471"/>
      <c r="L1523" s="275" t="s">
        <v>1252</v>
      </c>
      <c r="N1523" s="27"/>
    </row>
    <row r="1524" spans="1:153" ht="16.5" thickBot="1" x14ac:dyDescent="0.25">
      <c r="A1524" s="467"/>
      <c r="B1524" s="265">
        <v>3291</v>
      </c>
      <c r="C1524" s="269">
        <v>0</v>
      </c>
      <c r="D1524" s="472">
        <v>478</v>
      </c>
      <c r="E1524" s="473"/>
      <c r="F1524" s="474">
        <v>0</v>
      </c>
      <c r="G1524" s="474"/>
      <c r="H1524" s="475">
        <f>F1524+C1524</f>
        <v>0</v>
      </c>
      <c r="I1524" s="475"/>
      <c r="L1524" s="268">
        <f>H1524*$O$2</f>
        <v>0</v>
      </c>
      <c r="N1524" s="27"/>
    </row>
    <row r="1525" spans="1:153" s="22" customFormat="1" ht="10.15" customHeight="1" thickBot="1" x14ac:dyDescent="0.3">
      <c r="A1525" s="346"/>
      <c r="B1525" s="171"/>
      <c r="C1525" s="171"/>
      <c r="E1525" s="55"/>
      <c r="F1525" s="206"/>
      <c r="G1525" s="41"/>
      <c r="H1525" s="41"/>
      <c r="I1525" s="41"/>
      <c r="J1525" s="41"/>
      <c r="K1525" s="41"/>
      <c r="L1525" s="41"/>
      <c r="M1525" s="41"/>
      <c r="N1525" s="31"/>
      <c r="O1525" s="31"/>
      <c r="P1525" s="31"/>
      <c r="Q1525" s="31"/>
      <c r="R1525" s="31"/>
      <c r="S1525" s="31"/>
      <c r="T1525" s="31"/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F1525" s="31"/>
      <c r="AG1525" s="31"/>
      <c r="AH1525" s="31"/>
      <c r="AI1525" s="31"/>
      <c r="AJ1525" s="31"/>
      <c r="AK1525" s="31"/>
      <c r="AL1525" s="31"/>
      <c r="AM1525" s="31"/>
      <c r="AN1525" s="31"/>
      <c r="AO1525" s="31"/>
      <c r="AP1525" s="31"/>
      <c r="AQ1525" s="31"/>
      <c r="AR1525" s="31"/>
      <c r="AS1525" s="31"/>
      <c r="AT1525" s="31"/>
      <c r="AU1525" s="31"/>
      <c r="AV1525" s="31"/>
      <c r="AW1525" s="31"/>
      <c r="AX1525" s="31"/>
      <c r="AY1525" s="31"/>
      <c r="AZ1525" s="31"/>
      <c r="BA1525" s="31"/>
      <c r="BB1525" s="31"/>
      <c r="BC1525" s="31"/>
      <c r="BD1525" s="31"/>
      <c r="BE1525" s="31"/>
      <c r="BF1525" s="31"/>
      <c r="BG1525" s="31"/>
      <c r="BH1525" s="31"/>
      <c r="BI1525" s="31"/>
      <c r="BJ1525" s="31"/>
      <c r="BK1525" s="31"/>
      <c r="BL1525" s="31"/>
      <c r="BM1525" s="31"/>
      <c r="BN1525" s="31"/>
      <c r="BO1525" s="31"/>
      <c r="BP1525" s="31"/>
      <c r="BQ1525" s="31"/>
      <c r="BR1525" s="31"/>
      <c r="BS1525" s="31"/>
      <c r="BT1525" s="31"/>
      <c r="BU1525" s="31"/>
      <c r="BV1525" s="31"/>
      <c r="BW1525" s="31"/>
      <c r="BX1525" s="31"/>
      <c r="BY1525" s="31"/>
      <c r="BZ1525" s="31"/>
      <c r="CA1525" s="31"/>
      <c r="CB1525" s="31"/>
      <c r="CC1525" s="31"/>
      <c r="CD1525" s="31"/>
      <c r="CE1525" s="31"/>
      <c r="CF1525" s="31"/>
      <c r="CG1525" s="31"/>
      <c r="CH1525" s="31"/>
      <c r="CI1525" s="31"/>
      <c r="CJ1525" s="31"/>
      <c r="CK1525" s="31"/>
      <c r="CL1525" s="31"/>
      <c r="CM1525" s="31"/>
      <c r="CN1525" s="31"/>
      <c r="CO1525" s="31"/>
      <c r="CP1525" s="31"/>
      <c r="CQ1525" s="31"/>
      <c r="CR1525" s="31"/>
      <c r="CS1525" s="31"/>
      <c r="CT1525" s="31"/>
      <c r="CU1525" s="31"/>
      <c r="CV1525" s="31"/>
      <c r="CW1525" s="31"/>
      <c r="CX1525" s="31"/>
      <c r="CY1525" s="31"/>
      <c r="CZ1525" s="31"/>
      <c r="DA1525" s="31"/>
      <c r="DB1525" s="31"/>
      <c r="DC1525" s="31"/>
      <c r="DD1525" s="31"/>
      <c r="DE1525" s="31"/>
      <c r="DF1525" s="31"/>
      <c r="DG1525" s="31"/>
      <c r="DH1525" s="31"/>
      <c r="DI1525" s="31"/>
      <c r="DJ1525" s="31"/>
      <c r="DK1525" s="31"/>
      <c r="DL1525" s="31"/>
      <c r="DM1525" s="31"/>
      <c r="DN1525" s="31"/>
      <c r="DO1525" s="31"/>
      <c r="DP1525" s="31"/>
      <c r="DQ1525" s="31"/>
      <c r="DR1525" s="31"/>
      <c r="DS1525" s="31"/>
      <c r="DT1525" s="31"/>
      <c r="DU1525" s="31"/>
      <c r="DV1525" s="31"/>
      <c r="DW1525" s="31"/>
      <c r="DX1525" s="31"/>
      <c r="DY1525" s="31"/>
      <c r="DZ1525" s="31"/>
      <c r="EA1525" s="31"/>
      <c r="EB1525" s="31"/>
      <c r="EC1525" s="31"/>
      <c r="ED1525" s="31"/>
      <c r="EE1525" s="31"/>
      <c r="EF1525" s="31"/>
      <c r="EG1525" s="31"/>
      <c r="EH1525" s="31"/>
      <c r="EI1525" s="31"/>
      <c r="EJ1525" s="31"/>
      <c r="EK1525" s="31"/>
      <c r="EL1525" s="31"/>
      <c r="EM1525" s="31"/>
      <c r="EN1525" s="31"/>
      <c r="EO1525" s="31"/>
      <c r="EP1525" s="31"/>
      <c r="EQ1525" s="31"/>
      <c r="ER1525" s="31"/>
      <c r="ES1525" s="31"/>
      <c r="ET1525" s="31"/>
      <c r="EU1525" s="31"/>
      <c r="EV1525" s="31"/>
      <c r="EW1525" s="31"/>
    </row>
    <row r="1526" spans="1:153" s="22" customFormat="1" ht="25.9" hidden="1" customHeight="1" thickBot="1" x14ac:dyDescent="0.3">
      <c r="A1526" s="346" t="s">
        <v>29</v>
      </c>
      <c r="B1526" s="171"/>
      <c r="C1526" s="171"/>
      <c r="D1526" s="452" t="s">
        <v>104</v>
      </c>
      <c r="E1526" s="453"/>
      <c r="F1526" s="453"/>
      <c r="G1526" s="454"/>
      <c r="H1526" s="41"/>
      <c r="I1526" s="41"/>
      <c r="J1526" s="41"/>
      <c r="K1526" s="41"/>
      <c r="L1526" s="41"/>
      <c r="M1526" s="41"/>
      <c r="N1526" s="31"/>
      <c r="O1526" s="31"/>
      <c r="P1526" s="31"/>
      <c r="Q1526" s="31"/>
      <c r="R1526" s="31"/>
      <c r="S1526" s="31"/>
      <c r="T1526" s="31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F1526" s="31"/>
      <c r="AG1526" s="31"/>
      <c r="AH1526" s="31"/>
      <c r="AI1526" s="31"/>
      <c r="AJ1526" s="31"/>
      <c r="AK1526" s="31"/>
      <c r="AL1526" s="31"/>
      <c r="AM1526" s="31"/>
      <c r="AN1526" s="31"/>
      <c r="AO1526" s="31"/>
      <c r="AP1526" s="31"/>
      <c r="AQ1526" s="31"/>
      <c r="AR1526" s="31"/>
      <c r="AS1526" s="31"/>
      <c r="AT1526" s="31"/>
      <c r="AU1526" s="31"/>
      <c r="AV1526" s="31"/>
      <c r="AW1526" s="31"/>
      <c r="AX1526" s="31"/>
      <c r="AY1526" s="31"/>
      <c r="AZ1526" s="31"/>
      <c r="BA1526" s="31"/>
      <c r="BB1526" s="31"/>
      <c r="BC1526" s="31"/>
      <c r="BD1526" s="31"/>
      <c r="BE1526" s="31"/>
      <c r="BF1526" s="31"/>
      <c r="BG1526" s="31"/>
      <c r="BH1526" s="31"/>
      <c r="BI1526" s="31"/>
      <c r="BJ1526" s="31"/>
      <c r="BK1526" s="31"/>
      <c r="BL1526" s="31"/>
      <c r="BM1526" s="31"/>
      <c r="BN1526" s="31"/>
      <c r="BO1526" s="31"/>
      <c r="BP1526" s="31"/>
      <c r="BQ1526" s="31"/>
      <c r="BR1526" s="31"/>
      <c r="BS1526" s="31"/>
      <c r="BT1526" s="31"/>
      <c r="BU1526" s="31"/>
      <c r="BV1526" s="31"/>
      <c r="BW1526" s="31"/>
      <c r="BX1526" s="31"/>
      <c r="BY1526" s="31"/>
      <c r="BZ1526" s="31"/>
      <c r="CA1526" s="31"/>
      <c r="CB1526" s="31"/>
      <c r="CC1526" s="31"/>
      <c r="CD1526" s="31"/>
      <c r="CE1526" s="31"/>
      <c r="CF1526" s="31"/>
      <c r="CG1526" s="31"/>
      <c r="CH1526" s="31"/>
      <c r="CI1526" s="31"/>
      <c r="CJ1526" s="31"/>
      <c r="CK1526" s="31"/>
      <c r="CL1526" s="31"/>
      <c r="CM1526" s="31"/>
      <c r="CN1526" s="31"/>
      <c r="CO1526" s="31"/>
      <c r="CP1526" s="31"/>
      <c r="CQ1526" s="31"/>
      <c r="CR1526" s="31"/>
      <c r="CS1526" s="31"/>
      <c r="CT1526" s="31"/>
      <c r="CU1526" s="31"/>
      <c r="CV1526" s="31"/>
      <c r="CW1526" s="31"/>
      <c r="CX1526" s="31"/>
      <c r="CY1526" s="31"/>
      <c r="CZ1526" s="31"/>
      <c r="DA1526" s="31"/>
      <c r="DB1526" s="31"/>
      <c r="DC1526" s="31"/>
      <c r="DD1526" s="31"/>
      <c r="DE1526" s="31"/>
      <c r="DF1526" s="31"/>
      <c r="DG1526" s="31"/>
      <c r="DH1526" s="31"/>
      <c r="DI1526" s="31"/>
      <c r="DJ1526" s="31"/>
      <c r="DK1526" s="31"/>
      <c r="DL1526" s="31"/>
      <c r="DM1526" s="31"/>
      <c r="DN1526" s="31"/>
      <c r="DO1526" s="31"/>
      <c r="DP1526" s="31"/>
      <c r="DQ1526" s="31"/>
      <c r="DR1526" s="31"/>
      <c r="DS1526" s="31"/>
      <c r="DT1526" s="31"/>
      <c r="DU1526" s="31"/>
      <c r="DV1526" s="31"/>
      <c r="DW1526" s="31"/>
      <c r="DX1526" s="31"/>
      <c r="DY1526" s="31"/>
      <c r="DZ1526" s="31"/>
      <c r="EA1526" s="31"/>
      <c r="EB1526" s="31"/>
      <c r="EC1526" s="31"/>
      <c r="ED1526" s="31"/>
      <c r="EE1526" s="31"/>
      <c r="EF1526" s="31"/>
      <c r="EG1526" s="31"/>
      <c r="EH1526" s="31"/>
      <c r="EI1526" s="31"/>
      <c r="EJ1526" s="31"/>
      <c r="EK1526" s="31"/>
      <c r="EL1526" s="31"/>
      <c r="EM1526" s="31"/>
      <c r="EN1526" s="31"/>
      <c r="EO1526" s="31"/>
      <c r="EP1526" s="31"/>
      <c r="EQ1526" s="31"/>
      <c r="ER1526" s="31"/>
      <c r="ES1526" s="31"/>
      <c r="ET1526" s="31"/>
      <c r="EU1526" s="31"/>
      <c r="EV1526" s="31"/>
      <c r="EW1526" s="31"/>
    </row>
    <row r="1527" spans="1:153" s="14" customFormat="1" ht="13.5" hidden="1" thickBot="1" x14ac:dyDescent="0.25">
      <c r="A1527" s="352"/>
      <c r="B1527" s="18"/>
      <c r="C1527" s="18"/>
      <c r="E1527" s="37"/>
      <c r="F1527" s="213"/>
      <c r="G1527" s="43"/>
      <c r="H1527" s="43"/>
      <c r="I1527" s="43"/>
      <c r="J1527" s="43"/>
      <c r="K1527" s="43"/>
      <c r="L1527" s="43"/>
      <c r="M1527" s="43"/>
      <c r="N1527" s="32"/>
      <c r="O1527" s="32"/>
      <c r="P1527" s="32"/>
      <c r="Q1527" s="32"/>
      <c r="R1527" s="32"/>
      <c r="S1527" s="32"/>
      <c r="T1527" s="32"/>
      <c r="U1527" s="32"/>
      <c r="V1527" s="32"/>
      <c r="W1527" s="32"/>
      <c r="X1527" s="32"/>
      <c r="Y1527" s="32"/>
      <c r="Z1527" s="32"/>
      <c r="AA1527" s="32"/>
      <c r="AB1527" s="32"/>
      <c r="AC1527" s="32"/>
      <c r="AD1527" s="32"/>
      <c r="AE1527" s="32"/>
      <c r="AF1527" s="32"/>
      <c r="AG1527" s="32"/>
      <c r="AH1527" s="32"/>
      <c r="AI1527" s="32"/>
      <c r="AJ1527" s="32"/>
      <c r="AK1527" s="32"/>
      <c r="AL1527" s="32"/>
      <c r="AM1527" s="32"/>
      <c r="AN1527" s="32"/>
      <c r="AO1527" s="32"/>
      <c r="AP1527" s="32"/>
      <c r="AQ1527" s="32"/>
      <c r="AR1527" s="32"/>
      <c r="AS1527" s="32"/>
      <c r="AT1527" s="32"/>
      <c r="AU1527" s="32"/>
      <c r="AV1527" s="32"/>
      <c r="AW1527" s="32"/>
      <c r="AX1527" s="32"/>
      <c r="AY1527" s="32"/>
      <c r="AZ1527" s="32"/>
      <c r="BA1527" s="32"/>
      <c r="BB1527" s="32"/>
      <c r="BC1527" s="32"/>
      <c r="BD1527" s="32"/>
      <c r="BE1527" s="32"/>
      <c r="BF1527" s="32"/>
      <c r="BG1527" s="32"/>
      <c r="BH1527" s="32"/>
      <c r="BI1527" s="32"/>
      <c r="BJ1527" s="32"/>
      <c r="BK1527" s="32"/>
      <c r="BL1527" s="32"/>
      <c r="BM1527" s="32"/>
      <c r="BN1527" s="32"/>
      <c r="BO1527" s="32"/>
      <c r="BP1527" s="32"/>
      <c r="BQ1527" s="32"/>
      <c r="BR1527" s="32"/>
      <c r="BS1527" s="32"/>
      <c r="BT1527" s="32"/>
      <c r="BU1527" s="32"/>
      <c r="BV1527" s="32"/>
      <c r="BW1527" s="32"/>
      <c r="BX1527" s="32"/>
      <c r="BY1527" s="32"/>
      <c r="BZ1527" s="32"/>
      <c r="CA1527" s="32"/>
      <c r="CB1527" s="32"/>
      <c r="CC1527" s="32"/>
      <c r="CD1527" s="32"/>
      <c r="CE1527" s="32"/>
      <c r="CF1527" s="32"/>
      <c r="CG1527" s="32"/>
      <c r="CH1527" s="32"/>
      <c r="CI1527" s="32"/>
      <c r="CJ1527" s="32"/>
      <c r="CK1527" s="32"/>
      <c r="CL1527" s="32"/>
      <c r="CM1527" s="32"/>
      <c r="CN1527" s="32"/>
      <c r="CO1527" s="32"/>
      <c r="CP1527" s="32"/>
      <c r="CQ1527" s="32"/>
      <c r="CR1527" s="32"/>
      <c r="CS1527" s="32"/>
      <c r="CT1527" s="32"/>
      <c r="CU1527" s="32"/>
      <c r="CV1527" s="32"/>
      <c r="CW1527" s="32"/>
      <c r="CX1527" s="32"/>
      <c r="CY1527" s="32"/>
      <c r="CZ1527" s="32"/>
      <c r="DA1527" s="32"/>
      <c r="DB1527" s="32"/>
      <c r="DC1527" s="32"/>
      <c r="DD1527" s="32"/>
      <c r="DE1527" s="32"/>
      <c r="DF1527" s="32"/>
      <c r="DG1527" s="32"/>
      <c r="DH1527" s="32"/>
      <c r="DI1527" s="32"/>
      <c r="DJ1527" s="32"/>
      <c r="DK1527" s="32"/>
      <c r="DL1527" s="32"/>
      <c r="DM1527" s="32"/>
      <c r="DN1527" s="32"/>
      <c r="DO1527" s="32"/>
      <c r="DP1527" s="32"/>
      <c r="DQ1527" s="32"/>
      <c r="DR1527" s="32"/>
      <c r="DS1527" s="32"/>
      <c r="DT1527" s="32"/>
      <c r="DU1527" s="32"/>
      <c r="DV1527" s="32"/>
      <c r="DW1527" s="32"/>
      <c r="DX1527" s="32"/>
      <c r="DY1527" s="32"/>
      <c r="DZ1527" s="32"/>
      <c r="EA1527" s="32"/>
      <c r="EB1527" s="32"/>
      <c r="EC1527" s="32"/>
      <c r="ED1527" s="32"/>
      <c r="EE1527" s="32"/>
      <c r="EF1527" s="32"/>
      <c r="EG1527" s="32"/>
      <c r="EH1527" s="32"/>
      <c r="EI1527" s="32"/>
      <c r="EJ1527" s="32"/>
      <c r="EK1527" s="32"/>
      <c r="EL1527" s="32"/>
      <c r="EM1527" s="32"/>
      <c r="EN1527" s="32"/>
      <c r="EO1527" s="32"/>
      <c r="EP1527" s="32"/>
      <c r="EQ1527" s="32"/>
      <c r="ER1527" s="32"/>
      <c r="ES1527" s="32"/>
      <c r="ET1527" s="32"/>
      <c r="EU1527" s="32"/>
      <c r="EV1527" s="32"/>
      <c r="EW1527" s="32"/>
    </row>
    <row r="1528" spans="1:153" s="22" customFormat="1" ht="57" hidden="1" customHeight="1" thickBot="1" x14ac:dyDescent="0.3">
      <c r="A1528" s="353" t="s">
        <v>102</v>
      </c>
      <c r="B1528" s="171"/>
      <c r="C1528" s="139"/>
      <c r="D1528" s="455" t="s">
        <v>335</v>
      </c>
      <c r="E1528" s="456"/>
      <c r="F1528" s="456"/>
      <c r="G1528" s="456"/>
      <c r="H1528" s="111"/>
      <c r="I1528" s="138"/>
      <c r="K1528" s="41"/>
      <c r="L1528" s="41"/>
      <c r="M1528" s="41"/>
      <c r="N1528" s="31"/>
      <c r="O1528" s="31"/>
      <c r="P1528" s="31"/>
      <c r="Q1528" s="31"/>
      <c r="R1528" s="31"/>
      <c r="S1528" s="31"/>
      <c r="T1528" s="31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F1528" s="31"/>
      <c r="AG1528" s="31"/>
      <c r="AH1528" s="31"/>
      <c r="AI1528" s="31"/>
      <c r="AJ1528" s="31"/>
      <c r="AK1528" s="31"/>
      <c r="AL1528" s="31"/>
      <c r="AM1528" s="31"/>
      <c r="AN1528" s="31"/>
      <c r="AO1528" s="31"/>
      <c r="AP1528" s="31"/>
      <c r="AQ1528" s="31"/>
      <c r="AR1528" s="31"/>
      <c r="AS1528" s="31"/>
      <c r="AT1528" s="31"/>
      <c r="AU1528" s="31"/>
      <c r="AV1528" s="31"/>
      <c r="AW1528" s="31"/>
      <c r="AX1528" s="31"/>
      <c r="AY1528" s="31"/>
      <c r="AZ1528" s="31"/>
      <c r="BA1528" s="31"/>
      <c r="BB1528" s="31"/>
      <c r="BC1528" s="31"/>
      <c r="BD1528" s="31"/>
      <c r="BE1528" s="31"/>
      <c r="BF1528" s="31"/>
      <c r="BG1528" s="31"/>
      <c r="BH1528" s="31"/>
      <c r="BI1528" s="31"/>
      <c r="BJ1528" s="31"/>
      <c r="BK1528" s="31"/>
      <c r="BL1528" s="31"/>
      <c r="BM1528" s="31"/>
      <c r="BN1528" s="31"/>
      <c r="BO1528" s="31"/>
      <c r="BP1528" s="31"/>
      <c r="BQ1528" s="31"/>
      <c r="BR1528" s="31"/>
      <c r="BS1528" s="31"/>
      <c r="BT1528" s="31"/>
      <c r="BU1528" s="31"/>
      <c r="BV1528" s="31"/>
      <c r="BW1528" s="31"/>
      <c r="BX1528" s="31"/>
      <c r="BY1528" s="31"/>
      <c r="BZ1528" s="31"/>
      <c r="CA1528" s="31"/>
      <c r="CB1528" s="31"/>
      <c r="CC1528" s="31"/>
      <c r="CD1528" s="31"/>
      <c r="CE1528" s="31"/>
      <c r="CF1528" s="31"/>
      <c r="CG1528" s="31"/>
      <c r="CH1528" s="31"/>
      <c r="CI1528" s="31"/>
      <c r="CJ1528" s="31"/>
      <c r="CK1528" s="31"/>
      <c r="CL1528" s="31"/>
      <c r="CM1528" s="31"/>
      <c r="CN1528" s="31"/>
      <c r="CO1528" s="31"/>
      <c r="CP1528" s="31"/>
      <c r="CQ1528" s="31"/>
      <c r="CR1528" s="31"/>
      <c r="CS1528" s="31"/>
      <c r="CT1528" s="31"/>
      <c r="CU1528" s="31"/>
      <c r="CV1528" s="31"/>
      <c r="CW1528" s="31"/>
      <c r="CX1528" s="31"/>
      <c r="CY1528" s="31"/>
      <c r="CZ1528" s="31"/>
      <c r="DA1528" s="31"/>
      <c r="DB1528" s="31"/>
      <c r="DC1528" s="31"/>
      <c r="DD1528" s="31"/>
      <c r="DE1528" s="31"/>
      <c r="DF1528" s="31"/>
      <c r="DG1528" s="31"/>
      <c r="DH1528" s="31"/>
      <c r="DI1528" s="31"/>
      <c r="DJ1528" s="31"/>
      <c r="DK1528" s="31"/>
      <c r="DL1528" s="31"/>
      <c r="DM1528" s="31"/>
      <c r="DN1528" s="31"/>
      <c r="DO1528" s="31"/>
      <c r="DP1528" s="31"/>
      <c r="DQ1528" s="31"/>
      <c r="DR1528" s="31"/>
      <c r="DS1528" s="31"/>
      <c r="DT1528" s="31"/>
      <c r="DU1528" s="31"/>
      <c r="DV1528" s="31"/>
      <c r="DW1528" s="31"/>
      <c r="DX1528" s="31"/>
      <c r="DY1528" s="31"/>
      <c r="DZ1528" s="31"/>
      <c r="EA1528" s="31"/>
      <c r="EB1528" s="31"/>
      <c r="EC1528" s="31"/>
      <c r="ED1528" s="31"/>
      <c r="EE1528" s="31"/>
      <c r="EF1528" s="31"/>
      <c r="EG1528" s="31"/>
      <c r="EH1528" s="31"/>
      <c r="EI1528" s="31"/>
      <c r="EJ1528" s="31"/>
      <c r="EK1528" s="31"/>
      <c r="EL1528" s="31"/>
      <c r="EM1528" s="31"/>
      <c r="EN1528" s="31"/>
      <c r="EO1528" s="31"/>
      <c r="EP1528" s="31"/>
      <c r="EQ1528" s="31"/>
      <c r="ER1528" s="31"/>
      <c r="ES1528" s="31"/>
      <c r="ET1528" s="31"/>
      <c r="EU1528" s="31"/>
      <c r="EV1528" s="31"/>
      <c r="EW1528" s="31"/>
    </row>
    <row r="1529" spans="1:153" s="19" customFormat="1" ht="15.75" hidden="1" customHeight="1" x14ac:dyDescent="0.25">
      <c r="A1529" s="353"/>
      <c r="B1529" s="21"/>
      <c r="C1529" s="21"/>
      <c r="D1529" s="20"/>
      <c r="E1529" s="174"/>
      <c r="F1529" s="214"/>
      <c r="G1529" s="174"/>
      <c r="H1529" s="174"/>
      <c r="I1529" s="174"/>
      <c r="J1529" s="49"/>
      <c r="K1529" s="49"/>
      <c r="L1529" s="49"/>
      <c r="M1529" s="4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</row>
    <row r="1530" spans="1:153" s="14" customFormat="1" ht="18" hidden="1" x14ac:dyDescent="0.2">
      <c r="A1530" s="346" t="s">
        <v>1023</v>
      </c>
      <c r="B1530" s="18"/>
      <c r="C1530" s="18"/>
      <c r="D1530" s="18"/>
      <c r="E1530" s="56"/>
      <c r="F1530" s="207"/>
      <c r="G1530" s="43"/>
      <c r="H1530" s="43"/>
      <c r="I1530" s="43"/>
      <c r="J1530" s="43"/>
      <c r="K1530" s="43"/>
      <c r="L1530" s="43"/>
      <c r="M1530" s="43"/>
      <c r="N1530" s="32"/>
      <c r="O1530" s="32"/>
      <c r="P1530" s="32"/>
      <c r="Q1530" s="32"/>
      <c r="R1530" s="32"/>
      <c r="S1530" s="32"/>
      <c r="T1530" s="32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F1530" s="32"/>
      <c r="AG1530" s="32"/>
      <c r="AH1530" s="32"/>
      <c r="AI1530" s="32"/>
      <c r="AJ1530" s="32"/>
      <c r="AK1530" s="32"/>
      <c r="AL1530" s="32"/>
      <c r="AM1530" s="32"/>
      <c r="AN1530" s="32"/>
      <c r="AO1530" s="32"/>
      <c r="AP1530" s="32"/>
      <c r="AQ1530" s="32"/>
      <c r="AR1530" s="32"/>
      <c r="AS1530" s="32"/>
      <c r="AT1530" s="32"/>
      <c r="AU1530" s="32"/>
      <c r="AV1530" s="32"/>
      <c r="AW1530" s="32"/>
      <c r="AX1530" s="32"/>
      <c r="AY1530" s="32"/>
      <c r="AZ1530" s="32"/>
      <c r="BA1530" s="32"/>
      <c r="BB1530" s="32"/>
      <c r="BC1530" s="32"/>
      <c r="BD1530" s="32"/>
      <c r="BE1530" s="32"/>
      <c r="BF1530" s="32"/>
      <c r="BG1530" s="32"/>
      <c r="BH1530" s="32"/>
      <c r="BI1530" s="32"/>
      <c r="BJ1530" s="32"/>
      <c r="BK1530" s="32"/>
      <c r="BL1530" s="32"/>
      <c r="BM1530" s="32"/>
      <c r="BN1530" s="32"/>
      <c r="BO1530" s="32"/>
      <c r="BP1530" s="32"/>
      <c r="BQ1530" s="32"/>
      <c r="BR1530" s="32"/>
      <c r="BS1530" s="32"/>
      <c r="BT1530" s="32"/>
      <c r="BU1530" s="32"/>
      <c r="BV1530" s="32"/>
      <c r="BW1530" s="32"/>
      <c r="BX1530" s="32"/>
      <c r="BY1530" s="32"/>
      <c r="BZ1530" s="32"/>
      <c r="CA1530" s="32"/>
      <c r="CB1530" s="32"/>
      <c r="CC1530" s="32"/>
      <c r="CD1530" s="32"/>
      <c r="CE1530" s="32"/>
      <c r="CF1530" s="32"/>
      <c r="CG1530" s="32"/>
      <c r="CH1530" s="32"/>
      <c r="CI1530" s="32"/>
      <c r="CJ1530" s="32"/>
      <c r="CK1530" s="32"/>
      <c r="CL1530" s="32"/>
      <c r="CM1530" s="32"/>
      <c r="CN1530" s="32"/>
      <c r="CO1530" s="32"/>
      <c r="CP1530" s="32"/>
      <c r="CQ1530" s="32"/>
      <c r="CR1530" s="32"/>
      <c r="CS1530" s="32"/>
      <c r="CT1530" s="32"/>
      <c r="CU1530" s="32"/>
      <c r="CV1530" s="32"/>
      <c r="CW1530" s="32"/>
      <c r="CX1530" s="32"/>
      <c r="CY1530" s="32"/>
      <c r="CZ1530" s="32"/>
      <c r="DA1530" s="32"/>
      <c r="DB1530" s="32"/>
      <c r="DC1530" s="32"/>
      <c r="DD1530" s="32"/>
      <c r="DE1530" s="32"/>
      <c r="DF1530" s="32"/>
      <c r="DG1530" s="32"/>
      <c r="DH1530" s="32"/>
      <c r="DI1530" s="32"/>
      <c r="DJ1530" s="32"/>
      <c r="DK1530" s="32"/>
      <c r="DL1530" s="32"/>
      <c r="DM1530" s="32"/>
      <c r="DN1530" s="32"/>
      <c r="DO1530" s="32"/>
      <c r="DP1530" s="32"/>
      <c r="DQ1530" s="32"/>
      <c r="DR1530" s="32"/>
      <c r="DS1530" s="32"/>
      <c r="DT1530" s="32"/>
      <c r="DU1530" s="32"/>
      <c r="DV1530" s="32"/>
      <c r="DW1530" s="32"/>
      <c r="DX1530" s="32"/>
      <c r="DY1530" s="32"/>
      <c r="DZ1530" s="32"/>
      <c r="EA1530" s="32"/>
      <c r="EB1530" s="32"/>
      <c r="EC1530" s="32"/>
      <c r="ED1530" s="32"/>
      <c r="EE1530" s="32"/>
      <c r="EF1530" s="32"/>
      <c r="EG1530" s="32"/>
      <c r="EH1530" s="32"/>
      <c r="EI1530" s="32"/>
      <c r="EJ1530" s="32"/>
      <c r="EK1530" s="32"/>
      <c r="EL1530" s="32"/>
      <c r="EM1530" s="32"/>
      <c r="EN1530" s="32"/>
      <c r="EO1530" s="32"/>
      <c r="EP1530" s="32"/>
      <c r="EQ1530" s="32"/>
      <c r="ER1530" s="32"/>
      <c r="ES1530" s="32"/>
      <c r="ET1530" s="32"/>
      <c r="EU1530" s="32"/>
      <c r="EV1530" s="32"/>
      <c r="EW1530" s="32"/>
    </row>
    <row r="1531" spans="1:153" s="14" customFormat="1" ht="18" hidden="1" x14ac:dyDescent="0.25">
      <c r="A1531" s="346" t="s">
        <v>28</v>
      </c>
      <c r="B1531" s="16"/>
      <c r="C1531" s="16"/>
      <c r="D1531" s="15"/>
      <c r="E1531" s="56"/>
      <c r="F1531" s="207"/>
      <c r="G1531" s="43"/>
      <c r="H1531" s="43"/>
      <c r="I1531" s="43"/>
      <c r="J1531" s="43"/>
      <c r="K1531" s="43"/>
      <c r="L1531" s="43"/>
      <c r="M1531" s="43"/>
      <c r="N1531" s="32"/>
      <c r="O1531" s="32"/>
      <c r="P1531" s="32"/>
      <c r="Q1531" s="32"/>
      <c r="R1531" s="32"/>
      <c r="S1531" s="32"/>
      <c r="T1531" s="32"/>
      <c r="U1531" s="32"/>
      <c r="V1531" s="32"/>
      <c r="W1531" s="32"/>
      <c r="X1531" s="32"/>
      <c r="Y1531" s="32"/>
      <c r="Z1531" s="32"/>
      <c r="AA1531" s="32"/>
      <c r="AB1531" s="32"/>
      <c r="AC1531" s="32"/>
      <c r="AD1531" s="32"/>
      <c r="AE1531" s="32"/>
      <c r="AF1531" s="32"/>
      <c r="AG1531" s="32"/>
      <c r="AH1531" s="32"/>
      <c r="AI1531" s="32"/>
      <c r="AJ1531" s="32"/>
      <c r="AK1531" s="32"/>
      <c r="AL1531" s="32"/>
      <c r="AM1531" s="32"/>
      <c r="AN1531" s="32"/>
      <c r="AO1531" s="32"/>
      <c r="AP1531" s="32"/>
      <c r="AQ1531" s="32"/>
      <c r="AR1531" s="32"/>
      <c r="AS1531" s="32"/>
      <c r="AT1531" s="32"/>
      <c r="AU1531" s="32"/>
      <c r="AV1531" s="32"/>
      <c r="AW1531" s="32"/>
      <c r="AX1531" s="32"/>
      <c r="AY1531" s="32"/>
      <c r="AZ1531" s="32"/>
      <c r="BA1531" s="32"/>
      <c r="BB1531" s="32"/>
      <c r="BC1531" s="32"/>
      <c r="BD1531" s="32"/>
      <c r="BE1531" s="32"/>
      <c r="BF1531" s="32"/>
      <c r="BG1531" s="32"/>
      <c r="BH1531" s="32"/>
      <c r="BI1531" s="32"/>
      <c r="BJ1531" s="32"/>
      <c r="BK1531" s="32"/>
      <c r="BL1531" s="32"/>
      <c r="BM1531" s="32"/>
      <c r="BN1531" s="32"/>
      <c r="BO1531" s="32"/>
      <c r="BP1531" s="32"/>
      <c r="BQ1531" s="32"/>
      <c r="BR1531" s="32"/>
      <c r="BS1531" s="32"/>
      <c r="BT1531" s="32"/>
      <c r="BU1531" s="32"/>
      <c r="BV1531" s="32"/>
      <c r="BW1531" s="32"/>
      <c r="BX1531" s="32"/>
      <c r="BY1531" s="32"/>
      <c r="BZ1531" s="32"/>
      <c r="CA1531" s="32"/>
      <c r="CB1531" s="32"/>
      <c r="CC1531" s="32"/>
      <c r="CD1531" s="32"/>
      <c r="CE1531" s="32"/>
      <c r="CF1531" s="32"/>
      <c r="CG1531" s="32"/>
      <c r="CH1531" s="32"/>
      <c r="CI1531" s="32"/>
      <c r="CJ1531" s="32"/>
      <c r="CK1531" s="32"/>
      <c r="CL1531" s="32"/>
      <c r="CM1531" s="32"/>
      <c r="CN1531" s="32"/>
      <c r="CO1531" s="32"/>
      <c r="CP1531" s="32"/>
      <c r="CQ1531" s="32"/>
      <c r="CR1531" s="32"/>
      <c r="CS1531" s="32"/>
      <c r="CT1531" s="32"/>
      <c r="CU1531" s="32"/>
      <c r="CV1531" s="32"/>
      <c r="CW1531" s="32"/>
      <c r="CX1531" s="32"/>
      <c r="CY1531" s="32"/>
      <c r="CZ1531" s="32"/>
      <c r="DA1531" s="32"/>
      <c r="DB1531" s="32"/>
      <c r="DC1531" s="32"/>
      <c r="DD1531" s="32"/>
      <c r="DE1531" s="32"/>
      <c r="DF1531" s="32"/>
      <c r="DG1531" s="32"/>
      <c r="DH1531" s="32"/>
      <c r="DI1531" s="32"/>
      <c r="DJ1531" s="32"/>
      <c r="DK1531" s="32"/>
      <c r="DL1531" s="32"/>
      <c r="DM1531" s="32"/>
      <c r="DN1531" s="32"/>
      <c r="DO1531" s="32"/>
      <c r="DP1531" s="32"/>
      <c r="DQ1531" s="32"/>
      <c r="DR1531" s="32"/>
      <c r="DS1531" s="32"/>
      <c r="DT1531" s="32"/>
      <c r="DU1531" s="32"/>
      <c r="DV1531" s="32"/>
      <c r="DW1531" s="32"/>
      <c r="DX1531" s="32"/>
      <c r="DY1531" s="32"/>
      <c r="DZ1531" s="32"/>
      <c r="EA1531" s="32"/>
      <c r="EB1531" s="32"/>
      <c r="EC1531" s="32"/>
      <c r="ED1531" s="32"/>
      <c r="EE1531" s="32"/>
      <c r="EF1531" s="32"/>
      <c r="EG1531" s="32"/>
      <c r="EH1531" s="32"/>
      <c r="EI1531" s="32"/>
      <c r="EJ1531" s="32"/>
      <c r="EK1531" s="32"/>
      <c r="EL1531" s="32"/>
      <c r="EM1531" s="32"/>
      <c r="EN1531" s="32"/>
      <c r="EO1531" s="32"/>
      <c r="EP1531" s="32"/>
      <c r="EQ1531" s="32"/>
      <c r="ER1531" s="32"/>
      <c r="ES1531" s="32"/>
      <c r="ET1531" s="32"/>
      <c r="EU1531" s="32"/>
      <c r="EV1531" s="32"/>
      <c r="EW1531" s="32"/>
    </row>
    <row r="1532" spans="1:153" s="14" customFormat="1" ht="12.6" hidden="1" customHeight="1" x14ac:dyDescent="0.25">
      <c r="A1532" s="346"/>
      <c r="B1532" s="16"/>
      <c r="C1532" s="16"/>
      <c r="D1532" s="15"/>
      <c r="E1532" s="56"/>
      <c r="F1532" s="207"/>
      <c r="G1532" s="43"/>
      <c r="H1532" s="43"/>
      <c r="I1532" s="43"/>
      <c r="J1532" s="43"/>
      <c r="K1532" s="43"/>
      <c r="L1532" s="43"/>
      <c r="M1532" s="43"/>
      <c r="N1532" s="32"/>
      <c r="O1532" s="32"/>
      <c r="P1532" s="32"/>
      <c r="Q1532" s="32"/>
      <c r="R1532" s="32"/>
      <c r="S1532" s="32"/>
      <c r="T1532" s="32"/>
      <c r="U1532" s="32"/>
      <c r="V1532" s="32"/>
      <c r="W1532" s="32"/>
      <c r="X1532" s="32"/>
      <c r="Y1532" s="32"/>
      <c r="Z1532" s="32"/>
      <c r="AA1532" s="32"/>
      <c r="AB1532" s="32"/>
      <c r="AC1532" s="32"/>
      <c r="AD1532" s="32"/>
      <c r="AE1532" s="32"/>
      <c r="AF1532" s="32"/>
      <c r="AG1532" s="32"/>
      <c r="AH1532" s="32"/>
      <c r="AI1532" s="32"/>
      <c r="AJ1532" s="32"/>
      <c r="AK1532" s="32"/>
      <c r="AL1532" s="32"/>
      <c r="AM1532" s="32"/>
      <c r="AN1532" s="32"/>
      <c r="AO1532" s="32"/>
      <c r="AP1532" s="32"/>
      <c r="AQ1532" s="32"/>
      <c r="AR1532" s="32"/>
      <c r="AS1532" s="32"/>
      <c r="AT1532" s="32"/>
      <c r="AU1532" s="32"/>
      <c r="AV1532" s="32"/>
      <c r="AW1532" s="32"/>
      <c r="AX1532" s="32"/>
      <c r="AY1532" s="32"/>
      <c r="AZ1532" s="32"/>
      <c r="BA1532" s="32"/>
      <c r="BB1532" s="32"/>
      <c r="BC1532" s="32"/>
      <c r="BD1532" s="32"/>
      <c r="BE1532" s="32"/>
      <c r="BF1532" s="32"/>
      <c r="BG1532" s="32"/>
      <c r="BH1532" s="32"/>
      <c r="BI1532" s="32"/>
      <c r="BJ1532" s="32"/>
      <c r="BK1532" s="32"/>
      <c r="BL1532" s="32"/>
      <c r="BM1532" s="32"/>
      <c r="BN1532" s="32"/>
      <c r="BO1532" s="32"/>
      <c r="BP1532" s="32"/>
      <c r="BQ1532" s="32"/>
      <c r="BR1532" s="32"/>
      <c r="BS1532" s="32"/>
      <c r="BT1532" s="32"/>
      <c r="BU1532" s="32"/>
      <c r="BV1532" s="32"/>
      <c r="BW1532" s="32"/>
      <c r="BX1532" s="32"/>
      <c r="BY1532" s="32"/>
      <c r="BZ1532" s="32"/>
      <c r="CA1532" s="32"/>
      <c r="CB1532" s="32"/>
      <c r="CC1532" s="32"/>
      <c r="CD1532" s="32"/>
      <c r="CE1532" s="32"/>
      <c r="CF1532" s="32"/>
      <c r="CG1532" s="32"/>
      <c r="CH1532" s="32"/>
      <c r="CI1532" s="32"/>
      <c r="CJ1532" s="32"/>
      <c r="CK1532" s="32"/>
      <c r="CL1532" s="32"/>
      <c r="CM1532" s="32"/>
      <c r="CN1532" s="32"/>
      <c r="CO1532" s="32"/>
      <c r="CP1532" s="32"/>
      <c r="CQ1532" s="32"/>
      <c r="CR1532" s="32"/>
      <c r="CS1532" s="32"/>
      <c r="CT1532" s="32"/>
      <c r="CU1532" s="32"/>
      <c r="CV1532" s="32"/>
      <c r="CW1532" s="32"/>
      <c r="CX1532" s="32"/>
      <c r="CY1532" s="32"/>
      <c r="CZ1532" s="32"/>
      <c r="DA1532" s="32"/>
      <c r="DB1532" s="32"/>
      <c r="DC1532" s="32"/>
      <c r="DD1532" s="32"/>
      <c r="DE1532" s="32"/>
      <c r="DF1532" s="32"/>
      <c r="DG1532" s="32"/>
      <c r="DH1532" s="32"/>
      <c r="DI1532" s="32"/>
      <c r="DJ1532" s="32"/>
      <c r="DK1532" s="32"/>
      <c r="DL1532" s="32"/>
      <c r="DM1532" s="32"/>
      <c r="DN1532" s="32"/>
      <c r="DO1532" s="32"/>
      <c r="DP1532" s="32"/>
      <c r="DQ1532" s="32"/>
      <c r="DR1532" s="32"/>
      <c r="DS1532" s="32"/>
      <c r="DT1532" s="32"/>
      <c r="DU1532" s="32"/>
      <c r="DV1532" s="32"/>
      <c r="DW1532" s="32"/>
      <c r="DX1532" s="32"/>
      <c r="DY1532" s="32"/>
      <c r="DZ1532" s="32"/>
      <c r="EA1532" s="32"/>
      <c r="EB1532" s="32"/>
      <c r="EC1532" s="32"/>
      <c r="ED1532" s="32"/>
      <c r="EE1532" s="32"/>
      <c r="EF1532" s="32"/>
      <c r="EG1532" s="32"/>
      <c r="EH1532" s="32"/>
      <c r="EI1532" s="32"/>
      <c r="EJ1532" s="32"/>
      <c r="EK1532" s="32"/>
      <c r="EL1532" s="32"/>
      <c r="EM1532" s="32"/>
      <c r="EN1532" s="32"/>
      <c r="EO1532" s="32"/>
      <c r="EP1532" s="32"/>
      <c r="EQ1532" s="32"/>
      <c r="ER1532" s="32"/>
      <c r="ES1532" s="32"/>
      <c r="ET1532" s="32"/>
      <c r="EU1532" s="32"/>
      <c r="EV1532" s="32"/>
      <c r="EW1532" s="32"/>
    </row>
    <row r="1533" spans="1:153" s="14" customFormat="1" ht="18.75" hidden="1" thickBot="1" x14ac:dyDescent="0.3">
      <c r="A1533" s="354"/>
      <c r="B1533" s="16"/>
      <c r="C1533" s="16"/>
      <c r="D1533" s="15"/>
      <c r="E1533" s="56"/>
      <c r="F1533" s="207"/>
      <c r="G1533" s="43"/>
      <c r="H1533" s="43"/>
      <c r="I1533" s="43"/>
      <c r="J1533" s="43"/>
      <c r="K1533" s="43"/>
      <c r="L1533" s="43"/>
      <c r="M1533" s="43"/>
      <c r="N1533" s="32"/>
      <c r="O1533" s="32"/>
      <c r="P1533" s="32"/>
      <c r="Q1533" s="32"/>
      <c r="R1533" s="32"/>
      <c r="S1533" s="32"/>
      <c r="T1533" s="32"/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F1533" s="32"/>
      <c r="AG1533" s="32"/>
      <c r="AH1533" s="32"/>
      <c r="AI1533" s="32"/>
      <c r="AJ1533" s="32"/>
      <c r="AK1533" s="32"/>
      <c r="AL1533" s="32"/>
      <c r="AM1533" s="32"/>
      <c r="AN1533" s="32"/>
      <c r="AO1533" s="32"/>
      <c r="AP1533" s="32"/>
      <c r="AQ1533" s="32"/>
      <c r="AR1533" s="32"/>
      <c r="AS1533" s="32"/>
      <c r="AT1533" s="32"/>
      <c r="AU1533" s="32"/>
      <c r="AV1533" s="32"/>
      <c r="AW1533" s="32"/>
      <c r="AX1533" s="32"/>
      <c r="AY1533" s="32"/>
      <c r="AZ1533" s="32"/>
      <c r="BA1533" s="32"/>
      <c r="BB1533" s="32"/>
      <c r="BC1533" s="32"/>
      <c r="BD1533" s="32"/>
      <c r="BE1533" s="32"/>
      <c r="BF1533" s="32"/>
      <c r="BG1533" s="32"/>
      <c r="BH1533" s="32"/>
      <c r="BI1533" s="32"/>
      <c r="BJ1533" s="32"/>
      <c r="BK1533" s="32"/>
      <c r="BL1533" s="32"/>
      <c r="BM1533" s="32"/>
      <c r="BN1533" s="32"/>
      <c r="BO1533" s="32"/>
      <c r="BP1533" s="32"/>
      <c r="BQ1533" s="32"/>
      <c r="BR1533" s="32"/>
      <c r="BS1533" s="32"/>
      <c r="BT1533" s="32"/>
      <c r="BU1533" s="32"/>
      <c r="BV1533" s="32"/>
      <c r="BW1533" s="32"/>
      <c r="BX1533" s="32"/>
      <c r="BY1533" s="32"/>
      <c r="BZ1533" s="32"/>
      <c r="CA1533" s="32"/>
      <c r="CB1533" s="32"/>
      <c r="CC1533" s="32"/>
      <c r="CD1533" s="32"/>
      <c r="CE1533" s="32"/>
      <c r="CF1533" s="32"/>
      <c r="CG1533" s="32"/>
      <c r="CH1533" s="32"/>
      <c r="CI1533" s="32"/>
      <c r="CJ1533" s="32"/>
      <c r="CK1533" s="32"/>
      <c r="CL1533" s="32"/>
      <c r="CM1533" s="32"/>
      <c r="CN1533" s="32"/>
      <c r="CO1533" s="32"/>
      <c r="CP1533" s="32"/>
      <c r="CQ1533" s="32"/>
      <c r="CR1533" s="32"/>
      <c r="CS1533" s="32"/>
      <c r="CT1533" s="32"/>
      <c r="CU1533" s="32"/>
      <c r="CV1533" s="32"/>
      <c r="CW1533" s="32"/>
      <c r="CX1533" s="32"/>
      <c r="CY1533" s="32"/>
      <c r="CZ1533" s="32"/>
      <c r="DA1533" s="32"/>
      <c r="DB1533" s="32"/>
      <c r="DC1533" s="32"/>
      <c r="DD1533" s="32"/>
      <c r="DE1533" s="32"/>
      <c r="DF1533" s="32"/>
      <c r="DG1533" s="32"/>
      <c r="DH1533" s="32"/>
      <c r="DI1533" s="32"/>
      <c r="DJ1533" s="32"/>
      <c r="DK1533" s="32"/>
      <c r="DL1533" s="32"/>
      <c r="DM1533" s="32"/>
      <c r="DN1533" s="32"/>
      <c r="DO1533" s="32"/>
      <c r="DP1533" s="32"/>
      <c r="DQ1533" s="32"/>
      <c r="DR1533" s="32"/>
      <c r="DS1533" s="32"/>
      <c r="DT1533" s="32"/>
      <c r="DU1533" s="32"/>
      <c r="DV1533" s="32"/>
      <c r="DW1533" s="32"/>
      <c r="DX1533" s="32"/>
      <c r="DY1533" s="32"/>
      <c r="DZ1533" s="32"/>
      <c r="EA1533" s="32"/>
      <c r="EB1533" s="32"/>
      <c r="EC1533" s="32"/>
      <c r="ED1533" s="32"/>
      <c r="EE1533" s="32"/>
      <c r="EF1533" s="32"/>
      <c r="EG1533" s="32"/>
      <c r="EH1533" s="32"/>
      <c r="EI1533" s="32"/>
      <c r="EJ1533" s="32"/>
      <c r="EK1533" s="32"/>
      <c r="EL1533" s="32"/>
      <c r="EM1533" s="32"/>
      <c r="EN1533" s="32"/>
      <c r="EO1533" s="32"/>
      <c r="EP1533" s="32"/>
      <c r="EQ1533" s="32"/>
      <c r="ER1533" s="32"/>
      <c r="ES1533" s="32"/>
      <c r="ET1533" s="32"/>
      <c r="EU1533" s="32"/>
      <c r="EV1533" s="32"/>
      <c r="EW1533" s="32"/>
    </row>
    <row r="1534" spans="1:153" s="3" customFormat="1" ht="32.450000000000003" hidden="1" customHeight="1" x14ac:dyDescent="0.2">
      <c r="A1534" s="458" t="s">
        <v>27</v>
      </c>
      <c r="B1534" s="440" t="s">
        <v>26</v>
      </c>
      <c r="C1534" s="440" t="s">
        <v>25</v>
      </c>
      <c r="D1534" s="440" t="s">
        <v>24</v>
      </c>
      <c r="E1534" s="440" t="s">
        <v>23</v>
      </c>
      <c r="F1534" s="461" t="s">
        <v>22</v>
      </c>
      <c r="G1534" s="440" t="s">
        <v>1247</v>
      </c>
      <c r="H1534" s="172" t="s">
        <v>21</v>
      </c>
      <c r="I1534" s="172" t="s">
        <v>20</v>
      </c>
      <c r="J1534" s="172" t="s">
        <v>19</v>
      </c>
      <c r="K1534" s="172" t="s">
        <v>101</v>
      </c>
      <c r="L1534" s="440" t="s">
        <v>18</v>
      </c>
      <c r="M1534" s="442"/>
    </row>
    <row r="1535" spans="1:153" s="3" customFormat="1" ht="30" hidden="1" customHeight="1" thickBot="1" x14ac:dyDescent="0.25">
      <c r="A1535" s="459"/>
      <c r="B1535" s="460"/>
      <c r="C1535" s="460"/>
      <c r="D1535" s="460"/>
      <c r="E1535" s="460"/>
      <c r="F1535" s="462"/>
      <c r="G1535" s="460"/>
      <c r="H1535" s="68" t="s">
        <v>94</v>
      </c>
      <c r="I1535" s="68" t="s">
        <v>95</v>
      </c>
      <c r="J1535" s="68" t="s">
        <v>96</v>
      </c>
      <c r="K1535" s="68" t="s">
        <v>97</v>
      </c>
      <c r="L1535" s="173" t="s">
        <v>1083</v>
      </c>
      <c r="M1535" s="69" t="s">
        <v>17</v>
      </c>
    </row>
    <row r="1536" spans="1:153" s="12" customFormat="1" ht="25.9" hidden="1" customHeight="1" x14ac:dyDescent="0.25">
      <c r="A1536" s="347" t="s">
        <v>16</v>
      </c>
      <c r="B1536" s="463" t="s">
        <v>15</v>
      </c>
      <c r="C1536" s="464"/>
      <c r="D1536" s="464"/>
      <c r="E1536" s="464"/>
      <c r="F1536" s="465"/>
      <c r="G1536" s="66"/>
      <c r="H1536" s="66"/>
      <c r="I1536" s="66"/>
      <c r="J1536" s="66"/>
      <c r="K1536" s="66"/>
      <c r="L1536" s="66"/>
      <c r="M1536" s="67"/>
      <c r="N1536" s="33"/>
      <c r="O1536" s="33"/>
      <c r="P1536" s="33"/>
      <c r="Q1536" s="33"/>
      <c r="R1536" s="33"/>
      <c r="S1536" s="33"/>
      <c r="T1536" s="33"/>
      <c r="U1536" s="33"/>
      <c r="V1536" s="33"/>
      <c r="W1536" s="33"/>
      <c r="X1536" s="33"/>
      <c r="Y1536" s="33"/>
      <c r="Z1536" s="33"/>
      <c r="AA1536" s="33"/>
      <c r="AB1536" s="33"/>
      <c r="AC1536" s="33"/>
      <c r="AD1536" s="33"/>
      <c r="AE1536" s="33"/>
      <c r="AF1536" s="33"/>
      <c r="AG1536" s="33"/>
      <c r="AH1536" s="33"/>
      <c r="AI1536" s="33"/>
      <c r="AJ1536" s="33"/>
      <c r="AK1536" s="33"/>
      <c r="AL1536" s="33"/>
      <c r="AM1536" s="33"/>
      <c r="AN1536" s="33"/>
      <c r="AO1536" s="33"/>
      <c r="AP1536" s="33"/>
      <c r="AQ1536" s="33"/>
      <c r="AR1536" s="33"/>
      <c r="AS1536" s="33"/>
      <c r="AT1536" s="33"/>
      <c r="AU1536" s="33"/>
      <c r="AV1536" s="33"/>
      <c r="AW1536" s="33"/>
      <c r="AX1536" s="33"/>
      <c r="AY1536" s="33"/>
      <c r="AZ1536" s="33"/>
      <c r="BA1536" s="33"/>
      <c r="BB1536" s="33"/>
      <c r="BC1536" s="33"/>
      <c r="BD1536" s="33"/>
      <c r="BE1536" s="33"/>
      <c r="BF1536" s="33"/>
      <c r="BG1536" s="33"/>
      <c r="BH1536" s="33"/>
      <c r="BI1536" s="33"/>
      <c r="BJ1536" s="33"/>
      <c r="BK1536" s="33"/>
      <c r="BL1536" s="33"/>
      <c r="BM1536" s="33"/>
      <c r="BN1536" s="33"/>
      <c r="BO1536" s="33"/>
      <c r="BP1536" s="33"/>
      <c r="BQ1536" s="33"/>
      <c r="BR1536" s="33"/>
      <c r="BS1536" s="33"/>
      <c r="BT1536" s="33"/>
      <c r="BU1536" s="33"/>
      <c r="BV1536" s="33"/>
      <c r="BW1536" s="33"/>
      <c r="BX1536" s="33"/>
      <c r="BY1536" s="33"/>
      <c r="BZ1536" s="33"/>
      <c r="CA1536" s="33"/>
      <c r="CB1536" s="33"/>
      <c r="CC1536" s="33"/>
      <c r="CD1536" s="33"/>
      <c r="CE1536" s="33"/>
      <c r="CF1536" s="33"/>
      <c r="CG1536" s="33"/>
      <c r="CH1536" s="33"/>
      <c r="CI1536" s="33"/>
      <c r="CJ1536" s="33"/>
      <c r="CK1536" s="33"/>
      <c r="CL1536" s="33"/>
      <c r="CM1536" s="33"/>
      <c r="CN1536" s="33"/>
      <c r="CO1536" s="33"/>
      <c r="CP1536" s="33"/>
      <c r="CQ1536" s="33"/>
      <c r="CR1536" s="33"/>
      <c r="CS1536" s="33"/>
      <c r="CT1536" s="33"/>
      <c r="CU1536" s="33"/>
      <c r="CV1536" s="33"/>
      <c r="CW1536" s="33"/>
      <c r="CX1536" s="33"/>
      <c r="CY1536" s="33"/>
      <c r="CZ1536" s="33"/>
      <c r="DA1536" s="33"/>
      <c r="DB1536" s="33"/>
      <c r="DC1536" s="33"/>
      <c r="DD1536" s="33"/>
      <c r="DE1536" s="33"/>
      <c r="DF1536" s="33"/>
      <c r="DG1536" s="33"/>
      <c r="DH1536" s="33"/>
      <c r="DI1536" s="33"/>
      <c r="DJ1536" s="33"/>
      <c r="DK1536" s="33"/>
      <c r="DL1536" s="33"/>
      <c r="DM1536" s="33"/>
      <c r="DN1536" s="33"/>
      <c r="DO1536" s="33"/>
      <c r="DP1536" s="33"/>
      <c r="DQ1536" s="33"/>
      <c r="DR1536" s="33"/>
      <c r="DS1536" s="33"/>
      <c r="DT1536" s="33"/>
      <c r="DU1536" s="33"/>
      <c r="DV1536" s="33"/>
      <c r="DW1536" s="33"/>
      <c r="DX1536" s="33"/>
      <c r="DY1536" s="33"/>
      <c r="DZ1536" s="33"/>
      <c r="EA1536" s="33"/>
      <c r="EB1536" s="33"/>
      <c r="EC1536" s="33"/>
      <c r="ED1536" s="33"/>
      <c r="EE1536" s="33"/>
      <c r="EF1536" s="33"/>
      <c r="EG1536" s="33"/>
      <c r="EH1536" s="33"/>
      <c r="EI1536" s="33"/>
      <c r="EJ1536" s="33"/>
      <c r="EK1536" s="33"/>
      <c r="EL1536" s="33"/>
      <c r="EM1536" s="33"/>
      <c r="EN1536" s="33"/>
      <c r="EO1536" s="33"/>
      <c r="EP1536" s="33"/>
      <c r="EQ1536" s="33"/>
      <c r="ER1536" s="33"/>
      <c r="ES1536" s="33"/>
      <c r="ET1536" s="33"/>
      <c r="EU1536" s="33"/>
      <c r="EV1536" s="33"/>
      <c r="EW1536" s="33"/>
    </row>
    <row r="1537" spans="1:153" s="11" customFormat="1" ht="23.1" hidden="1" customHeight="1" x14ac:dyDescent="0.25">
      <c r="A1537" s="348" t="s">
        <v>14</v>
      </c>
      <c r="B1537" s="8" t="s">
        <v>13</v>
      </c>
      <c r="C1537" s="76"/>
      <c r="D1537" s="9"/>
      <c r="E1537" s="40"/>
      <c r="F1537" s="218"/>
      <c r="G1537" s="40"/>
      <c r="H1537" s="47"/>
      <c r="I1537" s="40"/>
      <c r="J1537" s="47"/>
      <c r="K1537" s="47"/>
      <c r="L1537" s="40"/>
      <c r="M1537" s="64"/>
      <c r="N1537" s="6"/>
      <c r="O1537" s="6"/>
      <c r="P1537" s="6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  <c r="CK1537" s="6"/>
      <c r="CL1537" s="6"/>
      <c r="CM1537" s="6"/>
      <c r="CN1537" s="6"/>
      <c r="CO1537" s="6"/>
      <c r="CP1537" s="6"/>
      <c r="CQ1537" s="6"/>
      <c r="CR1537" s="6"/>
      <c r="CS1537" s="6"/>
      <c r="CT1537" s="6"/>
      <c r="CU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  <c r="EB1537" s="6"/>
      <c r="EC1537" s="6"/>
      <c r="ED1537" s="6"/>
      <c r="EE1537" s="6"/>
      <c r="EF1537" s="6"/>
      <c r="EG1537" s="6"/>
      <c r="EH1537" s="6"/>
      <c r="EI1537" s="6"/>
      <c r="EJ1537" s="6"/>
      <c r="EK1537" s="6"/>
      <c r="EL1537" s="6"/>
      <c r="EM1537" s="6"/>
      <c r="EN1537" s="6"/>
      <c r="EO1537" s="6"/>
      <c r="EP1537" s="6"/>
      <c r="EQ1537" s="6"/>
      <c r="ER1537" s="6"/>
      <c r="ES1537" s="6"/>
      <c r="ET1537" s="6"/>
      <c r="EU1537" s="6"/>
      <c r="EV1537" s="6"/>
      <c r="EW1537" s="6"/>
    </row>
    <row r="1538" spans="1:153" s="10" customFormat="1" ht="23.1" hidden="1" customHeight="1" x14ac:dyDescent="0.25">
      <c r="A1538" s="348" t="s">
        <v>12</v>
      </c>
      <c r="B1538" s="8" t="s">
        <v>11</v>
      </c>
      <c r="C1538" s="76"/>
      <c r="D1538" s="7"/>
      <c r="E1538" s="44"/>
      <c r="F1538" s="218"/>
      <c r="G1538" s="40"/>
      <c r="H1538" s="44"/>
      <c r="I1538" s="44"/>
      <c r="J1538" s="44"/>
      <c r="K1538" s="44"/>
      <c r="L1538" s="40"/>
      <c r="M1538" s="62"/>
      <c r="N1538" s="6"/>
      <c r="O1538" s="6"/>
      <c r="P1538" s="6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  <c r="CK1538" s="6"/>
      <c r="CL1538" s="6"/>
      <c r="CM1538" s="6"/>
      <c r="CN1538" s="6"/>
      <c r="CO1538" s="6"/>
      <c r="CP1538" s="6"/>
      <c r="CQ1538" s="6"/>
      <c r="CR1538" s="6"/>
      <c r="CS1538" s="6"/>
      <c r="CT1538" s="6"/>
      <c r="CU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  <c r="EB1538" s="6"/>
      <c r="EC1538" s="6"/>
      <c r="ED1538" s="6"/>
      <c r="EE1538" s="6"/>
      <c r="EF1538" s="6"/>
      <c r="EG1538" s="6"/>
      <c r="EH1538" s="6"/>
      <c r="EI1538" s="6"/>
      <c r="EJ1538" s="6"/>
      <c r="EK1538" s="6"/>
      <c r="EL1538" s="6"/>
      <c r="EM1538" s="6"/>
      <c r="EN1538" s="6"/>
      <c r="EO1538" s="6"/>
      <c r="EP1538" s="6"/>
      <c r="EQ1538" s="6"/>
      <c r="ER1538" s="6"/>
      <c r="ES1538" s="6"/>
      <c r="ET1538" s="6"/>
      <c r="EU1538" s="6"/>
      <c r="EV1538" s="6"/>
      <c r="EW1538" s="6"/>
    </row>
    <row r="1539" spans="1:153" s="10" customFormat="1" ht="23.1" hidden="1" customHeight="1" x14ac:dyDescent="0.25">
      <c r="A1539" s="348" t="s">
        <v>10</v>
      </c>
      <c r="B1539" s="175" t="s">
        <v>9</v>
      </c>
      <c r="C1539" s="76"/>
      <c r="D1539" s="9"/>
      <c r="E1539" s="40"/>
      <c r="F1539" s="210"/>
      <c r="G1539" s="40"/>
      <c r="H1539" s="40"/>
      <c r="I1539" s="44"/>
      <c r="J1539" s="40"/>
      <c r="K1539" s="44"/>
      <c r="L1539" s="40"/>
      <c r="M1539" s="62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  <c r="CK1539" s="6"/>
      <c r="CL1539" s="6"/>
      <c r="CM1539" s="6"/>
      <c r="CN1539" s="6"/>
      <c r="CO1539" s="6"/>
      <c r="CP1539" s="6"/>
      <c r="CQ1539" s="6"/>
      <c r="CR1539" s="6"/>
      <c r="CS1539" s="6"/>
      <c r="CT1539" s="6"/>
      <c r="CU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  <c r="EB1539" s="6"/>
      <c r="EC1539" s="6"/>
      <c r="ED1539" s="6"/>
      <c r="EE1539" s="6"/>
      <c r="EF1539" s="6"/>
      <c r="EG1539" s="6"/>
      <c r="EH1539" s="6"/>
      <c r="EI1539" s="6"/>
      <c r="EJ1539" s="6"/>
      <c r="EK1539" s="6"/>
      <c r="EL1539" s="6"/>
      <c r="EM1539" s="6"/>
      <c r="EN1539" s="6"/>
      <c r="EO1539" s="6"/>
      <c r="EP1539" s="6"/>
      <c r="EQ1539" s="6"/>
      <c r="ER1539" s="6"/>
      <c r="ES1539" s="6"/>
      <c r="ET1539" s="6"/>
      <c r="EU1539" s="6"/>
      <c r="EV1539" s="6"/>
      <c r="EW1539" s="6"/>
    </row>
    <row r="1540" spans="1:153" s="10" customFormat="1" ht="23.1" hidden="1" customHeight="1" x14ac:dyDescent="0.25">
      <c r="A1540" s="348" t="s">
        <v>8</v>
      </c>
      <c r="B1540" s="175" t="s">
        <v>4</v>
      </c>
      <c r="C1540" s="76"/>
      <c r="D1540" s="9"/>
      <c r="E1540" s="40"/>
      <c r="F1540" s="218"/>
      <c r="G1540" s="40"/>
      <c r="H1540" s="40"/>
      <c r="I1540" s="44"/>
      <c r="J1540" s="44"/>
      <c r="K1540" s="44"/>
      <c r="L1540" s="40"/>
      <c r="M1540" s="62"/>
      <c r="N1540" s="6"/>
      <c r="O1540" s="6"/>
      <c r="P1540" s="6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  <c r="CK1540" s="6"/>
      <c r="CL1540" s="6"/>
      <c r="CM1540" s="6"/>
      <c r="CN1540" s="6"/>
      <c r="CO1540" s="6"/>
      <c r="CP1540" s="6"/>
      <c r="CQ1540" s="6"/>
      <c r="CR1540" s="6"/>
      <c r="CS1540" s="6"/>
      <c r="CT1540" s="6"/>
      <c r="CU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  <c r="EB1540" s="6"/>
      <c r="EC1540" s="6"/>
      <c r="ED1540" s="6"/>
      <c r="EE1540" s="6"/>
      <c r="EF1540" s="6"/>
      <c r="EG1540" s="6"/>
      <c r="EH1540" s="6"/>
      <c r="EI1540" s="6"/>
      <c r="EJ1540" s="6"/>
      <c r="EK1540" s="6"/>
      <c r="EL1540" s="6"/>
      <c r="EM1540" s="6"/>
      <c r="EN1540" s="6"/>
      <c r="EO1540" s="6"/>
      <c r="EP1540" s="6"/>
      <c r="EQ1540" s="6"/>
      <c r="ER1540" s="6"/>
      <c r="ES1540" s="6"/>
      <c r="ET1540" s="6"/>
      <c r="EU1540" s="6"/>
      <c r="EV1540" s="6"/>
      <c r="EW1540" s="6"/>
    </row>
    <row r="1541" spans="1:153" s="13" customFormat="1" ht="21.75" hidden="1" customHeight="1" x14ac:dyDescent="0.25">
      <c r="A1541" s="355" t="s">
        <v>7</v>
      </c>
      <c r="B1541" s="179" t="s">
        <v>6</v>
      </c>
      <c r="C1541" s="76"/>
      <c r="D1541" s="9"/>
      <c r="E1541" s="40"/>
      <c r="F1541" s="210"/>
      <c r="G1541" s="40"/>
      <c r="H1541" s="40"/>
      <c r="I1541" s="44"/>
      <c r="J1541" s="44"/>
      <c r="K1541" s="44"/>
      <c r="L1541" s="40"/>
      <c r="M1541" s="62"/>
      <c r="N1541" s="6"/>
      <c r="O1541" s="6"/>
      <c r="P1541" s="6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  <c r="CK1541" s="6"/>
      <c r="CL1541" s="6"/>
      <c r="CM1541" s="6"/>
      <c r="CN1541" s="6"/>
      <c r="CO1541" s="6"/>
      <c r="CP1541" s="6"/>
      <c r="CQ1541" s="6"/>
      <c r="CR1541" s="6"/>
      <c r="CS1541" s="6"/>
      <c r="CT1541" s="6"/>
      <c r="CU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  <c r="EB1541" s="6"/>
      <c r="EC1541" s="6"/>
      <c r="ED1541" s="6"/>
      <c r="EE1541" s="6"/>
      <c r="EF1541" s="6"/>
      <c r="EG1541" s="6"/>
      <c r="EH1541" s="6"/>
      <c r="EI1541" s="6"/>
      <c r="EJ1541" s="6"/>
      <c r="EK1541" s="6"/>
      <c r="EL1541" s="6"/>
      <c r="EM1541" s="6"/>
      <c r="EN1541" s="6"/>
      <c r="EO1541" s="6"/>
      <c r="EP1541" s="6"/>
      <c r="EQ1541" s="6"/>
      <c r="ER1541" s="6"/>
      <c r="ES1541" s="6"/>
      <c r="ET1541" s="6"/>
      <c r="EU1541" s="6"/>
      <c r="EV1541" s="6"/>
      <c r="EW1541" s="6"/>
    </row>
    <row r="1542" spans="1:153" s="6" customFormat="1" ht="20.25" hidden="1" customHeight="1" x14ac:dyDescent="0.25">
      <c r="A1542" s="355" t="s">
        <v>30</v>
      </c>
      <c r="B1542" s="81" t="s">
        <v>5</v>
      </c>
      <c r="C1542" s="76"/>
      <c r="D1542" s="9"/>
      <c r="E1542" s="40"/>
      <c r="F1542" s="210"/>
      <c r="G1542" s="40"/>
      <c r="H1542" s="40"/>
      <c r="I1542" s="40"/>
      <c r="J1542" s="40"/>
      <c r="K1542" s="40"/>
      <c r="L1542" s="40"/>
      <c r="M1542" s="64"/>
    </row>
    <row r="1543" spans="1:153" ht="12" hidden="1" customHeight="1" thickBot="1" x14ac:dyDescent="0.25">
      <c r="A1543" s="349"/>
      <c r="B1543" s="82"/>
      <c r="C1543" s="82"/>
      <c r="D1543" s="83"/>
      <c r="E1543" s="83"/>
      <c r="F1543" s="215"/>
      <c r="G1543" s="84"/>
      <c r="H1543" s="84"/>
      <c r="I1543" s="44"/>
      <c r="J1543" s="48"/>
      <c r="K1543" s="48"/>
      <c r="L1543" s="48"/>
      <c r="M1543" s="62"/>
    </row>
    <row r="1544" spans="1:153" s="5" customFormat="1" ht="25.9" hidden="1" customHeight="1" thickBot="1" x14ac:dyDescent="0.25">
      <c r="A1544" s="350" t="s">
        <v>1</v>
      </c>
      <c r="B1544" s="451" t="s">
        <v>0</v>
      </c>
      <c r="C1544" s="451"/>
      <c r="D1544" s="451"/>
      <c r="E1544" s="71"/>
      <c r="F1544" s="212"/>
      <c r="G1544" s="61">
        <f t="shared" ref="G1544:M1544" si="145">SUM(G1537:G1542)</f>
        <v>0</v>
      </c>
      <c r="H1544" s="61">
        <f t="shared" si="145"/>
        <v>0</v>
      </c>
      <c r="I1544" s="61">
        <f t="shared" si="145"/>
        <v>0</v>
      </c>
      <c r="J1544" s="61">
        <f t="shared" si="145"/>
        <v>0</v>
      </c>
      <c r="K1544" s="61">
        <f t="shared" si="145"/>
        <v>0</v>
      </c>
      <c r="L1544" s="61">
        <f t="shared" si="145"/>
        <v>0</v>
      </c>
      <c r="M1544" s="61">
        <f t="shared" si="145"/>
        <v>0</v>
      </c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</row>
    <row r="1545" spans="1:153" hidden="1" x14ac:dyDescent="0.2">
      <c r="A1545" s="478"/>
      <c r="B1545" s="478"/>
      <c r="C1545" s="478"/>
      <c r="D1545" s="478"/>
      <c r="E1545" s="478"/>
      <c r="F1545" s="478"/>
      <c r="G1545" s="478"/>
      <c r="H1545" s="478"/>
    </row>
    <row r="1546" spans="1:153" s="22" customFormat="1" ht="10.15" hidden="1" customHeight="1" thickBot="1" x14ac:dyDescent="0.3">
      <c r="A1546" s="346"/>
      <c r="B1546" s="171"/>
      <c r="C1546" s="171"/>
      <c r="E1546" s="55"/>
      <c r="F1546" s="206"/>
      <c r="G1546" s="41"/>
      <c r="H1546" s="41"/>
      <c r="I1546" s="41"/>
      <c r="J1546" s="41"/>
      <c r="K1546" s="41"/>
      <c r="L1546" s="41"/>
      <c r="M1546" s="41"/>
      <c r="N1546" s="31"/>
      <c r="O1546" s="31"/>
      <c r="P1546" s="31"/>
      <c r="Q1546" s="31"/>
      <c r="R1546" s="31"/>
      <c r="S1546" s="31"/>
      <c r="T1546" s="31"/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</row>
    <row r="1547" spans="1:153" s="22" customFormat="1" ht="25.9" customHeight="1" thickBot="1" x14ac:dyDescent="0.3">
      <c r="A1547" s="346" t="s">
        <v>29</v>
      </c>
      <c r="B1547" s="171"/>
      <c r="C1547" s="171"/>
      <c r="D1547" s="452" t="s">
        <v>104</v>
      </c>
      <c r="E1547" s="453"/>
      <c r="F1547" s="453"/>
      <c r="G1547" s="454"/>
      <c r="H1547" s="41"/>
      <c r="I1547" s="41"/>
      <c r="J1547" s="41"/>
      <c r="K1547" s="41"/>
      <c r="L1547" s="41"/>
      <c r="M1547" s="41"/>
      <c r="N1547" s="31"/>
      <c r="O1547" s="31"/>
      <c r="P1547" s="31"/>
      <c r="Q1547" s="31"/>
      <c r="R1547" s="31"/>
      <c r="S1547" s="31"/>
      <c r="T1547" s="31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/>
      <c r="AX1547" s="31"/>
      <c r="AY1547" s="31"/>
      <c r="AZ1547" s="31"/>
      <c r="BA1547" s="31"/>
      <c r="BB1547" s="31"/>
      <c r="BC1547" s="31"/>
      <c r="BD1547" s="31"/>
      <c r="BE1547" s="31"/>
      <c r="BF1547" s="31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  <c r="BT1547" s="31"/>
      <c r="BU1547" s="31"/>
      <c r="BV1547" s="31"/>
      <c r="BW1547" s="31"/>
      <c r="BX1547" s="31"/>
      <c r="BY1547" s="31"/>
      <c r="BZ1547" s="31"/>
      <c r="CA1547" s="31"/>
      <c r="CB1547" s="31"/>
      <c r="CC1547" s="31"/>
      <c r="CD1547" s="31"/>
      <c r="CE1547" s="31"/>
      <c r="CF1547" s="31"/>
      <c r="CG1547" s="31"/>
      <c r="CH1547" s="31"/>
      <c r="CI1547" s="31"/>
      <c r="CJ1547" s="31"/>
      <c r="CK1547" s="31"/>
      <c r="CL1547" s="31"/>
      <c r="CM1547" s="31"/>
      <c r="CN1547" s="31"/>
      <c r="CO1547" s="31"/>
      <c r="CP1547" s="31"/>
      <c r="CQ1547" s="31"/>
      <c r="CR1547" s="31"/>
      <c r="CS1547" s="31"/>
      <c r="CT1547" s="31"/>
      <c r="CU1547" s="31"/>
      <c r="CV1547" s="31"/>
      <c r="CW1547" s="31"/>
      <c r="CX1547" s="31"/>
      <c r="CY1547" s="31"/>
      <c r="CZ1547" s="31"/>
      <c r="DA1547" s="31"/>
      <c r="DB1547" s="31"/>
      <c r="DC1547" s="31"/>
      <c r="DD1547" s="31"/>
      <c r="DE1547" s="31"/>
      <c r="DF1547" s="31"/>
      <c r="DG1547" s="31"/>
      <c r="DH1547" s="31"/>
      <c r="DI1547" s="31"/>
      <c r="DJ1547" s="31"/>
      <c r="DK1547" s="31"/>
      <c r="DL1547" s="31"/>
      <c r="DM1547" s="31"/>
      <c r="DN1547" s="31"/>
      <c r="DO1547" s="31"/>
      <c r="DP1547" s="31"/>
      <c r="DQ1547" s="31"/>
      <c r="DR1547" s="31"/>
      <c r="DS1547" s="31"/>
      <c r="DT1547" s="31"/>
      <c r="DU1547" s="31"/>
      <c r="DV1547" s="31"/>
      <c r="DW1547" s="31"/>
      <c r="DX1547" s="31"/>
      <c r="DY1547" s="31"/>
      <c r="DZ1547" s="31"/>
      <c r="EA1547" s="31"/>
      <c r="EB1547" s="31"/>
      <c r="EC1547" s="31"/>
      <c r="ED1547" s="31"/>
      <c r="EE1547" s="31"/>
      <c r="EF1547" s="31"/>
      <c r="EG1547" s="31"/>
      <c r="EH1547" s="31"/>
      <c r="EI1547" s="31"/>
      <c r="EJ1547" s="31"/>
      <c r="EK1547" s="31"/>
      <c r="EL1547" s="31"/>
      <c r="EM1547" s="31"/>
      <c r="EN1547" s="31"/>
      <c r="EO1547" s="31"/>
      <c r="EP1547" s="31"/>
      <c r="EQ1547" s="31"/>
      <c r="ER1547" s="31"/>
      <c r="ES1547" s="31"/>
      <c r="ET1547" s="31"/>
      <c r="EU1547" s="31"/>
      <c r="EV1547" s="31"/>
      <c r="EW1547" s="31"/>
    </row>
    <row r="1548" spans="1:153" s="14" customFormat="1" ht="13.5" thickBot="1" x14ac:dyDescent="0.25">
      <c r="A1548" s="352"/>
      <c r="B1548" s="18"/>
      <c r="C1548" s="18"/>
      <c r="E1548" s="37"/>
      <c r="F1548" s="213"/>
      <c r="G1548" s="43"/>
      <c r="H1548" s="43"/>
      <c r="I1548" s="43"/>
      <c r="J1548" s="43"/>
      <c r="K1548" s="43"/>
      <c r="L1548" s="43"/>
      <c r="M1548" s="43"/>
      <c r="N1548" s="32"/>
      <c r="O1548" s="32"/>
      <c r="P1548" s="32"/>
      <c r="Q1548" s="32"/>
      <c r="R1548" s="32"/>
      <c r="S1548" s="32"/>
      <c r="T1548" s="32"/>
      <c r="U1548" s="32"/>
      <c r="V1548" s="32"/>
      <c r="W1548" s="32"/>
      <c r="X1548" s="32"/>
      <c r="Y1548" s="32"/>
      <c r="Z1548" s="32"/>
      <c r="AA1548" s="32"/>
      <c r="AB1548" s="32"/>
      <c r="AC1548" s="32"/>
      <c r="AD1548" s="32"/>
      <c r="AE1548" s="32"/>
      <c r="AF1548" s="32"/>
      <c r="AG1548" s="32"/>
      <c r="AH1548" s="32"/>
      <c r="AI1548" s="32"/>
      <c r="AJ1548" s="32"/>
      <c r="AK1548" s="32"/>
      <c r="AL1548" s="32"/>
      <c r="AM1548" s="32"/>
      <c r="AN1548" s="32"/>
      <c r="AO1548" s="32"/>
      <c r="AP1548" s="32"/>
      <c r="AQ1548" s="32"/>
      <c r="AR1548" s="32"/>
      <c r="AS1548" s="32"/>
      <c r="AT1548" s="32"/>
      <c r="AU1548" s="32"/>
      <c r="AV1548" s="32"/>
      <c r="AW1548" s="32"/>
      <c r="AX1548" s="32"/>
      <c r="AY1548" s="32"/>
      <c r="AZ1548" s="32"/>
      <c r="BA1548" s="32"/>
      <c r="BB1548" s="32"/>
      <c r="BC1548" s="32"/>
      <c r="BD1548" s="32"/>
      <c r="BE1548" s="32"/>
      <c r="BF1548" s="32"/>
      <c r="BG1548" s="32"/>
      <c r="BH1548" s="32"/>
      <c r="BI1548" s="32"/>
      <c r="BJ1548" s="32"/>
      <c r="BK1548" s="32"/>
      <c r="BL1548" s="32"/>
      <c r="BM1548" s="32"/>
      <c r="BN1548" s="32"/>
      <c r="BO1548" s="32"/>
      <c r="BP1548" s="32"/>
      <c r="BQ1548" s="32"/>
      <c r="BR1548" s="32"/>
      <c r="BS1548" s="32"/>
      <c r="BT1548" s="32"/>
      <c r="BU1548" s="32"/>
      <c r="BV1548" s="32"/>
      <c r="BW1548" s="32"/>
      <c r="BX1548" s="32"/>
      <c r="BY1548" s="32"/>
      <c r="BZ1548" s="32"/>
      <c r="CA1548" s="32"/>
      <c r="CB1548" s="32"/>
      <c r="CC1548" s="32"/>
      <c r="CD1548" s="32"/>
      <c r="CE1548" s="32"/>
      <c r="CF1548" s="32"/>
      <c r="CG1548" s="32"/>
      <c r="CH1548" s="32"/>
      <c r="CI1548" s="32"/>
      <c r="CJ1548" s="32"/>
      <c r="CK1548" s="32"/>
      <c r="CL1548" s="32"/>
      <c r="CM1548" s="32"/>
      <c r="CN1548" s="32"/>
      <c r="CO1548" s="32"/>
      <c r="CP1548" s="32"/>
      <c r="CQ1548" s="32"/>
      <c r="CR1548" s="32"/>
      <c r="CS1548" s="32"/>
      <c r="CT1548" s="32"/>
      <c r="CU1548" s="32"/>
      <c r="CV1548" s="32"/>
      <c r="CW1548" s="32"/>
      <c r="CX1548" s="32"/>
      <c r="CY1548" s="32"/>
      <c r="CZ1548" s="32"/>
      <c r="DA1548" s="32"/>
      <c r="DB1548" s="32"/>
      <c r="DC1548" s="32"/>
      <c r="DD1548" s="32"/>
      <c r="DE1548" s="32"/>
      <c r="DF1548" s="32"/>
      <c r="DG1548" s="32"/>
      <c r="DH1548" s="32"/>
      <c r="DI1548" s="32"/>
      <c r="DJ1548" s="32"/>
      <c r="DK1548" s="32"/>
      <c r="DL1548" s="32"/>
      <c r="DM1548" s="32"/>
      <c r="DN1548" s="32"/>
      <c r="DO1548" s="32"/>
      <c r="DP1548" s="32"/>
      <c r="DQ1548" s="32"/>
      <c r="DR1548" s="32"/>
      <c r="DS1548" s="32"/>
      <c r="DT1548" s="32"/>
      <c r="DU1548" s="32"/>
      <c r="DV1548" s="32"/>
      <c r="DW1548" s="32"/>
      <c r="DX1548" s="32"/>
      <c r="DY1548" s="32"/>
      <c r="DZ1548" s="32"/>
      <c r="EA1548" s="32"/>
      <c r="EB1548" s="32"/>
      <c r="EC1548" s="32"/>
      <c r="ED1548" s="32"/>
      <c r="EE1548" s="32"/>
      <c r="EF1548" s="32"/>
      <c r="EG1548" s="32"/>
      <c r="EH1548" s="32"/>
      <c r="EI1548" s="32"/>
      <c r="EJ1548" s="32"/>
      <c r="EK1548" s="32"/>
      <c r="EL1548" s="32"/>
      <c r="EM1548" s="32"/>
      <c r="EN1548" s="32"/>
      <c r="EO1548" s="32"/>
      <c r="EP1548" s="32"/>
      <c r="EQ1548" s="32"/>
      <c r="ER1548" s="32"/>
      <c r="ES1548" s="32"/>
      <c r="ET1548" s="32"/>
      <c r="EU1548" s="32"/>
      <c r="EV1548" s="32"/>
      <c r="EW1548" s="32"/>
    </row>
    <row r="1549" spans="1:153" s="22" customFormat="1" ht="57" customHeight="1" thickBot="1" x14ac:dyDescent="0.3">
      <c r="A1549" s="353" t="s">
        <v>102</v>
      </c>
      <c r="B1549" s="171"/>
      <c r="C1549" s="139"/>
      <c r="D1549" s="455" t="s">
        <v>336</v>
      </c>
      <c r="E1549" s="456"/>
      <c r="F1549" s="456"/>
      <c r="G1549" s="456"/>
      <c r="H1549" s="111"/>
      <c r="I1549" s="138"/>
      <c r="K1549" s="41"/>
      <c r="L1549" s="41"/>
      <c r="M1549" s="41"/>
      <c r="N1549" s="31"/>
      <c r="O1549" s="31"/>
      <c r="P1549" s="31"/>
      <c r="Q1549" s="31"/>
      <c r="R1549" s="31"/>
      <c r="S1549" s="31"/>
      <c r="T1549" s="31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</row>
    <row r="1550" spans="1:153" s="19" customFormat="1" ht="15.75" customHeight="1" x14ac:dyDescent="0.25">
      <c r="A1550" s="353"/>
      <c r="B1550" s="21"/>
      <c r="C1550" s="21"/>
      <c r="D1550" s="20"/>
      <c r="E1550" s="174"/>
      <c r="F1550" s="214"/>
      <c r="G1550" s="174"/>
      <c r="H1550" s="174"/>
      <c r="I1550" s="174"/>
      <c r="J1550" s="49"/>
      <c r="K1550" s="49"/>
      <c r="L1550" s="49"/>
      <c r="M1550" s="4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</row>
    <row r="1551" spans="1:153" s="14" customFormat="1" ht="18" x14ac:dyDescent="0.2">
      <c r="A1551" s="346" t="s">
        <v>1015</v>
      </c>
      <c r="B1551" s="18"/>
      <c r="C1551" s="18"/>
      <c r="D1551" s="18"/>
      <c r="E1551" s="56"/>
      <c r="F1551" s="207"/>
      <c r="G1551" s="43"/>
      <c r="H1551" s="43"/>
      <c r="I1551" s="43"/>
      <c r="J1551" s="43"/>
      <c r="K1551" s="43"/>
      <c r="L1551" s="43"/>
      <c r="M1551" s="43"/>
      <c r="N1551" s="32"/>
      <c r="O1551" s="32"/>
      <c r="P1551" s="32"/>
      <c r="Q1551" s="32"/>
      <c r="R1551" s="32"/>
      <c r="S1551" s="32"/>
      <c r="T1551" s="32"/>
      <c r="U1551" s="32"/>
      <c r="V1551" s="32"/>
      <c r="W1551" s="32"/>
      <c r="X1551" s="32"/>
      <c r="Y1551" s="32"/>
      <c r="Z1551" s="32"/>
      <c r="AA1551" s="32"/>
      <c r="AB1551" s="32"/>
      <c r="AC1551" s="32"/>
      <c r="AD1551" s="32"/>
      <c r="AE1551" s="32"/>
      <c r="AF1551" s="32"/>
      <c r="AG1551" s="32"/>
      <c r="AH1551" s="32"/>
      <c r="AI1551" s="32"/>
      <c r="AJ1551" s="32"/>
      <c r="AK1551" s="32"/>
      <c r="AL1551" s="32"/>
      <c r="AM1551" s="32"/>
      <c r="AN1551" s="32"/>
      <c r="AO1551" s="32"/>
      <c r="AP1551" s="32"/>
      <c r="AQ1551" s="32"/>
      <c r="AR1551" s="32"/>
      <c r="AS1551" s="32"/>
      <c r="AT1551" s="32"/>
      <c r="AU1551" s="32"/>
      <c r="AV1551" s="32"/>
      <c r="AW1551" s="32"/>
      <c r="AX1551" s="32"/>
      <c r="AY1551" s="32"/>
      <c r="AZ1551" s="32"/>
      <c r="BA1551" s="32"/>
      <c r="BB1551" s="32"/>
      <c r="BC1551" s="32"/>
      <c r="BD1551" s="32"/>
      <c r="BE1551" s="32"/>
      <c r="BF1551" s="32"/>
      <c r="BG1551" s="32"/>
      <c r="BH1551" s="32"/>
      <c r="BI1551" s="32"/>
      <c r="BJ1551" s="32"/>
      <c r="BK1551" s="32"/>
      <c r="BL1551" s="32"/>
      <c r="BM1551" s="32"/>
      <c r="BN1551" s="32"/>
      <c r="BO1551" s="32"/>
      <c r="BP1551" s="32"/>
      <c r="BQ1551" s="32"/>
      <c r="BR1551" s="32"/>
      <c r="BS1551" s="32"/>
      <c r="BT1551" s="32"/>
      <c r="BU1551" s="32"/>
      <c r="BV1551" s="32"/>
      <c r="BW1551" s="32"/>
      <c r="BX1551" s="32"/>
      <c r="BY1551" s="32"/>
      <c r="BZ1551" s="32"/>
      <c r="CA1551" s="32"/>
      <c r="CB1551" s="32"/>
      <c r="CC1551" s="32"/>
      <c r="CD1551" s="32"/>
      <c r="CE1551" s="32"/>
      <c r="CF1551" s="32"/>
      <c r="CG1551" s="32"/>
      <c r="CH1551" s="32"/>
      <c r="CI1551" s="32"/>
      <c r="CJ1551" s="32"/>
      <c r="CK1551" s="32"/>
      <c r="CL1551" s="32"/>
      <c r="CM1551" s="32"/>
      <c r="CN1551" s="32"/>
      <c r="CO1551" s="32"/>
      <c r="CP1551" s="32"/>
      <c r="CQ1551" s="32"/>
      <c r="CR1551" s="32"/>
      <c r="CS1551" s="32"/>
      <c r="CT1551" s="32"/>
      <c r="CU1551" s="32"/>
      <c r="CV1551" s="32"/>
      <c r="CW1551" s="32"/>
      <c r="CX1551" s="32"/>
      <c r="CY1551" s="32"/>
      <c r="CZ1551" s="32"/>
      <c r="DA1551" s="32"/>
      <c r="DB1551" s="32"/>
      <c r="DC1551" s="32"/>
      <c r="DD1551" s="32"/>
      <c r="DE1551" s="32"/>
      <c r="DF1551" s="32"/>
      <c r="DG1551" s="32"/>
      <c r="DH1551" s="32"/>
      <c r="DI1551" s="32"/>
      <c r="DJ1551" s="32"/>
      <c r="DK1551" s="32"/>
      <c r="DL1551" s="32"/>
      <c r="DM1551" s="32"/>
      <c r="DN1551" s="32"/>
      <c r="DO1551" s="32"/>
      <c r="DP1551" s="32"/>
      <c r="DQ1551" s="32"/>
      <c r="DR1551" s="32"/>
      <c r="DS1551" s="32"/>
      <c r="DT1551" s="32"/>
      <c r="DU1551" s="32"/>
      <c r="DV1551" s="32"/>
      <c r="DW1551" s="32"/>
      <c r="DX1551" s="32"/>
      <c r="DY1551" s="32"/>
      <c r="DZ1551" s="32"/>
      <c r="EA1551" s="32"/>
      <c r="EB1551" s="32"/>
      <c r="EC1551" s="32"/>
      <c r="ED1551" s="32"/>
      <c r="EE1551" s="32"/>
      <c r="EF1551" s="32"/>
      <c r="EG1551" s="32"/>
      <c r="EH1551" s="32"/>
      <c r="EI1551" s="32"/>
      <c r="EJ1551" s="32"/>
      <c r="EK1551" s="32"/>
      <c r="EL1551" s="32"/>
      <c r="EM1551" s="32"/>
      <c r="EN1551" s="32"/>
      <c r="EO1551" s="32"/>
      <c r="EP1551" s="32"/>
      <c r="EQ1551" s="32"/>
      <c r="ER1551" s="32"/>
      <c r="ES1551" s="32"/>
      <c r="ET1551" s="32"/>
      <c r="EU1551" s="32"/>
      <c r="EV1551" s="32"/>
      <c r="EW1551" s="32"/>
    </row>
    <row r="1552" spans="1:153" s="14" customFormat="1" ht="18" x14ac:dyDescent="0.25">
      <c r="A1552" s="346" t="s">
        <v>28</v>
      </c>
      <c r="B1552" s="16"/>
      <c r="C1552" s="16"/>
      <c r="D1552" s="15"/>
      <c r="E1552" s="56"/>
      <c r="F1552" s="207"/>
      <c r="G1552" s="43"/>
      <c r="H1552" s="43"/>
      <c r="I1552" s="43"/>
      <c r="J1552" s="43"/>
      <c r="K1552" s="43"/>
      <c r="L1552" s="43"/>
      <c r="M1552" s="43"/>
      <c r="N1552" s="32"/>
      <c r="O1552" s="32"/>
      <c r="P1552" s="32"/>
      <c r="Q1552" s="32"/>
      <c r="R1552" s="32"/>
      <c r="S1552" s="32"/>
      <c r="T1552" s="32"/>
      <c r="U1552" s="32"/>
      <c r="V1552" s="32"/>
      <c r="W1552" s="32"/>
      <c r="X1552" s="32"/>
      <c r="Y1552" s="32"/>
      <c r="Z1552" s="32"/>
      <c r="AA1552" s="32"/>
      <c r="AB1552" s="32"/>
      <c r="AC1552" s="32"/>
      <c r="AD1552" s="32"/>
      <c r="AE1552" s="32"/>
      <c r="AF1552" s="32"/>
      <c r="AG1552" s="32"/>
      <c r="AH1552" s="32"/>
      <c r="AI1552" s="32"/>
      <c r="AJ1552" s="32"/>
      <c r="AK1552" s="32"/>
      <c r="AL1552" s="32"/>
      <c r="AM1552" s="32"/>
      <c r="AN1552" s="32"/>
      <c r="AO1552" s="32"/>
      <c r="AP1552" s="32"/>
      <c r="AQ1552" s="32"/>
      <c r="AR1552" s="32"/>
      <c r="AS1552" s="32"/>
      <c r="AT1552" s="32"/>
      <c r="AU1552" s="32"/>
      <c r="AV1552" s="32"/>
      <c r="AW1552" s="32"/>
      <c r="AX1552" s="32"/>
      <c r="AY1552" s="32"/>
      <c r="AZ1552" s="32"/>
      <c r="BA1552" s="32"/>
      <c r="BB1552" s="32"/>
      <c r="BC1552" s="32"/>
      <c r="BD1552" s="32"/>
      <c r="BE1552" s="32"/>
      <c r="BF1552" s="32"/>
      <c r="BG1552" s="32"/>
      <c r="BH1552" s="32"/>
      <c r="BI1552" s="32"/>
      <c r="BJ1552" s="32"/>
      <c r="BK1552" s="32"/>
      <c r="BL1552" s="32"/>
      <c r="BM1552" s="32"/>
      <c r="BN1552" s="32"/>
      <c r="BO1552" s="32"/>
      <c r="BP1552" s="32"/>
      <c r="BQ1552" s="32"/>
      <c r="BR1552" s="32"/>
      <c r="BS1552" s="32"/>
      <c r="BT1552" s="32"/>
      <c r="BU1552" s="32"/>
      <c r="BV1552" s="32"/>
      <c r="BW1552" s="32"/>
      <c r="BX1552" s="32"/>
      <c r="BY1552" s="32"/>
      <c r="BZ1552" s="32"/>
      <c r="CA1552" s="32"/>
      <c r="CB1552" s="32"/>
      <c r="CC1552" s="32"/>
      <c r="CD1552" s="32"/>
      <c r="CE1552" s="32"/>
      <c r="CF1552" s="32"/>
      <c r="CG1552" s="32"/>
      <c r="CH1552" s="32"/>
      <c r="CI1552" s="32"/>
      <c r="CJ1552" s="32"/>
      <c r="CK1552" s="32"/>
      <c r="CL1552" s="32"/>
      <c r="CM1552" s="32"/>
      <c r="CN1552" s="32"/>
      <c r="CO1552" s="32"/>
      <c r="CP1552" s="32"/>
      <c r="CQ1552" s="32"/>
      <c r="CR1552" s="32"/>
      <c r="CS1552" s="32"/>
      <c r="CT1552" s="32"/>
      <c r="CU1552" s="32"/>
      <c r="CV1552" s="32"/>
      <c r="CW1552" s="32"/>
      <c r="CX1552" s="32"/>
      <c r="CY1552" s="32"/>
      <c r="CZ1552" s="32"/>
      <c r="DA1552" s="32"/>
      <c r="DB1552" s="32"/>
      <c r="DC1552" s="32"/>
      <c r="DD1552" s="32"/>
      <c r="DE1552" s="32"/>
      <c r="DF1552" s="32"/>
      <c r="DG1552" s="32"/>
      <c r="DH1552" s="32"/>
      <c r="DI1552" s="32"/>
      <c r="DJ1552" s="32"/>
      <c r="DK1552" s="32"/>
      <c r="DL1552" s="32"/>
      <c r="DM1552" s="32"/>
      <c r="DN1552" s="32"/>
      <c r="DO1552" s="32"/>
      <c r="DP1552" s="32"/>
      <c r="DQ1552" s="32"/>
      <c r="DR1552" s="32"/>
      <c r="DS1552" s="32"/>
      <c r="DT1552" s="32"/>
      <c r="DU1552" s="32"/>
      <c r="DV1552" s="32"/>
      <c r="DW1552" s="32"/>
      <c r="DX1552" s="32"/>
      <c r="DY1552" s="32"/>
      <c r="DZ1552" s="32"/>
      <c r="EA1552" s="32"/>
      <c r="EB1552" s="32"/>
      <c r="EC1552" s="32"/>
      <c r="ED1552" s="32"/>
      <c r="EE1552" s="32"/>
      <c r="EF1552" s="32"/>
      <c r="EG1552" s="32"/>
      <c r="EH1552" s="32"/>
      <c r="EI1552" s="32"/>
      <c r="EJ1552" s="32"/>
      <c r="EK1552" s="32"/>
      <c r="EL1552" s="32"/>
      <c r="EM1552" s="32"/>
      <c r="EN1552" s="32"/>
      <c r="EO1552" s="32"/>
      <c r="EP1552" s="32"/>
      <c r="EQ1552" s="32"/>
      <c r="ER1552" s="32"/>
      <c r="ES1552" s="32"/>
      <c r="ET1552" s="32"/>
      <c r="EU1552" s="32"/>
      <c r="EV1552" s="32"/>
      <c r="EW1552" s="32"/>
    </row>
    <row r="1553" spans="1:153" s="14" customFormat="1" ht="12.6" customHeight="1" x14ac:dyDescent="0.25">
      <c r="A1553" s="346"/>
      <c r="B1553" s="16"/>
      <c r="C1553" s="16"/>
      <c r="D1553" s="15"/>
      <c r="E1553" s="56"/>
      <c r="F1553" s="207"/>
      <c r="G1553" s="43"/>
      <c r="H1553" s="43"/>
      <c r="I1553" s="43"/>
      <c r="J1553" s="43"/>
      <c r="K1553" s="43"/>
      <c r="L1553" s="43"/>
      <c r="M1553" s="43"/>
      <c r="N1553" s="32"/>
      <c r="O1553" s="32"/>
      <c r="P1553" s="32"/>
      <c r="Q1553" s="32"/>
      <c r="R1553" s="32"/>
      <c r="S1553" s="32"/>
      <c r="T1553" s="32"/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F1553" s="32"/>
      <c r="AG1553" s="32"/>
      <c r="AH1553" s="32"/>
      <c r="AI1553" s="32"/>
      <c r="AJ1553" s="32"/>
      <c r="AK1553" s="32"/>
      <c r="AL1553" s="32"/>
      <c r="AM1553" s="32"/>
      <c r="AN1553" s="32"/>
      <c r="AO1553" s="32"/>
      <c r="AP1553" s="32"/>
      <c r="AQ1553" s="32"/>
      <c r="AR1553" s="32"/>
      <c r="AS1553" s="32"/>
      <c r="AT1553" s="32"/>
      <c r="AU1553" s="32"/>
      <c r="AV1553" s="32"/>
      <c r="AW1553" s="32"/>
      <c r="AX1553" s="32"/>
      <c r="AY1553" s="32"/>
      <c r="AZ1553" s="32"/>
      <c r="BA1553" s="32"/>
      <c r="BB1553" s="32"/>
      <c r="BC1553" s="32"/>
      <c r="BD1553" s="32"/>
      <c r="BE1553" s="32"/>
      <c r="BF1553" s="32"/>
      <c r="BG1553" s="32"/>
      <c r="BH1553" s="32"/>
      <c r="BI1553" s="32"/>
      <c r="BJ1553" s="32"/>
      <c r="BK1553" s="32"/>
      <c r="BL1553" s="32"/>
      <c r="BM1553" s="32"/>
      <c r="BN1553" s="32"/>
      <c r="BO1553" s="32"/>
      <c r="BP1553" s="32"/>
      <c r="BQ1553" s="32"/>
      <c r="BR1553" s="32"/>
      <c r="BS1553" s="32"/>
      <c r="BT1553" s="32"/>
      <c r="BU1553" s="32"/>
      <c r="BV1553" s="32"/>
      <c r="BW1553" s="32"/>
      <c r="BX1553" s="32"/>
      <c r="BY1553" s="32"/>
      <c r="BZ1553" s="32"/>
      <c r="CA1553" s="32"/>
      <c r="CB1553" s="32"/>
      <c r="CC1553" s="32"/>
      <c r="CD1553" s="32"/>
      <c r="CE1553" s="32"/>
      <c r="CF1553" s="32"/>
      <c r="CG1553" s="32"/>
      <c r="CH1553" s="32"/>
      <c r="CI1553" s="32"/>
      <c r="CJ1553" s="32"/>
      <c r="CK1553" s="32"/>
      <c r="CL1553" s="32"/>
      <c r="CM1553" s="32"/>
      <c r="CN1553" s="32"/>
      <c r="CO1553" s="32"/>
      <c r="CP1553" s="32"/>
      <c r="CQ1553" s="32"/>
      <c r="CR1553" s="32"/>
      <c r="CS1553" s="32"/>
      <c r="CT1553" s="32"/>
      <c r="CU1553" s="32"/>
      <c r="CV1553" s="32"/>
      <c r="CW1553" s="32"/>
      <c r="CX1553" s="32"/>
      <c r="CY1553" s="32"/>
      <c r="CZ1553" s="32"/>
      <c r="DA1553" s="32"/>
      <c r="DB1553" s="32"/>
      <c r="DC1553" s="32"/>
      <c r="DD1553" s="32"/>
      <c r="DE1553" s="32"/>
      <c r="DF1553" s="32"/>
      <c r="DG1553" s="32"/>
      <c r="DH1553" s="32"/>
      <c r="DI1553" s="32"/>
      <c r="DJ1553" s="32"/>
      <c r="DK1553" s="32"/>
      <c r="DL1553" s="32"/>
      <c r="DM1553" s="32"/>
      <c r="DN1553" s="32"/>
      <c r="DO1553" s="32"/>
      <c r="DP1553" s="32"/>
      <c r="DQ1553" s="32"/>
      <c r="DR1553" s="32"/>
      <c r="DS1553" s="32"/>
      <c r="DT1553" s="32"/>
      <c r="DU1553" s="32"/>
      <c r="DV1553" s="32"/>
      <c r="DW1553" s="32"/>
      <c r="DX1553" s="32"/>
      <c r="DY1553" s="32"/>
      <c r="DZ1553" s="32"/>
      <c r="EA1553" s="32"/>
      <c r="EB1553" s="32"/>
      <c r="EC1553" s="32"/>
      <c r="ED1553" s="32"/>
      <c r="EE1553" s="32"/>
      <c r="EF1553" s="32"/>
      <c r="EG1553" s="32"/>
      <c r="EH1553" s="32"/>
      <c r="EI1553" s="32"/>
      <c r="EJ1553" s="32"/>
      <c r="EK1553" s="32"/>
      <c r="EL1553" s="32"/>
      <c r="EM1553" s="32"/>
      <c r="EN1553" s="32"/>
      <c r="EO1553" s="32"/>
      <c r="EP1553" s="32"/>
      <c r="EQ1553" s="32"/>
      <c r="ER1553" s="32"/>
      <c r="ES1553" s="32"/>
      <c r="ET1553" s="32"/>
      <c r="EU1553" s="32"/>
      <c r="EV1553" s="32"/>
      <c r="EW1553" s="32"/>
    </row>
    <row r="1554" spans="1:153" s="14" customFormat="1" ht="18.75" thickBot="1" x14ac:dyDescent="0.3">
      <c r="A1554" s="354"/>
      <c r="B1554" s="16"/>
      <c r="C1554" s="16"/>
      <c r="D1554" s="15"/>
      <c r="E1554" s="56"/>
      <c r="F1554" s="207"/>
      <c r="G1554" s="43"/>
      <c r="H1554" s="43"/>
      <c r="I1554" s="43"/>
      <c r="J1554" s="43"/>
      <c r="K1554" s="43"/>
      <c r="L1554" s="43"/>
      <c r="M1554" s="43"/>
      <c r="N1554" s="32"/>
      <c r="O1554" s="32"/>
      <c r="P1554" s="32"/>
      <c r="Q1554" s="32"/>
      <c r="R1554" s="32"/>
      <c r="S1554" s="32"/>
      <c r="T1554" s="32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F1554" s="32"/>
      <c r="AG1554" s="32"/>
      <c r="AH1554" s="32"/>
      <c r="AI1554" s="32"/>
      <c r="AJ1554" s="32"/>
      <c r="AK1554" s="32"/>
      <c r="AL1554" s="32"/>
      <c r="AM1554" s="32"/>
      <c r="AN1554" s="32"/>
      <c r="AO1554" s="32"/>
      <c r="AP1554" s="32"/>
      <c r="AQ1554" s="32"/>
      <c r="AR1554" s="32"/>
      <c r="AS1554" s="32"/>
      <c r="AT1554" s="32"/>
      <c r="AU1554" s="32"/>
      <c r="AV1554" s="32"/>
      <c r="AW1554" s="32"/>
      <c r="AX1554" s="32"/>
      <c r="AY1554" s="32"/>
      <c r="AZ1554" s="32"/>
      <c r="BA1554" s="32"/>
      <c r="BB1554" s="32"/>
      <c r="BC1554" s="32"/>
      <c r="BD1554" s="32"/>
      <c r="BE1554" s="32"/>
      <c r="BF1554" s="32"/>
      <c r="BG1554" s="32"/>
      <c r="BH1554" s="32"/>
      <c r="BI1554" s="32"/>
      <c r="BJ1554" s="32"/>
      <c r="BK1554" s="32"/>
      <c r="BL1554" s="32"/>
      <c r="BM1554" s="32"/>
      <c r="BN1554" s="32"/>
      <c r="BO1554" s="32"/>
      <c r="BP1554" s="32"/>
      <c r="BQ1554" s="32"/>
      <c r="BR1554" s="32"/>
      <c r="BS1554" s="32"/>
      <c r="BT1554" s="32"/>
      <c r="BU1554" s="32"/>
      <c r="BV1554" s="32"/>
      <c r="BW1554" s="32"/>
      <c r="BX1554" s="32"/>
      <c r="BY1554" s="32"/>
      <c r="BZ1554" s="32"/>
      <c r="CA1554" s="32"/>
      <c r="CB1554" s="32"/>
      <c r="CC1554" s="32"/>
      <c r="CD1554" s="32"/>
      <c r="CE1554" s="32"/>
      <c r="CF1554" s="32"/>
      <c r="CG1554" s="32"/>
      <c r="CH1554" s="32"/>
      <c r="CI1554" s="32"/>
      <c r="CJ1554" s="32"/>
      <c r="CK1554" s="32"/>
      <c r="CL1554" s="32"/>
      <c r="CM1554" s="32"/>
      <c r="CN1554" s="32"/>
      <c r="CO1554" s="32"/>
      <c r="CP1554" s="32"/>
      <c r="CQ1554" s="32"/>
      <c r="CR1554" s="32"/>
      <c r="CS1554" s="32"/>
      <c r="CT1554" s="32"/>
      <c r="CU1554" s="32"/>
      <c r="CV1554" s="32"/>
      <c r="CW1554" s="32"/>
      <c r="CX1554" s="32"/>
      <c r="CY1554" s="32"/>
      <c r="CZ1554" s="32"/>
      <c r="DA1554" s="32"/>
      <c r="DB1554" s="32"/>
      <c r="DC1554" s="32"/>
      <c r="DD1554" s="32"/>
      <c r="DE1554" s="32"/>
      <c r="DF1554" s="32"/>
      <c r="DG1554" s="32"/>
      <c r="DH1554" s="32"/>
      <c r="DI1554" s="32"/>
      <c r="DJ1554" s="32"/>
      <c r="DK1554" s="32"/>
      <c r="DL1554" s="32"/>
      <c r="DM1554" s="32"/>
      <c r="DN1554" s="32"/>
      <c r="DO1554" s="32"/>
      <c r="DP1554" s="32"/>
      <c r="DQ1554" s="32"/>
      <c r="DR1554" s="32"/>
      <c r="DS1554" s="32"/>
      <c r="DT1554" s="32"/>
      <c r="DU1554" s="32"/>
      <c r="DV1554" s="32"/>
      <c r="DW1554" s="32"/>
      <c r="DX1554" s="32"/>
      <c r="DY1554" s="32"/>
      <c r="DZ1554" s="32"/>
      <c r="EA1554" s="32"/>
      <c r="EB1554" s="32"/>
      <c r="EC1554" s="32"/>
      <c r="ED1554" s="32"/>
      <c r="EE1554" s="32"/>
      <c r="EF1554" s="32"/>
      <c r="EG1554" s="32"/>
      <c r="EH1554" s="32"/>
      <c r="EI1554" s="32"/>
      <c r="EJ1554" s="32"/>
      <c r="EK1554" s="32"/>
      <c r="EL1554" s="32"/>
      <c r="EM1554" s="32"/>
      <c r="EN1554" s="32"/>
      <c r="EO1554" s="32"/>
      <c r="EP1554" s="32"/>
      <c r="EQ1554" s="32"/>
      <c r="ER1554" s="32"/>
      <c r="ES1554" s="32"/>
      <c r="ET1554" s="32"/>
      <c r="EU1554" s="32"/>
      <c r="EV1554" s="32"/>
      <c r="EW1554" s="32"/>
    </row>
    <row r="1555" spans="1:153" s="3" customFormat="1" ht="32.450000000000003" customHeight="1" x14ac:dyDescent="0.2">
      <c r="A1555" s="458" t="s">
        <v>27</v>
      </c>
      <c r="B1555" s="440" t="s">
        <v>26</v>
      </c>
      <c r="C1555" s="440" t="s">
        <v>25</v>
      </c>
      <c r="D1555" s="440" t="s">
        <v>24</v>
      </c>
      <c r="E1555" s="440" t="s">
        <v>23</v>
      </c>
      <c r="F1555" s="461" t="s">
        <v>22</v>
      </c>
      <c r="G1555" s="440" t="s">
        <v>1247</v>
      </c>
      <c r="H1555" s="172" t="s">
        <v>21</v>
      </c>
      <c r="I1555" s="172" t="s">
        <v>20</v>
      </c>
      <c r="J1555" s="172" t="s">
        <v>19</v>
      </c>
      <c r="K1555" s="172" t="s">
        <v>101</v>
      </c>
      <c r="L1555" s="440" t="s">
        <v>18</v>
      </c>
      <c r="M1555" s="442"/>
    </row>
    <row r="1556" spans="1:153" s="3" customFormat="1" ht="30" customHeight="1" thickBot="1" x14ac:dyDescent="0.25">
      <c r="A1556" s="459"/>
      <c r="B1556" s="460"/>
      <c r="C1556" s="460"/>
      <c r="D1556" s="460"/>
      <c r="E1556" s="460"/>
      <c r="F1556" s="462"/>
      <c r="G1556" s="460"/>
      <c r="H1556" s="68" t="s">
        <v>94</v>
      </c>
      <c r="I1556" s="68" t="s">
        <v>1056</v>
      </c>
      <c r="J1556" s="68" t="s">
        <v>96</v>
      </c>
      <c r="K1556" s="68" t="s">
        <v>97</v>
      </c>
      <c r="L1556" s="173" t="s">
        <v>1083</v>
      </c>
      <c r="M1556" s="69" t="s">
        <v>17</v>
      </c>
    </row>
    <row r="1557" spans="1:153" s="12" customFormat="1" ht="25.9" customHeight="1" x14ac:dyDescent="0.25">
      <c r="A1557" s="347" t="s">
        <v>16</v>
      </c>
      <c r="B1557" s="463" t="s">
        <v>15</v>
      </c>
      <c r="C1557" s="464"/>
      <c r="D1557" s="464"/>
      <c r="E1557" s="464"/>
      <c r="F1557" s="465"/>
      <c r="G1557" s="66"/>
      <c r="H1557" s="66"/>
      <c r="I1557" s="66"/>
      <c r="J1557" s="66"/>
      <c r="K1557" s="66"/>
      <c r="L1557" s="66"/>
      <c r="M1557" s="67"/>
      <c r="N1557" s="33"/>
      <c r="O1557" s="33"/>
      <c r="P1557" s="33"/>
      <c r="Q1557" s="33"/>
      <c r="R1557" s="33"/>
      <c r="S1557" s="33"/>
      <c r="T1557" s="33"/>
      <c r="U1557" s="33"/>
      <c r="V1557" s="33"/>
      <c r="W1557" s="33"/>
      <c r="X1557" s="33"/>
      <c r="Y1557" s="33"/>
      <c r="Z1557" s="33"/>
      <c r="AA1557" s="33"/>
      <c r="AB1557" s="33"/>
      <c r="AC1557" s="33"/>
      <c r="AD1557" s="33"/>
      <c r="AE1557" s="33"/>
      <c r="AF1557" s="33"/>
      <c r="AG1557" s="33"/>
      <c r="AH1557" s="33"/>
      <c r="AI1557" s="33"/>
      <c r="AJ1557" s="33"/>
      <c r="AK1557" s="33"/>
      <c r="AL1557" s="33"/>
      <c r="AM1557" s="33"/>
      <c r="AN1557" s="33"/>
      <c r="AO1557" s="33"/>
      <c r="AP1557" s="33"/>
      <c r="AQ1557" s="33"/>
      <c r="AR1557" s="33"/>
      <c r="AS1557" s="33"/>
      <c r="AT1557" s="33"/>
      <c r="AU1557" s="33"/>
      <c r="AV1557" s="33"/>
      <c r="AW1557" s="33"/>
      <c r="AX1557" s="33"/>
      <c r="AY1557" s="33"/>
      <c r="AZ1557" s="33"/>
      <c r="BA1557" s="33"/>
      <c r="BB1557" s="33"/>
      <c r="BC1557" s="33"/>
      <c r="BD1557" s="33"/>
      <c r="BE1557" s="33"/>
      <c r="BF1557" s="33"/>
      <c r="BG1557" s="33"/>
      <c r="BH1557" s="33"/>
      <c r="BI1557" s="33"/>
      <c r="BJ1557" s="33"/>
      <c r="BK1557" s="33"/>
      <c r="BL1557" s="33"/>
      <c r="BM1557" s="33"/>
      <c r="BN1557" s="33"/>
      <c r="BO1557" s="33"/>
      <c r="BP1557" s="33"/>
      <c r="BQ1557" s="33"/>
      <c r="BR1557" s="33"/>
      <c r="BS1557" s="33"/>
      <c r="BT1557" s="33"/>
      <c r="BU1557" s="33"/>
      <c r="BV1557" s="33"/>
      <c r="BW1557" s="33"/>
      <c r="BX1557" s="33"/>
      <c r="BY1557" s="33"/>
      <c r="BZ1557" s="33"/>
      <c r="CA1557" s="33"/>
      <c r="CB1557" s="33"/>
      <c r="CC1557" s="33"/>
      <c r="CD1557" s="33"/>
      <c r="CE1557" s="33"/>
      <c r="CF1557" s="33"/>
      <c r="CG1557" s="33"/>
      <c r="CH1557" s="33"/>
      <c r="CI1557" s="33"/>
      <c r="CJ1557" s="33"/>
      <c r="CK1557" s="33"/>
      <c r="CL1557" s="33"/>
      <c r="CM1557" s="33"/>
      <c r="CN1557" s="33"/>
      <c r="CO1557" s="33"/>
      <c r="CP1557" s="33"/>
      <c r="CQ1557" s="33"/>
      <c r="CR1557" s="33"/>
      <c r="CS1557" s="33"/>
      <c r="CT1557" s="33"/>
      <c r="CU1557" s="33"/>
      <c r="CV1557" s="33"/>
      <c r="CW1557" s="33"/>
      <c r="CX1557" s="33"/>
      <c r="CY1557" s="33"/>
      <c r="CZ1557" s="33"/>
      <c r="DA1557" s="33"/>
      <c r="DB1557" s="33"/>
      <c r="DC1557" s="33"/>
      <c r="DD1557" s="33"/>
      <c r="DE1557" s="33"/>
      <c r="DF1557" s="33"/>
      <c r="DG1557" s="33"/>
      <c r="DH1557" s="33"/>
      <c r="DI1557" s="33"/>
      <c r="DJ1557" s="33"/>
      <c r="DK1557" s="33"/>
      <c r="DL1557" s="33"/>
      <c r="DM1557" s="33"/>
      <c r="DN1557" s="33"/>
      <c r="DO1557" s="33"/>
      <c r="DP1557" s="33"/>
      <c r="DQ1557" s="33"/>
      <c r="DR1557" s="33"/>
      <c r="DS1557" s="33"/>
      <c r="DT1557" s="33"/>
      <c r="DU1557" s="33"/>
      <c r="DV1557" s="33"/>
      <c r="DW1557" s="33"/>
      <c r="DX1557" s="33"/>
      <c r="DY1557" s="33"/>
      <c r="DZ1557" s="33"/>
      <c r="EA1557" s="33"/>
      <c r="EB1557" s="33"/>
      <c r="EC1557" s="33"/>
      <c r="ED1557" s="33"/>
      <c r="EE1557" s="33"/>
      <c r="EF1557" s="33"/>
      <c r="EG1557" s="33"/>
      <c r="EH1557" s="33"/>
      <c r="EI1557" s="33"/>
      <c r="EJ1557" s="33"/>
      <c r="EK1557" s="33"/>
      <c r="EL1557" s="33"/>
      <c r="EM1557" s="33"/>
      <c r="EN1557" s="33"/>
      <c r="EO1557" s="33"/>
      <c r="EP1557" s="33"/>
      <c r="EQ1557" s="33"/>
      <c r="ER1557" s="33"/>
      <c r="ES1557" s="33"/>
      <c r="ET1557" s="33"/>
      <c r="EU1557" s="33"/>
      <c r="EV1557" s="33"/>
      <c r="EW1557" s="33"/>
    </row>
    <row r="1558" spans="1:153" s="11" customFormat="1" ht="35.25" customHeight="1" x14ac:dyDescent="0.25">
      <c r="A1558" s="348" t="s">
        <v>14</v>
      </c>
      <c r="B1558" s="8" t="s">
        <v>13</v>
      </c>
      <c r="C1558" s="76" t="s">
        <v>1197</v>
      </c>
      <c r="D1558" s="9" t="s">
        <v>3</v>
      </c>
      <c r="E1558" s="40">
        <v>3</v>
      </c>
      <c r="F1558" s="218">
        <f>G1558/E1558</f>
        <v>28.540000000000003</v>
      </c>
      <c r="G1558" s="379">
        <f>(35049+50571)/1000</f>
        <v>85.62</v>
      </c>
      <c r="H1558" s="379">
        <f>G1558</f>
        <v>85.62</v>
      </c>
      <c r="I1558" s="379"/>
      <c r="J1558" s="385"/>
      <c r="K1558" s="385"/>
      <c r="L1558" s="379">
        <f>H1558</f>
        <v>85.62</v>
      </c>
      <c r="M1558" s="64"/>
      <c r="N1558" s="6"/>
      <c r="O1558" s="6"/>
      <c r="P1558" s="6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  <c r="BD1558" s="6"/>
      <c r="BE1558" s="6"/>
      <c r="BF1558" s="6"/>
      <c r="BG1558" s="6"/>
      <c r="BH1558" s="6"/>
      <c r="BI1558" s="6"/>
      <c r="BJ1558" s="6"/>
      <c r="BK1558" s="6"/>
      <c r="BL1558" s="6"/>
      <c r="BM1558" s="6"/>
      <c r="BN1558" s="6"/>
      <c r="BO1558" s="6"/>
      <c r="BP1558" s="6"/>
      <c r="BQ1558" s="6"/>
      <c r="BR1558" s="6"/>
      <c r="BS1558" s="6"/>
      <c r="BT1558" s="6"/>
      <c r="BU1558" s="6"/>
      <c r="BV1558" s="6"/>
      <c r="BW1558" s="6"/>
      <c r="BX1558" s="6"/>
      <c r="BY1558" s="6"/>
      <c r="BZ1558" s="6"/>
      <c r="CA1558" s="6"/>
      <c r="CB1558" s="6"/>
      <c r="CC1558" s="6"/>
      <c r="CD1558" s="6"/>
      <c r="CE1558" s="6"/>
      <c r="CF1558" s="6"/>
      <c r="CG1558" s="6"/>
      <c r="CH1558" s="6"/>
      <c r="CI1558" s="6"/>
      <c r="CJ1558" s="6"/>
      <c r="CK1558" s="6"/>
      <c r="CL1558" s="6"/>
      <c r="CM1558" s="6"/>
      <c r="CN1558" s="6"/>
      <c r="CO1558" s="6"/>
      <c r="CP1558" s="6"/>
      <c r="CQ1558" s="6"/>
      <c r="CR1558" s="6"/>
      <c r="CS1558" s="6"/>
      <c r="CT1558" s="6"/>
      <c r="CU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  <c r="EB1558" s="6"/>
      <c r="EC1558" s="6"/>
      <c r="ED1558" s="6"/>
      <c r="EE1558" s="6"/>
      <c r="EF1558" s="6"/>
      <c r="EG1558" s="6"/>
      <c r="EH1558" s="6"/>
      <c r="EI1558" s="6"/>
      <c r="EJ1558" s="6"/>
      <c r="EK1558" s="6"/>
      <c r="EL1558" s="6"/>
      <c r="EM1558" s="6"/>
      <c r="EN1558" s="6"/>
      <c r="EO1558" s="6"/>
      <c r="EP1558" s="6"/>
      <c r="EQ1558" s="6"/>
      <c r="ER1558" s="6"/>
      <c r="ES1558" s="6"/>
      <c r="ET1558" s="6"/>
      <c r="EU1558" s="6"/>
      <c r="EV1558" s="6"/>
      <c r="EW1558" s="6"/>
    </row>
    <row r="1559" spans="1:153" s="10" customFormat="1" ht="23.1" customHeight="1" x14ac:dyDescent="0.25">
      <c r="A1559" s="348" t="s">
        <v>12</v>
      </c>
      <c r="B1559" s="8" t="s">
        <v>11</v>
      </c>
      <c r="C1559" s="8" t="s">
        <v>1198</v>
      </c>
      <c r="D1559" s="9" t="s">
        <v>3</v>
      </c>
      <c r="E1559" s="40">
        <v>1</v>
      </c>
      <c r="F1559" s="218">
        <f t="shared" ref="F1559:F1560" si="146">G1559/E1559</f>
        <v>557.14700000000005</v>
      </c>
      <c r="G1559" s="379">
        <f>557147/1000</f>
        <v>557.14700000000005</v>
      </c>
      <c r="H1559" s="379">
        <f>G1559</f>
        <v>557.14700000000005</v>
      </c>
      <c r="I1559" s="382"/>
      <c r="J1559" s="382"/>
      <c r="K1559" s="382"/>
      <c r="L1559" s="379">
        <f>H1559</f>
        <v>557.14700000000005</v>
      </c>
      <c r="M1559" s="62"/>
      <c r="N1559" s="6"/>
      <c r="O1559" s="6"/>
      <c r="P1559" s="6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  <c r="BD1559" s="6"/>
      <c r="BE1559" s="6"/>
      <c r="BF1559" s="6"/>
      <c r="BG1559" s="6"/>
      <c r="BH1559" s="6"/>
      <c r="BI1559" s="6"/>
      <c r="BJ1559" s="6"/>
      <c r="BK1559" s="6"/>
      <c r="BL1559" s="6"/>
      <c r="BM1559" s="6"/>
      <c r="BN1559" s="6"/>
      <c r="BO1559" s="6"/>
      <c r="BP1559" s="6"/>
      <c r="BQ1559" s="6"/>
      <c r="BR1559" s="6"/>
      <c r="BS1559" s="6"/>
      <c r="BT1559" s="6"/>
      <c r="BU1559" s="6"/>
      <c r="BV1559" s="6"/>
      <c r="BW1559" s="6"/>
      <c r="BX1559" s="6"/>
      <c r="BY1559" s="6"/>
      <c r="BZ1559" s="6"/>
      <c r="CA1559" s="6"/>
      <c r="CB1559" s="6"/>
      <c r="CC1559" s="6"/>
      <c r="CD1559" s="6"/>
      <c r="CE1559" s="6"/>
      <c r="CF1559" s="6"/>
      <c r="CG1559" s="6"/>
      <c r="CH1559" s="6"/>
      <c r="CI1559" s="6"/>
      <c r="CJ1559" s="6"/>
      <c r="CK1559" s="6"/>
      <c r="CL1559" s="6"/>
      <c r="CM1559" s="6"/>
      <c r="CN1559" s="6"/>
      <c r="CO1559" s="6"/>
      <c r="CP1559" s="6"/>
      <c r="CQ1559" s="6"/>
      <c r="CR1559" s="6"/>
      <c r="CS1559" s="6"/>
      <c r="CT1559" s="6"/>
      <c r="CU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  <c r="EB1559" s="6"/>
      <c r="EC1559" s="6"/>
      <c r="ED1559" s="6"/>
      <c r="EE1559" s="6"/>
      <c r="EF1559" s="6"/>
      <c r="EG1559" s="6"/>
      <c r="EH1559" s="6"/>
      <c r="EI1559" s="6"/>
      <c r="EJ1559" s="6"/>
      <c r="EK1559" s="6"/>
      <c r="EL1559" s="6"/>
      <c r="EM1559" s="6"/>
      <c r="EN1559" s="6"/>
      <c r="EO1559" s="6"/>
      <c r="EP1559" s="6"/>
      <c r="EQ1559" s="6"/>
      <c r="ER1559" s="6"/>
      <c r="ES1559" s="6"/>
      <c r="ET1559" s="6"/>
      <c r="EU1559" s="6"/>
      <c r="EV1559" s="6"/>
      <c r="EW1559" s="6"/>
    </row>
    <row r="1560" spans="1:153" s="10" customFormat="1" ht="36" customHeight="1" x14ac:dyDescent="0.25">
      <c r="A1560" s="348" t="s">
        <v>10</v>
      </c>
      <c r="B1560" s="175" t="s">
        <v>9</v>
      </c>
      <c r="C1560" s="8" t="s">
        <v>1199</v>
      </c>
      <c r="D1560" s="9" t="s">
        <v>2</v>
      </c>
      <c r="E1560" s="40">
        <v>1200</v>
      </c>
      <c r="F1560" s="218">
        <f t="shared" si="146"/>
        <v>0.10396833333333333</v>
      </c>
      <c r="G1560" s="379">
        <f>124762/1000</f>
        <v>124.762</v>
      </c>
      <c r="H1560" s="379">
        <f>G1560</f>
        <v>124.762</v>
      </c>
      <c r="I1560" s="382"/>
      <c r="J1560" s="379"/>
      <c r="K1560" s="382"/>
      <c r="L1560" s="379">
        <f>H1560</f>
        <v>124.762</v>
      </c>
      <c r="M1560" s="62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  <c r="BD1560" s="6"/>
      <c r="BE1560" s="6"/>
      <c r="BF1560" s="6"/>
      <c r="BG1560" s="6"/>
      <c r="BH1560" s="6"/>
      <c r="BI1560" s="6"/>
      <c r="BJ1560" s="6"/>
      <c r="BK1560" s="6"/>
      <c r="BL1560" s="6"/>
      <c r="BM1560" s="6"/>
      <c r="BN1560" s="6"/>
      <c r="BO1560" s="6"/>
      <c r="BP1560" s="6"/>
      <c r="BQ1560" s="6"/>
      <c r="BR1560" s="6"/>
      <c r="BS1560" s="6"/>
      <c r="BT1560" s="6"/>
      <c r="BU1560" s="6"/>
      <c r="BV1560" s="6"/>
      <c r="BW1560" s="6"/>
      <c r="BX1560" s="6"/>
      <c r="BY1560" s="6"/>
      <c r="BZ1560" s="6"/>
      <c r="CA1560" s="6"/>
      <c r="CB1560" s="6"/>
      <c r="CC1560" s="6"/>
      <c r="CD1560" s="6"/>
      <c r="CE1560" s="6"/>
      <c r="CF1560" s="6"/>
      <c r="CG1560" s="6"/>
      <c r="CH1560" s="6"/>
      <c r="CI1560" s="6"/>
      <c r="CJ1560" s="6"/>
      <c r="CK1560" s="6"/>
      <c r="CL1560" s="6"/>
      <c r="CM1560" s="6"/>
      <c r="CN1560" s="6"/>
      <c r="CO1560" s="6"/>
      <c r="CP1560" s="6"/>
      <c r="CQ1560" s="6"/>
      <c r="CR1560" s="6"/>
      <c r="CS1560" s="6"/>
      <c r="CT1560" s="6"/>
      <c r="CU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  <c r="EB1560" s="6"/>
      <c r="EC1560" s="6"/>
      <c r="ED1560" s="6"/>
      <c r="EE1560" s="6"/>
      <c r="EF1560" s="6"/>
      <c r="EG1560" s="6"/>
      <c r="EH1560" s="6"/>
      <c r="EI1560" s="6"/>
      <c r="EJ1560" s="6"/>
      <c r="EK1560" s="6"/>
      <c r="EL1560" s="6"/>
      <c r="EM1560" s="6"/>
      <c r="EN1560" s="6"/>
      <c r="EO1560" s="6"/>
      <c r="EP1560" s="6"/>
      <c r="EQ1560" s="6"/>
      <c r="ER1560" s="6"/>
      <c r="ES1560" s="6"/>
      <c r="ET1560" s="6"/>
      <c r="EU1560" s="6"/>
      <c r="EV1560" s="6"/>
      <c r="EW1560" s="6"/>
    </row>
    <row r="1561" spans="1:153" s="10" customFormat="1" ht="23.1" customHeight="1" x14ac:dyDescent="0.25">
      <c r="A1561" s="348" t="s">
        <v>8</v>
      </c>
      <c r="B1561" s="175" t="s">
        <v>4</v>
      </c>
      <c r="C1561" s="8"/>
      <c r="D1561" s="9"/>
      <c r="E1561" s="40"/>
      <c r="F1561" s="218"/>
      <c r="G1561" s="379"/>
      <c r="H1561" s="379"/>
      <c r="I1561" s="382"/>
      <c r="J1561" s="382"/>
      <c r="K1561" s="382"/>
      <c r="L1561" s="379"/>
      <c r="M1561" s="62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  <c r="BD1561" s="6"/>
      <c r="BE1561" s="6"/>
      <c r="BF1561" s="6"/>
      <c r="BG1561" s="6"/>
      <c r="BH1561" s="6"/>
      <c r="BI1561" s="6"/>
      <c r="BJ1561" s="6"/>
      <c r="BK1561" s="6"/>
      <c r="BL1561" s="6"/>
      <c r="BM1561" s="6"/>
      <c r="BN1561" s="6"/>
      <c r="BO1561" s="6"/>
      <c r="BP1561" s="6"/>
      <c r="BQ1561" s="6"/>
      <c r="BR1561" s="6"/>
      <c r="BS1561" s="6"/>
      <c r="BT1561" s="6"/>
      <c r="BU1561" s="6"/>
      <c r="BV1561" s="6"/>
      <c r="BW1561" s="6"/>
      <c r="BX1561" s="6"/>
      <c r="BY1561" s="6"/>
      <c r="BZ1561" s="6"/>
      <c r="CA1561" s="6"/>
      <c r="CB1561" s="6"/>
      <c r="CC1561" s="6"/>
      <c r="CD1561" s="6"/>
      <c r="CE1561" s="6"/>
      <c r="CF1561" s="6"/>
      <c r="CG1561" s="6"/>
      <c r="CH1561" s="6"/>
      <c r="CI1561" s="6"/>
      <c r="CJ1561" s="6"/>
      <c r="CK1561" s="6"/>
      <c r="CL1561" s="6"/>
      <c r="CM1561" s="6"/>
      <c r="CN1561" s="6"/>
      <c r="CO1561" s="6"/>
      <c r="CP1561" s="6"/>
      <c r="CQ1561" s="6"/>
      <c r="CR1561" s="6"/>
      <c r="CS1561" s="6"/>
      <c r="CT1561" s="6"/>
      <c r="CU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  <c r="EB1561" s="6"/>
      <c r="EC1561" s="6"/>
      <c r="ED1561" s="6"/>
      <c r="EE1561" s="6"/>
      <c r="EF1561" s="6"/>
      <c r="EG1561" s="6"/>
      <c r="EH1561" s="6"/>
      <c r="EI1561" s="6"/>
      <c r="EJ1561" s="6"/>
      <c r="EK1561" s="6"/>
      <c r="EL1561" s="6"/>
      <c r="EM1561" s="6"/>
      <c r="EN1561" s="6"/>
      <c r="EO1561" s="6"/>
      <c r="EP1561" s="6"/>
      <c r="EQ1561" s="6"/>
      <c r="ER1561" s="6"/>
      <c r="ES1561" s="6"/>
      <c r="ET1561" s="6"/>
      <c r="EU1561" s="6"/>
      <c r="EV1561" s="6"/>
      <c r="EW1561" s="6"/>
    </row>
    <row r="1562" spans="1:153" s="13" customFormat="1" ht="21.75" customHeight="1" x14ac:dyDescent="0.25">
      <c r="A1562" s="355" t="s">
        <v>7</v>
      </c>
      <c r="B1562" s="179" t="s">
        <v>6</v>
      </c>
      <c r="C1562" s="76"/>
      <c r="D1562" s="9"/>
      <c r="E1562" s="40"/>
      <c r="F1562" s="210"/>
      <c r="G1562" s="379"/>
      <c r="H1562" s="379"/>
      <c r="I1562" s="382"/>
      <c r="J1562" s="382"/>
      <c r="K1562" s="382"/>
      <c r="L1562" s="379"/>
      <c r="M1562" s="62"/>
      <c r="N1562" s="6"/>
      <c r="O1562" s="6"/>
      <c r="P1562" s="6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  <c r="BD1562" s="6"/>
      <c r="BE1562" s="6"/>
      <c r="BF1562" s="6"/>
      <c r="BG1562" s="6"/>
      <c r="BH1562" s="6"/>
      <c r="BI1562" s="6"/>
      <c r="BJ1562" s="6"/>
      <c r="BK1562" s="6"/>
      <c r="BL1562" s="6"/>
      <c r="BM1562" s="6"/>
      <c r="BN1562" s="6"/>
      <c r="BO1562" s="6"/>
      <c r="BP1562" s="6"/>
      <c r="BQ1562" s="6"/>
      <c r="BR1562" s="6"/>
      <c r="BS1562" s="6"/>
      <c r="BT1562" s="6"/>
      <c r="BU1562" s="6"/>
      <c r="BV1562" s="6"/>
      <c r="BW1562" s="6"/>
      <c r="BX1562" s="6"/>
      <c r="BY1562" s="6"/>
      <c r="BZ1562" s="6"/>
      <c r="CA1562" s="6"/>
      <c r="CB1562" s="6"/>
      <c r="CC1562" s="6"/>
      <c r="CD1562" s="6"/>
      <c r="CE1562" s="6"/>
      <c r="CF1562" s="6"/>
      <c r="CG1562" s="6"/>
      <c r="CH1562" s="6"/>
      <c r="CI1562" s="6"/>
      <c r="CJ1562" s="6"/>
      <c r="CK1562" s="6"/>
      <c r="CL1562" s="6"/>
      <c r="CM1562" s="6"/>
      <c r="CN1562" s="6"/>
      <c r="CO1562" s="6"/>
      <c r="CP1562" s="6"/>
      <c r="CQ1562" s="6"/>
      <c r="CR1562" s="6"/>
      <c r="CS1562" s="6"/>
      <c r="CT1562" s="6"/>
      <c r="CU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  <c r="EB1562" s="6"/>
      <c r="EC1562" s="6"/>
      <c r="ED1562" s="6"/>
      <c r="EE1562" s="6"/>
      <c r="EF1562" s="6"/>
      <c r="EG1562" s="6"/>
      <c r="EH1562" s="6"/>
      <c r="EI1562" s="6"/>
      <c r="EJ1562" s="6"/>
      <c r="EK1562" s="6"/>
      <c r="EL1562" s="6"/>
      <c r="EM1562" s="6"/>
      <c r="EN1562" s="6"/>
      <c r="EO1562" s="6"/>
      <c r="EP1562" s="6"/>
      <c r="EQ1562" s="6"/>
      <c r="ER1562" s="6"/>
      <c r="ES1562" s="6"/>
      <c r="ET1562" s="6"/>
      <c r="EU1562" s="6"/>
      <c r="EV1562" s="6"/>
      <c r="EW1562" s="6"/>
    </row>
    <row r="1563" spans="1:153" s="6" customFormat="1" ht="20.25" customHeight="1" x14ac:dyDescent="0.25">
      <c r="A1563" s="355" t="s">
        <v>30</v>
      </c>
      <c r="B1563" s="81" t="s">
        <v>5</v>
      </c>
      <c r="C1563" s="76"/>
      <c r="D1563" s="9"/>
      <c r="E1563" s="40"/>
      <c r="F1563" s="210"/>
      <c r="G1563" s="379"/>
      <c r="H1563" s="379"/>
      <c r="I1563" s="379"/>
      <c r="J1563" s="379"/>
      <c r="K1563" s="379"/>
      <c r="L1563" s="379"/>
      <c r="M1563" s="64"/>
    </row>
    <row r="1564" spans="1:153" ht="12" customHeight="1" thickBot="1" x14ac:dyDescent="0.25">
      <c r="A1564" s="349"/>
      <c r="B1564" s="82"/>
      <c r="C1564" s="82"/>
      <c r="D1564" s="83"/>
      <c r="E1564" s="83"/>
      <c r="F1564" s="215"/>
      <c r="G1564" s="388"/>
      <c r="H1564" s="388"/>
      <c r="I1564" s="382"/>
      <c r="J1564" s="386"/>
      <c r="K1564" s="386"/>
      <c r="L1564" s="386"/>
      <c r="M1564" s="62"/>
    </row>
    <row r="1565" spans="1:153" s="5" customFormat="1" ht="25.9" customHeight="1" thickBot="1" x14ac:dyDescent="0.25">
      <c r="A1565" s="350" t="s">
        <v>1</v>
      </c>
      <c r="B1565" s="451" t="s">
        <v>0</v>
      </c>
      <c r="C1565" s="451"/>
      <c r="D1565" s="451"/>
      <c r="E1565" s="71"/>
      <c r="F1565" s="212"/>
      <c r="G1565" s="381">
        <f t="shared" ref="G1565:M1565" si="147">SUM(G1558:G1563)</f>
        <v>767.529</v>
      </c>
      <c r="H1565" s="381">
        <f t="shared" si="147"/>
        <v>767.529</v>
      </c>
      <c r="I1565" s="381">
        <f t="shared" si="147"/>
        <v>0</v>
      </c>
      <c r="J1565" s="381">
        <f t="shared" si="147"/>
        <v>0</v>
      </c>
      <c r="K1565" s="381">
        <f t="shared" si="147"/>
        <v>0</v>
      </c>
      <c r="L1565" s="381">
        <f t="shared" si="147"/>
        <v>767.529</v>
      </c>
      <c r="M1565" s="61">
        <f t="shared" si="147"/>
        <v>0</v>
      </c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</row>
    <row r="1566" spans="1:153" x14ac:dyDescent="0.2">
      <c r="A1566" s="478"/>
      <c r="B1566" s="478"/>
      <c r="C1566" s="478"/>
      <c r="D1566" s="478"/>
      <c r="E1566" s="478"/>
      <c r="F1566" s="478"/>
      <c r="G1566" s="478"/>
      <c r="H1566" s="478"/>
    </row>
    <row r="1567" spans="1:153" ht="18.75" thickBot="1" x14ac:dyDescent="0.25">
      <c r="A1567" s="346" t="str">
        <f>A19</f>
        <v>Costuri investitionale unitare pentru etapa 2014-2023</v>
      </c>
      <c r="F1567" s="52"/>
      <c r="L1567" s="1"/>
      <c r="M1567" s="1"/>
    </row>
    <row r="1568" spans="1:153" ht="40.5" customHeight="1" thickBot="1" x14ac:dyDescent="0.25">
      <c r="A1568" s="466" t="s">
        <v>1118</v>
      </c>
      <c r="B1568" s="263" t="s">
        <v>1119</v>
      </c>
      <c r="C1568" s="263" t="s">
        <v>1249</v>
      </c>
      <c r="D1568" s="468" t="s">
        <v>1120</v>
      </c>
      <c r="E1568" s="469"/>
      <c r="F1568" s="470" t="s">
        <v>1250</v>
      </c>
      <c r="G1568" s="470"/>
      <c r="H1568" s="471" t="s">
        <v>1251</v>
      </c>
      <c r="I1568" s="471"/>
      <c r="L1568" s="275" t="s">
        <v>1252</v>
      </c>
      <c r="N1568" s="27"/>
    </row>
    <row r="1569" spans="1:153" ht="16.5" thickBot="1" x14ac:dyDescent="0.25">
      <c r="A1569" s="467"/>
      <c r="B1569" s="265">
        <v>2757</v>
      </c>
      <c r="C1569" s="397">
        <f>SUM(L1558:L1560)/B1569</f>
        <v>0.27839281828073992</v>
      </c>
      <c r="D1569" s="472">
        <v>0</v>
      </c>
      <c r="E1569" s="473"/>
      <c r="F1569" s="476">
        <v>0</v>
      </c>
      <c r="G1569" s="476"/>
      <c r="H1569" s="477">
        <f>F1569+C1569</f>
        <v>0.27839281828073992</v>
      </c>
      <c r="I1569" s="477"/>
      <c r="J1569" s="395"/>
      <c r="K1569" s="395"/>
      <c r="L1569" s="396">
        <f>H1569*$O$2</f>
        <v>1.3786012361262241</v>
      </c>
      <c r="N1569" s="27"/>
    </row>
    <row r="1570" spans="1:153" s="22" customFormat="1" ht="8.25" customHeight="1" thickBot="1" x14ac:dyDescent="0.3">
      <c r="A1570" s="346"/>
      <c r="B1570" s="171"/>
      <c r="C1570" s="171"/>
      <c r="E1570" s="55"/>
      <c r="F1570" s="206"/>
      <c r="G1570" s="41"/>
      <c r="H1570" s="41"/>
      <c r="I1570" s="41"/>
      <c r="J1570" s="41"/>
      <c r="K1570" s="41"/>
      <c r="L1570" s="41"/>
      <c r="M1570" s="41"/>
      <c r="N1570" s="31"/>
      <c r="O1570" s="31"/>
      <c r="P1570" s="31"/>
      <c r="Q1570" s="31"/>
      <c r="R1570" s="31"/>
      <c r="S1570" s="31"/>
      <c r="T1570" s="31"/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F1570" s="31"/>
      <c r="AG1570" s="31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</row>
    <row r="1571" spans="1:153" s="22" customFormat="1" ht="25.9" customHeight="1" thickBot="1" x14ac:dyDescent="0.3">
      <c r="A1571" s="346" t="s">
        <v>29</v>
      </c>
      <c r="B1571" s="171"/>
      <c r="C1571" s="171"/>
      <c r="D1571" s="452" t="s">
        <v>104</v>
      </c>
      <c r="E1571" s="453"/>
      <c r="F1571" s="453"/>
      <c r="G1571" s="454"/>
      <c r="H1571" s="41"/>
      <c r="I1571" s="41"/>
      <c r="J1571" s="41"/>
      <c r="K1571" s="41"/>
      <c r="L1571" s="41"/>
      <c r="M1571" s="41"/>
      <c r="N1571" s="31"/>
      <c r="O1571" s="31"/>
      <c r="P1571" s="31"/>
      <c r="Q1571" s="31"/>
      <c r="R1571" s="31"/>
      <c r="S1571" s="31"/>
      <c r="T1571" s="31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F1571" s="31"/>
      <c r="AG1571" s="31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</row>
    <row r="1572" spans="1:153" s="14" customFormat="1" ht="13.5" thickBot="1" x14ac:dyDescent="0.25">
      <c r="A1572" s="352"/>
      <c r="B1572" s="18"/>
      <c r="C1572" s="18"/>
      <c r="E1572" s="37"/>
      <c r="F1572" s="213"/>
      <c r="G1572" s="43"/>
      <c r="H1572" s="43"/>
      <c r="I1572" s="43"/>
      <c r="J1572" s="43"/>
      <c r="K1572" s="43"/>
      <c r="L1572" s="43"/>
      <c r="M1572" s="43"/>
      <c r="N1572" s="32"/>
      <c r="O1572" s="32"/>
      <c r="P1572" s="32"/>
      <c r="Q1572" s="32"/>
      <c r="R1572" s="32"/>
      <c r="S1572" s="32"/>
      <c r="T1572" s="32"/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F1572" s="32"/>
      <c r="AG1572" s="32"/>
      <c r="AH1572" s="32"/>
      <c r="AI1572" s="32"/>
      <c r="AJ1572" s="32"/>
      <c r="AK1572" s="32"/>
      <c r="AL1572" s="32"/>
      <c r="AM1572" s="32"/>
      <c r="AN1572" s="32"/>
      <c r="AO1572" s="32"/>
      <c r="AP1572" s="32"/>
      <c r="AQ1572" s="32"/>
      <c r="AR1572" s="32"/>
      <c r="AS1572" s="32"/>
      <c r="AT1572" s="32"/>
      <c r="AU1572" s="32"/>
      <c r="AV1572" s="32"/>
      <c r="AW1572" s="32"/>
      <c r="AX1572" s="32"/>
      <c r="AY1572" s="32"/>
      <c r="AZ1572" s="32"/>
      <c r="BA1572" s="32"/>
      <c r="BB1572" s="32"/>
      <c r="BC1572" s="32"/>
      <c r="BD1572" s="32"/>
      <c r="BE1572" s="32"/>
      <c r="BF1572" s="32"/>
      <c r="BG1572" s="32"/>
      <c r="BH1572" s="32"/>
      <c r="BI1572" s="32"/>
      <c r="BJ1572" s="32"/>
      <c r="BK1572" s="32"/>
      <c r="BL1572" s="32"/>
      <c r="BM1572" s="32"/>
      <c r="BN1572" s="32"/>
      <c r="BO1572" s="32"/>
      <c r="BP1572" s="32"/>
      <c r="BQ1572" s="32"/>
      <c r="BR1572" s="32"/>
      <c r="BS1572" s="32"/>
      <c r="BT1572" s="32"/>
      <c r="BU1572" s="32"/>
      <c r="BV1572" s="32"/>
      <c r="BW1572" s="32"/>
      <c r="BX1572" s="32"/>
      <c r="BY1572" s="32"/>
      <c r="BZ1572" s="32"/>
      <c r="CA1572" s="32"/>
      <c r="CB1572" s="32"/>
      <c r="CC1572" s="32"/>
      <c r="CD1572" s="32"/>
      <c r="CE1572" s="32"/>
      <c r="CF1572" s="32"/>
      <c r="CG1572" s="32"/>
      <c r="CH1572" s="32"/>
      <c r="CI1572" s="32"/>
      <c r="CJ1572" s="32"/>
      <c r="CK1572" s="32"/>
      <c r="CL1572" s="32"/>
      <c r="CM1572" s="32"/>
      <c r="CN1572" s="32"/>
      <c r="CO1572" s="32"/>
      <c r="CP1572" s="32"/>
      <c r="CQ1572" s="32"/>
      <c r="CR1572" s="32"/>
      <c r="CS1572" s="32"/>
      <c r="CT1572" s="32"/>
      <c r="CU1572" s="32"/>
      <c r="CV1572" s="32"/>
      <c r="CW1572" s="32"/>
      <c r="CX1572" s="32"/>
      <c r="CY1572" s="32"/>
      <c r="CZ1572" s="32"/>
      <c r="DA1572" s="32"/>
      <c r="DB1572" s="32"/>
      <c r="DC1572" s="32"/>
      <c r="DD1572" s="32"/>
      <c r="DE1572" s="32"/>
      <c r="DF1572" s="32"/>
      <c r="DG1572" s="32"/>
      <c r="DH1572" s="32"/>
      <c r="DI1572" s="32"/>
      <c r="DJ1572" s="32"/>
      <c r="DK1572" s="32"/>
      <c r="DL1572" s="32"/>
      <c r="DM1572" s="32"/>
      <c r="DN1572" s="32"/>
      <c r="DO1572" s="32"/>
      <c r="DP1572" s="32"/>
      <c r="DQ1572" s="32"/>
      <c r="DR1572" s="32"/>
      <c r="DS1572" s="32"/>
      <c r="DT1572" s="32"/>
      <c r="DU1572" s="32"/>
      <c r="DV1572" s="32"/>
      <c r="DW1572" s="32"/>
      <c r="DX1572" s="32"/>
      <c r="DY1572" s="32"/>
      <c r="DZ1572" s="32"/>
      <c r="EA1572" s="32"/>
      <c r="EB1572" s="32"/>
      <c r="EC1572" s="32"/>
      <c r="ED1572" s="32"/>
      <c r="EE1572" s="32"/>
      <c r="EF1572" s="32"/>
      <c r="EG1572" s="32"/>
      <c r="EH1572" s="32"/>
      <c r="EI1572" s="32"/>
      <c r="EJ1572" s="32"/>
      <c r="EK1572" s="32"/>
      <c r="EL1572" s="32"/>
      <c r="EM1572" s="32"/>
      <c r="EN1572" s="32"/>
      <c r="EO1572" s="32"/>
      <c r="EP1572" s="32"/>
      <c r="EQ1572" s="32"/>
      <c r="ER1572" s="32"/>
      <c r="ES1572" s="32"/>
      <c r="ET1572" s="32"/>
      <c r="EU1572" s="32"/>
      <c r="EV1572" s="32"/>
      <c r="EW1572" s="32"/>
    </row>
    <row r="1573" spans="1:153" s="22" customFormat="1" ht="40.5" customHeight="1" thickBot="1" x14ac:dyDescent="0.3">
      <c r="A1573" s="353" t="s">
        <v>102</v>
      </c>
      <c r="B1573" s="171"/>
      <c r="C1573" s="139"/>
      <c r="D1573" s="455" t="s">
        <v>146</v>
      </c>
      <c r="E1573" s="456"/>
      <c r="F1573" s="456"/>
      <c r="G1573" s="457"/>
      <c r="H1573" s="110"/>
      <c r="I1573" s="41"/>
      <c r="J1573" s="41"/>
      <c r="K1573" s="41"/>
      <c r="L1573" s="41"/>
      <c r="M1573" s="41"/>
      <c r="N1573" s="31"/>
      <c r="O1573" s="31"/>
      <c r="P1573" s="31"/>
      <c r="Q1573" s="31"/>
      <c r="R1573" s="31"/>
      <c r="S1573" s="31"/>
      <c r="T1573" s="31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F1573" s="31"/>
      <c r="AG1573" s="31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</row>
    <row r="1574" spans="1:153" s="19" customFormat="1" ht="15.75" customHeight="1" x14ac:dyDescent="0.25">
      <c r="A1574" s="353"/>
      <c r="B1574" s="21"/>
      <c r="C1574" s="21"/>
      <c r="D1574" s="20"/>
      <c r="E1574" s="174"/>
      <c r="F1574" s="214"/>
      <c r="G1574" s="174"/>
      <c r="H1574" s="174"/>
      <c r="I1574" s="174"/>
      <c r="J1574" s="49"/>
      <c r="K1574" s="49"/>
      <c r="L1574" s="49"/>
      <c r="M1574" s="4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</row>
    <row r="1575" spans="1:153" s="14" customFormat="1" ht="18" x14ac:dyDescent="0.2">
      <c r="A1575" s="346" t="s">
        <v>1016</v>
      </c>
      <c r="B1575" s="18"/>
      <c r="C1575" s="18"/>
      <c r="D1575" s="18"/>
      <c r="E1575" s="56"/>
      <c r="F1575" s="207"/>
      <c r="G1575" s="43"/>
      <c r="H1575" s="43"/>
      <c r="I1575" s="43"/>
      <c r="J1575" s="43"/>
      <c r="K1575" s="43"/>
      <c r="L1575" s="43"/>
      <c r="M1575" s="43"/>
      <c r="N1575" s="32"/>
      <c r="O1575" s="32"/>
      <c r="P1575" s="32"/>
      <c r="Q1575" s="32"/>
      <c r="R1575" s="32"/>
      <c r="S1575" s="32"/>
      <c r="T1575" s="32"/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F1575" s="32"/>
      <c r="AG1575" s="32"/>
      <c r="AH1575" s="32"/>
      <c r="AI1575" s="32"/>
      <c r="AJ1575" s="32"/>
      <c r="AK1575" s="32"/>
      <c r="AL1575" s="32"/>
      <c r="AM1575" s="32"/>
      <c r="AN1575" s="32"/>
      <c r="AO1575" s="32"/>
      <c r="AP1575" s="32"/>
      <c r="AQ1575" s="32"/>
      <c r="AR1575" s="32"/>
      <c r="AS1575" s="32"/>
      <c r="AT1575" s="32"/>
      <c r="AU1575" s="32"/>
      <c r="AV1575" s="32"/>
      <c r="AW1575" s="32"/>
      <c r="AX1575" s="32"/>
      <c r="AY1575" s="32"/>
      <c r="AZ1575" s="32"/>
      <c r="BA1575" s="32"/>
      <c r="BB1575" s="32"/>
      <c r="BC1575" s="32"/>
      <c r="BD1575" s="32"/>
      <c r="BE1575" s="32"/>
      <c r="BF1575" s="32"/>
      <c r="BG1575" s="32"/>
      <c r="BH1575" s="32"/>
      <c r="BI1575" s="32"/>
      <c r="BJ1575" s="32"/>
      <c r="BK1575" s="32"/>
      <c r="BL1575" s="32"/>
      <c r="BM1575" s="32"/>
      <c r="BN1575" s="32"/>
      <c r="BO1575" s="32"/>
      <c r="BP1575" s="32"/>
      <c r="BQ1575" s="32"/>
      <c r="BR1575" s="32"/>
      <c r="BS1575" s="32"/>
      <c r="BT1575" s="32"/>
      <c r="BU1575" s="32"/>
      <c r="BV1575" s="32"/>
      <c r="BW1575" s="32"/>
      <c r="BX1575" s="32"/>
      <c r="BY1575" s="32"/>
      <c r="BZ1575" s="32"/>
      <c r="CA1575" s="32"/>
      <c r="CB1575" s="32"/>
      <c r="CC1575" s="32"/>
      <c r="CD1575" s="32"/>
      <c r="CE1575" s="32"/>
      <c r="CF1575" s="32"/>
      <c r="CG1575" s="32"/>
      <c r="CH1575" s="32"/>
      <c r="CI1575" s="32"/>
      <c r="CJ1575" s="32"/>
      <c r="CK1575" s="32"/>
      <c r="CL1575" s="32"/>
      <c r="CM1575" s="32"/>
      <c r="CN1575" s="32"/>
      <c r="CO1575" s="32"/>
      <c r="CP1575" s="32"/>
      <c r="CQ1575" s="32"/>
      <c r="CR1575" s="32"/>
      <c r="CS1575" s="32"/>
      <c r="CT1575" s="32"/>
      <c r="CU1575" s="32"/>
      <c r="CV1575" s="32"/>
      <c r="CW1575" s="32"/>
      <c r="CX1575" s="32"/>
      <c r="CY1575" s="32"/>
      <c r="CZ1575" s="32"/>
      <c r="DA1575" s="32"/>
      <c r="DB1575" s="32"/>
      <c r="DC1575" s="32"/>
      <c r="DD1575" s="32"/>
      <c r="DE1575" s="32"/>
      <c r="DF1575" s="32"/>
      <c r="DG1575" s="32"/>
      <c r="DH1575" s="32"/>
      <c r="DI1575" s="32"/>
      <c r="DJ1575" s="32"/>
      <c r="DK1575" s="32"/>
      <c r="DL1575" s="32"/>
      <c r="DM1575" s="32"/>
      <c r="DN1575" s="32"/>
      <c r="DO1575" s="32"/>
      <c r="DP1575" s="32"/>
      <c r="DQ1575" s="32"/>
      <c r="DR1575" s="32"/>
      <c r="DS1575" s="32"/>
      <c r="DT1575" s="32"/>
      <c r="DU1575" s="32"/>
      <c r="DV1575" s="32"/>
      <c r="DW1575" s="32"/>
      <c r="DX1575" s="32"/>
      <c r="DY1575" s="32"/>
      <c r="DZ1575" s="32"/>
      <c r="EA1575" s="32"/>
      <c r="EB1575" s="32"/>
      <c r="EC1575" s="32"/>
      <c r="ED1575" s="32"/>
      <c r="EE1575" s="32"/>
      <c r="EF1575" s="32"/>
      <c r="EG1575" s="32"/>
      <c r="EH1575" s="32"/>
      <c r="EI1575" s="32"/>
      <c r="EJ1575" s="32"/>
      <c r="EK1575" s="32"/>
      <c r="EL1575" s="32"/>
      <c r="EM1575" s="32"/>
      <c r="EN1575" s="32"/>
      <c r="EO1575" s="32"/>
      <c r="EP1575" s="32"/>
      <c r="EQ1575" s="32"/>
      <c r="ER1575" s="32"/>
      <c r="ES1575" s="32"/>
      <c r="ET1575" s="32"/>
      <c r="EU1575" s="32"/>
      <c r="EV1575" s="32"/>
      <c r="EW1575" s="32"/>
    </row>
    <row r="1576" spans="1:153" s="14" customFormat="1" ht="18" x14ac:dyDescent="0.25">
      <c r="A1576" s="346" t="s">
        <v>28</v>
      </c>
      <c r="B1576" s="16"/>
      <c r="C1576" s="16"/>
      <c r="D1576" s="15"/>
      <c r="E1576" s="56"/>
      <c r="F1576" s="207"/>
      <c r="G1576" s="43"/>
      <c r="H1576" s="43"/>
      <c r="I1576" s="43"/>
      <c r="J1576" s="43"/>
      <c r="K1576" s="43"/>
      <c r="L1576" s="43"/>
      <c r="M1576" s="43"/>
      <c r="N1576" s="32"/>
      <c r="O1576" s="32"/>
      <c r="P1576" s="32"/>
      <c r="Q1576" s="32"/>
      <c r="R1576" s="32"/>
      <c r="S1576" s="32"/>
      <c r="T1576" s="32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F1576" s="32"/>
      <c r="AG1576" s="32"/>
      <c r="AH1576" s="32"/>
      <c r="AI1576" s="32"/>
      <c r="AJ1576" s="32"/>
      <c r="AK1576" s="32"/>
      <c r="AL1576" s="32"/>
      <c r="AM1576" s="32"/>
      <c r="AN1576" s="32"/>
      <c r="AO1576" s="32"/>
      <c r="AP1576" s="32"/>
      <c r="AQ1576" s="32"/>
      <c r="AR1576" s="32"/>
      <c r="AS1576" s="32"/>
      <c r="AT1576" s="32"/>
      <c r="AU1576" s="32"/>
      <c r="AV1576" s="32"/>
      <c r="AW1576" s="32"/>
      <c r="AX1576" s="32"/>
      <c r="AY1576" s="32"/>
      <c r="AZ1576" s="32"/>
      <c r="BA1576" s="32"/>
      <c r="BB1576" s="32"/>
      <c r="BC1576" s="32"/>
      <c r="BD1576" s="32"/>
      <c r="BE1576" s="32"/>
      <c r="BF1576" s="32"/>
      <c r="BG1576" s="32"/>
      <c r="BH1576" s="32"/>
      <c r="BI1576" s="32"/>
      <c r="BJ1576" s="32"/>
      <c r="BK1576" s="32"/>
      <c r="BL1576" s="32"/>
      <c r="BM1576" s="32"/>
      <c r="BN1576" s="32"/>
      <c r="BO1576" s="32"/>
      <c r="BP1576" s="32"/>
      <c r="BQ1576" s="32"/>
      <c r="BR1576" s="32"/>
      <c r="BS1576" s="32"/>
      <c r="BT1576" s="32"/>
      <c r="BU1576" s="32"/>
      <c r="BV1576" s="32"/>
      <c r="BW1576" s="32"/>
      <c r="BX1576" s="32"/>
      <c r="BY1576" s="32"/>
      <c r="BZ1576" s="32"/>
      <c r="CA1576" s="32"/>
      <c r="CB1576" s="32"/>
      <c r="CC1576" s="32"/>
      <c r="CD1576" s="32"/>
      <c r="CE1576" s="32"/>
      <c r="CF1576" s="32"/>
      <c r="CG1576" s="32"/>
      <c r="CH1576" s="32"/>
      <c r="CI1576" s="32"/>
      <c r="CJ1576" s="32"/>
      <c r="CK1576" s="32"/>
      <c r="CL1576" s="32"/>
      <c r="CM1576" s="32"/>
      <c r="CN1576" s="32"/>
      <c r="CO1576" s="32"/>
      <c r="CP1576" s="32"/>
      <c r="CQ1576" s="32"/>
      <c r="CR1576" s="32"/>
      <c r="CS1576" s="32"/>
      <c r="CT1576" s="32"/>
      <c r="CU1576" s="32"/>
      <c r="CV1576" s="32"/>
      <c r="CW1576" s="32"/>
      <c r="CX1576" s="32"/>
      <c r="CY1576" s="32"/>
      <c r="CZ1576" s="32"/>
      <c r="DA1576" s="32"/>
      <c r="DB1576" s="32"/>
      <c r="DC1576" s="32"/>
      <c r="DD1576" s="32"/>
      <c r="DE1576" s="32"/>
      <c r="DF1576" s="32"/>
      <c r="DG1576" s="32"/>
      <c r="DH1576" s="32"/>
      <c r="DI1576" s="32"/>
      <c r="DJ1576" s="32"/>
      <c r="DK1576" s="32"/>
      <c r="DL1576" s="32"/>
      <c r="DM1576" s="32"/>
      <c r="DN1576" s="32"/>
      <c r="DO1576" s="32"/>
      <c r="DP1576" s="32"/>
      <c r="DQ1576" s="32"/>
      <c r="DR1576" s="32"/>
      <c r="DS1576" s="32"/>
      <c r="DT1576" s="32"/>
      <c r="DU1576" s="32"/>
      <c r="DV1576" s="32"/>
      <c r="DW1576" s="32"/>
      <c r="DX1576" s="32"/>
      <c r="DY1576" s="32"/>
      <c r="DZ1576" s="32"/>
      <c r="EA1576" s="32"/>
      <c r="EB1576" s="32"/>
      <c r="EC1576" s="32"/>
      <c r="ED1576" s="32"/>
      <c r="EE1576" s="32"/>
      <c r="EF1576" s="32"/>
      <c r="EG1576" s="32"/>
      <c r="EH1576" s="32"/>
      <c r="EI1576" s="32"/>
      <c r="EJ1576" s="32"/>
      <c r="EK1576" s="32"/>
      <c r="EL1576" s="32"/>
      <c r="EM1576" s="32"/>
      <c r="EN1576" s="32"/>
      <c r="EO1576" s="32"/>
      <c r="EP1576" s="32"/>
      <c r="EQ1576" s="32"/>
      <c r="ER1576" s="32"/>
      <c r="ES1576" s="32"/>
      <c r="ET1576" s="32"/>
      <c r="EU1576" s="32"/>
      <c r="EV1576" s="32"/>
      <c r="EW1576" s="32"/>
    </row>
    <row r="1577" spans="1:153" s="14" customFormat="1" ht="12.6" customHeight="1" x14ac:dyDescent="0.25">
      <c r="A1577" s="346"/>
      <c r="B1577" s="16"/>
      <c r="C1577" s="16"/>
      <c r="D1577" s="15"/>
      <c r="E1577" s="56"/>
      <c r="F1577" s="207"/>
      <c r="G1577" s="43"/>
      <c r="H1577" s="43"/>
      <c r="I1577" s="43"/>
      <c r="J1577" s="43"/>
      <c r="K1577" s="43"/>
      <c r="L1577" s="43"/>
      <c r="M1577" s="43"/>
      <c r="N1577" s="32"/>
      <c r="O1577" s="32"/>
      <c r="P1577" s="32"/>
      <c r="Q1577" s="32"/>
      <c r="R1577" s="32"/>
      <c r="S1577" s="32"/>
      <c r="T1577" s="32"/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F1577" s="32"/>
      <c r="AG1577" s="32"/>
      <c r="AH1577" s="32"/>
      <c r="AI1577" s="32"/>
      <c r="AJ1577" s="32"/>
      <c r="AK1577" s="32"/>
      <c r="AL1577" s="32"/>
      <c r="AM1577" s="32"/>
      <c r="AN1577" s="32"/>
      <c r="AO1577" s="32"/>
      <c r="AP1577" s="32"/>
      <c r="AQ1577" s="32"/>
      <c r="AR1577" s="32"/>
      <c r="AS1577" s="32"/>
      <c r="AT1577" s="32"/>
      <c r="AU1577" s="32"/>
      <c r="AV1577" s="32"/>
      <c r="AW1577" s="32"/>
      <c r="AX1577" s="32"/>
      <c r="AY1577" s="32"/>
      <c r="AZ1577" s="32"/>
      <c r="BA1577" s="32"/>
      <c r="BB1577" s="32"/>
      <c r="BC1577" s="32"/>
      <c r="BD1577" s="32"/>
      <c r="BE1577" s="32"/>
      <c r="BF1577" s="32"/>
      <c r="BG1577" s="32"/>
      <c r="BH1577" s="32"/>
      <c r="BI1577" s="32"/>
      <c r="BJ1577" s="32"/>
      <c r="BK1577" s="32"/>
      <c r="BL1577" s="32"/>
      <c r="BM1577" s="32"/>
      <c r="BN1577" s="32"/>
      <c r="BO1577" s="32"/>
      <c r="BP1577" s="32"/>
      <c r="BQ1577" s="32"/>
      <c r="BR1577" s="32"/>
      <c r="BS1577" s="32"/>
      <c r="BT1577" s="32"/>
      <c r="BU1577" s="32"/>
      <c r="BV1577" s="32"/>
      <c r="BW1577" s="32"/>
      <c r="BX1577" s="32"/>
      <c r="BY1577" s="32"/>
      <c r="BZ1577" s="32"/>
      <c r="CA1577" s="32"/>
      <c r="CB1577" s="32"/>
      <c r="CC1577" s="32"/>
      <c r="CD1577" s="32"/>
      <c r="CE1577" s="32"/>
      <c r="CF1577" s="32"/>
      <c r="CG1577" s="32"/>
      <c r="CH1577" s="32"/>
      <c r="CI1577" s="32"/>
      <c r="CJ1577" s="32"/>
      <c r="CK1577" s="32"/>
      <c r="CL1577" s="32"/>
      <c r="CM1577" s="32"/>
      <c r="CN1577" s="32"/>
      <c r="CO1577" s="32"/>
      <c r="CP1577" s="32"/>
      <c r="CQ1577" s="32"/>
      <c r="CR1577" s="32"/>
      <c r="CS1577" s="32"/>
      <c r="CT1577" s="32"/>
      <c r="CU1577" s="32"/>
      <c r="CV1577" s="32"/>
      <c r="CW1577" s="32"/>
      <c r="CX1577" s="32"/>
      <c r="CY1577" s="32"/>
      <c r="CZ1577" s="32"/>
      <c r="DA1577" s="32"/>
      <c r="DB1577" s="32"/>
      <c r="DC1577" s="32"/>
      <c r="DD1577" s="32"/>
      <c r="DE1577" s="32"/>
      <c r="DF1577" s="32"/>
      <c r="DG1577" s="32"/>
      <c r="DH1577" s="32"/>
      <c r="DI1577" s="32"/>
      <c r="DJ1577" s="32"/>
      <c r="DK1577" s="32"/>
      <c r="DL1577" s="32"/>
      <c r="DM1577" s="32"/>
      <c r="DN1577" s="32"/>
      <c r="DO1577" s="32"/>
      <c r="DP1577" s="32"/>
      <c r="DQ1577" s="32"/>
      <c r="DR1577" s="32"/>
      <c r="DS1577" s="32"/>
      <c r="DT1577" s="32"/>
      <c r="DU1577" s="32"/>
      <c r="DV1577" s="32"/>
      <c r="DW1577" s="32"/>
      <c r="DX1577" s="32"/>
      <c r="DY1577" s="32"/>
      <c r="DZ1577" s="32"/>
      <c r="EA1577" s="32"/>
      <c r="EB1577" s="32"/>
      <c r="EC1577" s="32"/>
      <c r="ED1577" s="32"/>
      <c r="EE1577" s="32"/>
      <c r="EF1577" s="32"/>
      <c r="EG1577" s="32"/>
      <c r="EH1577" s="32"/>
      <c r="EI1577" s="32"/>
      <c r="EJ1577" s="32"/>
      <c r="EK1577" s="32"/>
      <c r="EL1577" s="32"/>
      <c r="EM1577" s="32"/>
      <c r="EN1577" s="32"/>
      <c r="EO1577" s="32"/>
      <c r="EP1577" s="32"/>
      <c r="EQ1577" s="32"/>
      <c r="ER1577" s="32"/>
      <c r="ES1577" s="32"/>
      <c r="ET1577" s="32"/>
      <c r="EU1577" s="32"/>
      <c r="EV1577" s="32"/>
      <c r="EW1577" s="32"/>
    </row>
    <row r="1578" spans="1:153" s="14" customFormat="1" ht="18.75" thickBot="1" x14ac:dyDescent="0.3">
      <c r="A1578" s="354"/>
      <c r="B1578" s="16"/>
      <c r="C1578" s="16"/>
      <c r="D1578" s="15"/>
      <c r="E1578" s="56"/>
      <c r="F1578" s="207"/>
      <c r="G1578" s="43"/>
      <c r="H1578" s="43"/>
      <c r="I1578" s="43"/>
      <c r="J1578" s="43"/>
      <c r="K1578" s="43"/>
      <c r="L1578" s="43"/>
      <c r="M1578" s="43"/>
      <c r="N1578" s="32"/>
      <c r="O1578" s="32"/>
      <c r="P1578" s="32"/>
      <c r="Q1578" s="32"/>
      <c r="R1578" s="32"/>
      <c r="S1578" s="32"/>
      <c r="T1578" s="32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F1578" s="32"/>
      <c r="AG1578" s="32"/>
      <c r="AH1578" s="32"/>
      <c r="AI1578" s="32"/>
      <c r="AJ1578" s="32"/>
      <c r="AK1578" s="32"/>
      <c r="AL1578" s="32"/>
      <c r="AM1578" s="32"/>
      <c r="AN1578" s="32"/>
      <c r="AO1578" s="32"/>
      <c r="AP1578" s="32"/>
      <c r="AQ1578" s="32"/>
      <c r="AR1578" s="32"/>
      <c r="AS1578" s="32"/>
      <c r="AT1578" s="32"/>
      <c r="AU1578" s="32"/>
      <c r="AV1578" s="32"/>
      <c r="AW1578" s="32"/>
      <c r="AX1578" s="32"/>
      <c r="AY1578" s="32"/>
      <c r="AZ1578" s="32"/>
      <c r="BA1578" s="32"/>
      <c r="BB1578" s="32"/>
      <c r="BC1578" s="32"/>
      <c r="BD1578" s="32"/>
      <c r="BE1578" s="32"/>
      <c r="BF1578" s="32"/>
      <c r="BG1578" s="32"/>
      <c r="BH1578" s="32"/>
      <c r="BI1578" s="32"/>
      <c r="BJ1578" s="32"/>
      <c r="BK1578" s="32"/>
      <c r="BL1578" s="32"/>
      <c r="BM1578" s="32"/>
      <c r="BN1578" s="32"/>
      <c r="BO1578" s="32"/>
      <c r="BP1578" s="32"/>
      <c r="BQ1578" s="32"/>
      <c r="BR1578" s="32"/>
      <c r="BS1578" s="32"/>
      <c r="BT1578" s="32"/>
      <c r="BU1578" s="32"/>
      <c r="BV1578" s="32"/>
      <c r="BW1578" s="32"/>
      <c r="BX1578" s="32"/>
      <c r="BY1578" s="32"/>
      <c r="BZ1578" s="32"/>
      <c r="CA1578" s="32"/>
      <c r="CB1578" s="32"/>
      <c r="CC1578" s="32"/>
      <c r="CD1578" s="32"/>
      <c r="CE1578" s="32"/>
      <c r="CF1578" s="32"/>
      <c r="CG1578" s="32"/>
      <c r="CH1578" s="32"/>
      <c r="CI1578" s="32"/>
      <c r="CJ1578" s="32"/>
      <c r="CK1578" s="32"/>
      <c r="CL1578" s="32"/>
      <c r="CM1578" s="32"/>
      <c r="CN1578" s="32"/>
      <c r="CO1578" s="32"/>
      <c r="CP1578" s="32"/>
      <c r="CQ1578" s="32"/>
      <c r="CR1578" s="32"/>
      <c r="CS1578" s="32"/>
      <c r="CT1578" s="32"/>
      <c r="CU1578" s="32"/>
      <c r="CV1578" s="32"/>
      <c r="CW1578" s="32"/>
      <c r="CX1578" s="32"/>
      <c r="CY1578" s="32"/>
      <c r="CZ1578" s="32"/>
      <c r="DA1578" s="32"/>
      <c r="DB1578" s="32"/>
      <c r="DC1578" s="32"/>
      <c r="DD1578" s="32"/>
      <c r="DE1578" s="32"/>
      <c r="DF1578" s="32"/>
      <c r="DG1578" s="32"/>
      <c r="DH1578" s="32"/>
      <c r="DI1578" s="32"/>
      <c r="DJ1578" s="32"/>
      <c r="DK1578" s="32"/>
      <c r="DL1578" s="32"/>
      <c r="DM1578" s="32"/>
      <c r="DN1578" s="32"/>
      <c r="DO1578" s="32"/>
      <c r="DP1578" s="32"/>
      <c r="DQ1578" s="32"/>
      <c r="DR1578" s="32"/>
      <c r="DS1578" s="32"/>
      <c r="DT1578" s="32"/>
      <c r="DU1578" s="32"/>
      <c r="DV1578" s="32"/>
      <c r="DW1578" s="32"/>
      <c r="DX1578" s="32"/>
      <c r="DY1578" s="32"/>
      <c r="DZ1578" s="32"/>
      <c r="EA1578" s="32"/>
      <c r="EB1578" s="32"/>
      <c r="EC1578" s="32"/>
      <c r="ED1578" s="32"/>
      <c r="EE1578" s="32"/>
      <c r="EF1578" s="32"/>
      <c r="EG1578" s="32"/>
      <c r="EH1578" s="32"/>
      <c r="EI1578" s="32"/>
      <c r="EJ1578" s="32"/>
      <c r="EK1578" s="32"/>
      <c r="EL1578" s="32"/>
      <c r="EM1578" s="32"/>
      <c r="EN1578" s="32"/>
      <c r="EO1578" s="32"/>
      <c r="EP1578" s="32"/>
      <c r="EQ1578" s="32"/>
      <c r="ER1578" s="32"/>
      <c r="ES1578" s="32"/>
      <c r="ET1578" s="32"/>
      <c r="EU1578" s="32"/>
      <c r="EV1578" s="32"/>
      <c r="EW1578" s="32"/>
    </row>
    <row r="1579" spans="1:153" s="3" customFormat="1" ht="32.450000000000003" customHeight="1" x14ac:dyDescent="0.2">
      <c r="A1579" s="458" t="s">
        <v>27</v>
      </c>
      <c r="B1579" s="440" t="s">
        <v>26</v>
      </c>
      <c r="C1579" s="440" t="s">
        <v>25</v>
      </c>
      <c r="D1579" s="440" t="s">
        <v>24</v>
      </c>
      <c r="E1579" s="440" t="s">
        <v>23</v>
      </c>
      <c r="F1579" s="461" t="s">
        <v>22</v>
      </c>
      <c r="G1579" s="440" t="s">
        <v>1247</v>
      </c>
      <c r="H1579" s="172" t="s">
        <v>21</v>
      </c>
      <c r="I1579" s="172" t="s">
        <v>20</v>
      </c>
      <c r="J1579" s="172" t="s">
        <v>19</v>
      </c>
      <c r="K1579" s="172" t="s">
        <v>101</v>
      </c>
      <c r="L1579" s="440" t="s">
        <v>18</v>
      </c>
      <c r="M1579" s="442"/>
    </row>
    <row r="1580" spans="1:153" s="3" customFormat="1" ht="30" customHeight="1" thickBot="1" x14ac:dyDescent="0.25">
      <c r="A1580" s="459"/>
      <c r="B1580" s="460"/>
      <c r="C1580" s="460"/>
      <c r="D1580" s="460"/>
      <c r="E1580" s="460"/>
      <c r="F1580" s="462"/>
      <c r="G1580" s="460"/>
      <c r="H1580" s="68" t="s">
        <v>1163</v>
      </c>
      <c r="I1580" s="68" t="s">
        <v>1162</v>
      </c>
      <c r="J1580" s="68" t="s">
        <v>96</v>
      </c>
      <c r="K1580" s="68" t="s">
        <v>97</v>
      </c>
      <c r="L1580" s="173" t="s">
        <v>1083</v>
      </c>
      <c r="M1580" s="69" t="s">
        <v>17</v>
      </c>
    </row>
    <row r="1581" spans="1:153" s="12" customFormat="1" ht="25.9" customHeight="1" x14ac:dyDescent="0.25">
      <c r="A1581" s="347" t="s">
        <v>16</v>
      </c>
      <c r="B1581" s="463" t="s">
        <v>15</v>
      </c>
      <c r="C1581" s="464"/>
      <c r="D1581" s="464"/>
      <c r="E1581" s="464"/>
      <c r="F1581" s="465"/>
      <c r="G1581" s="66"/>
      <c r="H1581" s="66"/>
      <c r="I1581" s="66"/>
      <c r="J1581" s="66"/>
      <c r="K1581" s="66"/>
      <c r="L1581" s="66"/>
      <c r="M1581" s="67"/>
      <c r="N1581" s="33"/>
      <c r="O1581" s="33"/>
      <c r="P1581" s="33"/>
      <c r="Q1581" s="33"/>
      <c r="R1581" s="33"/>
      <c r="S1581" s="33"/>
      <c r="T1581" s="33"/>
      <c r="U1581" s="33"/>
      <c r="V1581" s="33"/>
      <c r="W1581" s="33"/>
      <c r="X1581" s="33"/>
      <c r="Y1581" s="33"/>
      <c r="Z1581" s="33"/>
      <c r="AA1581" s="33"/>
      <c r="AB1581" s="33"/>
      <c r="AC1581" s="33"/>
      <c r="AD1581" s="33"/>
      <c r="AE1581" s="33"/>
      <c r="AF1581" s="33"/>
      <c r="AG1581" s="33"/>
      <c r="AH1581" s="33"/>
      <c r="AI1581" s="33"/>
      <c r="AJ1581" s="33"/>
      <c r="AK1581" s="33"/>
      <c r="AL1581" s="33"/>
      <c r="AM1581" s="33"/>
      <c r="AN1581" s="33"/>
      <c r="AO1581" s="33"/>
      <c r="AP1581" s="33"/>
      <c r="AQ1581" s="33"/>
      <c r="AR1581" s="33"/>
      <c r="AS1581" s="33"/>
      <c r="AT1581" s="33"/>
      <c r="AU1581" s="33"/>
      <c r="AV1581" s="33"/>
      <c r="AW1581" s="33"/>
      <c r="AX1581" s="33"/>
      <c r="AY1581" s="33"/>
      <c r="AZ1581" s="33"/>
      <c r="BA1581" s="33"/>
      <c r="BB1581" s="33"/>
      <c r="BC1581" s="33"/>
      <c r="BD1581" s="33"/>
      <c r="BE1581" s="33"/>
      <c r="BF1581" s="33"/>
      <c r="BG1581" s="33"/>
      <c r="BH1581" s="33"/>
      <c r="BI1581" s="33"/>
      <c r="BJ1581" s="33"/>
      <c r="BK1581" s="33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33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33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33"/>
      <c r="DK1581" s="33"/>
      <c r="DL1581" s="33"/>
      <c r="DM1581" s="33"/>
      <c r="DN1581" s="33"/>
      <c r="DO1581" s="33"/>
      <c r="DP1581" s="33"/>
      <c r="DQ1581" s="33"/>
      <c r="DR1581" s="33"/>
      <c r="DS1581" s="33"/>
      <c r="DT1581" s="33"/>
      <c r="DU1581" s="33"/>
      <c r="DV1581" s="33"/>
      <c r="DW1581" s="33"/>
      <c r="DX1581" s="33"/>
      <c r="DY1581" s="33"/>
      <c r="DZ1581" s="33"/>
      <c r="EA1581" s="33"/>
      <c r="EB1581" s="33"/>
      <c r="EC1581" s="33"/>
      <c r="ED1581" s="33"/>
      <c r="EE1581" s="33"/>
      <c r="EF1581" s="33"/>
      <c r="EG1581" s="33"/>
      <c r="EH1581" s="33"/>
      <c r="EI1581" s="33"/>
      <c r="EJ1581" s="33"/>
      <c r="EK1581" s="33"/>
      <c r="EL1581" s="33"/>
      <c r="EM1581" s="33"/>
      <c r="EN1581" s="33"/>
      <c r="EO1581" s="33"/>
      <c r="EP1581" s="33"/>
      <c r="EQ1581" s="33"/>
      <c r="ER1581" s="33"/>
      <c r="ES1581" s="33"/>
      <c r="ET1581" s="33"/>
      <c r="EU1581" s="33"/>
      <c r="EV1581" s="33"/>
      <c r="EW1581" s="33"/>
    </row>
    <row r="1582" spans="1:153" s="11" customFormat="1" ht="23.1" customHeight="1" x14ac:dyDescent="0.25">
      <c r="A1582" s="348" t="s">
        <v>14</v>
      </c>
      <c r="B1582" s="8" t="s">
        <v>13</v>
      </c>
      <c r="C1582" s="8"/>
      <c r="D1582" s="9"/>
      <c r="E1582" s="40"/>
      <c r="F1582" s="210"/>
      <c r="G1582" s="47"/>
      <c r="H1582" s="47"/>
      <c r="I1582" s="40"/>
      <c r="J1582" s="47"/>
      <c r="K1582" s="47"/>
      <c r="L1582" s="40"/>
      <c r="M1582" s="64"/>
      <c r="N1582" s="6"/>
      <c r="O1582" s="6"/>
      <c r="P1582" s="6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  <c r="BD1582" s="6"/>
      <c r="BE1582" s="6"/>
      <c r="BF1582" s="6"/>
      <c r="BG1582" s="6"/>
      <c r="BH1582" s="6"/>
      <c r="BI1582" s="6"/>
      <c r="BJ1582" s="6"/>
      <c r="BK1582" s="6"/>
      <c r="BL1582" s="6"/>
      <c r="BM1582" s="6"/>
      <c r="BN1582" s="6"/>
      <c r="BO1582" s="6"/>
      <c r="BP1582" s="6"/>
      <c r="BQ1582" s="6"/>
      <c r="BR1582" s="6"/>
      <c r="BS1582" s="6"/>
      <c r="BT1582" s="6"/>
      <c r="BU1582" s="6"/>
      <c r="BV1582" s="6"/>
      <c r="BW1582" s="6"/>
      <c r="BX1582" s="6"/>
      <c r="BY1582" s="6"/>
      <c r="BZ1582" s="6"/>
      <c r="CA1582" s="6"/>
      <c r="CB1582" s="6"/>
      <c r="CC1582" s="6"/>
      <c r="CD1582" s="6"/>
      <c r="CE1582" s="6"/>
      <c r="CF1582" s="6"/>
      <c r="CG1582" s="6"/>
      <c r="CH1582" s="6"/>
      <c r="CI1582" s="6"/>
      <c r="CJ1582" s="6"/>
      <c r="CK1582" s="6"/>
      <c r="CL1582" s="6"/>
      <c r="CM1582" s="6"/>
      <c r="CN1582" s="6"/>
      <c r="CO1582" s="6"/>
      <c r="CP1582" s="6"/>
      <c r="CQ1582" s="6"/>
      <c r="CR1582" s="6"/>
      <c r="CS1582" s="6"/>
      <c r="CT1582" s="6"/>
      <c r="CU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  <c r="EB1582" s="6"/>
      <c r="EC1582" s="6"/>
      <c r="ED1582" s="6"/>
      <c r="EE1582" s="6"/>
      <c r="EF1582" s="6"/>
      <c r="EG1582" s="6"/>
      <c r="EH1582" s="6"/>
      <c r="EI1582" s="6"/>
      <c r="EJ1582" s="6"/>
      <c r="EK1582" s="6"/>
      <c r="EL1582" s="6"/>
      <c r="EM1582" s="6"/>
      <c r="EN1582" s="6"/>
      <c r="EO1582" s="6"/>
      <c r="EP1582" s="6"/>
      <c r="EQ1582" s="6"/>
      <c r="ER1582" s="6"/>
      <c r="ES1582" s="6"/>
      <c r="ET1582" s="6"/>
      <c r="EU1582" s="6"/>
      <c r="EV1582" s="6"/>
      <c r="EW1582" s="6"/>
    </row>
    <row r="1583" spans="1:153" s="10" customFormat="1" ht="23.1" customHeight="1" x14ac:dyDescent="0.25">
      <c r="A1583" s="348" t="s">
        <v>12</v>
      </c>
      <c r="B1583" s="8" t="s">
        <v>11</v>
      </c>
      <c r="C1583" s="8"/>
      <c r="D1583" s="9"/>
      <c r="E1583" s="40"/>
      <c r="F1583" s="210"/>
      <c r="G1583" s="40"/>
      <c r="H1583" s="44"/>
      <c r="I1583" s="44"/>
      <c r="J1583" s="44"/>
      <c r="K1583" s="44"/>
      <c r="L1583" s="40"/>
      <c r="M1583" s="62"/>
      <c r="N1583" s="6"/>
      <c r="O1583" s="6"/>
      <c r="P1583" s="6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  <c r="BD1583" s="6"/>
      <c r="BE1583" s="6"/>
      <c r="BF1583" s="6"/>
      <c r="BG1583" s="6"/>
      <c r="BH1583" s="6"/>
      <c r="BI1583" s="6"/>
      <c r="BJ1583" s="6"/>
      <c r="BK1583" s="6"/>
      <c r="BL1583" s="6"/>
      <c r="BM1583" s="6"/>
      <c r="BN1583" s="6"/>
      <c r="BO1583" s="6"/>
      <c r="BP1583" s="6"/>
      <c r="BQ1583" s="6"/>
      <c r="BR1583" s="6"/>
      <c r="BS1583" s="6"/>
      <c r="BT1583" s="6"/>
      <c r="BU1583" s="6"/>
      <c r="BV1583" s="6"/>
      <c r="BW1583" s="6"/>
      <c r="BX1583" s="6"/>
      <c r="BY1583" s="6"/>
      <c r="BZ1583" s="6"/>
      <c r="CA1583" s="6"/>
      <c r="CB1583" s="6"/>
      <c r="CC1583" s="6"/>
      <c r="CD1583" s="6"/>
      <c r="CE1583" s="6"/>
      <c r="CF1583" s="6"/>
      <c r="CG1583" s="6"/>
      <c r="CH1583" s="6"/>
      <c r="CI1583" s="6"/>
      <c r="CJ1583" s="6"/>
      <c r="CK1583" s="6"/>
      <c r="CL1583" s="6"/>
      <c r="CM1583" s="6"/>
      <c r="CN1583" s="6"/>
      <c r="CO1583" s="6"/>
      <c r="CP1583" s="6"/>
      <c r="CQ1583" s="6"/>
      <c r="CR1583" s="6"/>
      <c r="CS1583" s="6"/>
      <c r="CT1583" s="6"/>
      <c r="CU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  <c r="EB1583" s="6"/>
      <c r="EC1583" s="6"/>
      <c r="ED1583" s="6"/>
      <c r="EE1583" s="6"/>
      <c r="EF1583" s="6"/>
      <c r="EG1583" s="6"/>
      <c r="EH1583" s="6"/>
      <c r="EI1583" s="6"/>
      <c r="EJ1583" s="6"/>
      <c r="EK1583" s="6"/>
      <c r="EL1583" s="6"/>
      <c r="EM1583" s="6"/>
      <c r="EN1583" s="6"/>
      <c r="EO1583" s="6"/>
      <c r="EP1583" s="6"/>
      <c r="EQ1583" s="6"/>
      <c r="ER1583" s="6"/>
      <c r="ES1583" s="6"/>
      <c r="ET1583" s="6"/>
      <c r="EU1583" s="6"/>
      <c r="EV1583" s="6"/>
      <c r="EW1583" s="6"/>
    </row>
    <row r="1584" spans="1:153" s="10" customFormat="1" ht="23.1" customHeight="1" x14ac:dyDescent="0.25">
      <c r="A1584" s="348" t="s">
        <v>10</v>
      </c>
      <c r="B1584" s="175" t="s">
        <v>9</v>
      </c>
      <c r="C1584" s="76"/>
      <c r="D1584" s="9"/>
      <c r="E1584" s="40"/>
      <c r="F1584" s="210"/>
      <c r="G1584" s="40"/>
      <c r="H1584" s="44"/>
      <c r="I1584" s="44"/>
      <c r="J1584" s="44"/>
      <c r="K1584" s="44"/>
      <c r="L1584" s="40"/>
      <c r="M1584" s="62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  <c r="BD1584" s="6"/>
      <c r="BE1584" s="6"/>
      <c r="BF1584" s="6"/>
      <c r="BG1584" s="6"/>
      <c r="BH1584" s="6"/>
      <c r="BI1584" s="6"/>
      <c r="BJ1584" s="6"/>
      <c r="BK1584" s="6"/>
      <c r="BL1584" s="6"/>
      <c r="BM1584" s="6"/>
      <c r="BN1584" s="6"/>
      <c r="BO1584" s="6"/>
      <c r="BP1584" s="6"/>
      <c r="BQ1584" s="6"/>
      <c r="BR1584" s="6"/>
      <c r="BS1584" s="6"/>
      <c r="BT1584" s="6"/>
      <c r="BU1584" s="6"/>
      <c r="BV1584" s="6"/>
      <c r="BW1584" s="6"/>
      <c r="BX1584" s="6"/>
      <c r="BY1584" s="6"/>
      <c r="BZ1584" s="6"/>
      <c r="CA1584" s="6"/>
      <c r="CB1584" s="6"/>
      <c r="CC1584" s="6"/>
      <c r="CD1584" s="6"/>
      <c r="CE1584" s="6"/>
      <c r="CF1584" s="6"/>
      <c r="CG1584" s="6"/>
      <c r="CH1584" s="6"/>
      <c r="CI1584" s="6"/>
      <c r="CJ1584" s="6"/>
      <c r="CK1584" s="6"/>
      <c r="CL1584" s="6"/>
      <c r="CM1584" s="6"/>
      <c r="CN1584" s="6"/>
      <c r="CO1584" s="6"/>
      <c r="CP1584" s="6"/>
      <c r="CQ1584" s="6"/>
      <c r="CR1584" s="6"/>
      <c r="CS1584" s="6"/>
      <c r="CT1584" s="6"/>
      <c r="CU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  <c r="EB1584" s="6"/>
      <c r="EC1584" s="6"/>
      <c r="ED1584" s="6"/>
      <c r="EE1584" s="6"/>
      <c r="EF1584" s="6"/>
      <c r="EG1584" s="6"/>
      <c r="EH1584" s="6"/>
      <c r="EI1584" s="6"/>
      <c r="EJ1584" s="6"/>
      <c r="EK1584" s="6"/>
      <c r="EL1584" s="6"/>
      <c r="EM1584" s="6"/>
      <c r="EN1584" s="6"/>
      <c r="EO1584" s="6"/>
      <c r="EP1584" s="6"/>
      <c r="EQ1584" s="6"/>
      <c r="ER1584" s="6"/>
      <c r="ES1584" s="6"/>
      <c r="ET1584" s="6"/>
      <c r="EU1584" s="6"/>
      <c r="EV1584" s="6"/>
      <c r="EW1584" s="6"/>
    </row>
    <row r="1585" spans="1:153" s="10" customFormat="1" ht="23.1" customHeight="1" x14ac:dyDescent="0.25">
      <c r="A1585" s="348" t="s">
        <v>8</v>
      </c>
      <c r="B1585" s="8" t="s">
        <v>4</v>
      </c>
      <c r="C1585" s="76"/>
      <c r="D1585" s="9"/>
      <c r="E1585" s="40"/>
      <c r="F1585" s="210"/>
      <c r="G1585" s="40"/>
      <c r="H1585" s="44"/>
      <c r="I1585" s="44"/>
      <c r="J1585" s="44"/>
      <c r="K1585" s="44"/>
      <c r="L1585" s="40"/>
      <c r="M1585" s="62"/>
      <c r="N1585" s="6"/>
      <c r="O1585" s="6"/>
      <c r="P1585" s="6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  <c r="BD1585" s="6"/>
      <c r="BE1585" s="6"/>
      <c r="BF1585" s="6"/>
      <c r="BG1585" s="6"/>
      <c r="BH1585" s="6"/>
      <c r="BI1585" s="6"/>
      <c r="BJ1585" s="6"/>
      <c r="BK1585" s="6"/>
      <c r="BL1585" s="6"/>
      <c r="BM1585" s="6"/>
      <c r="BN1585" s="6"/>
      <c r="BO1585" s="6"/>
      <c r="BP1585" s="6"/>
      <c r="BQ1585" s="6"/>
      <c r="BR1585" s="6"/>
      <c r="BS1585" s="6"/>
      <c r="BT1585" s="6"/>
      <c r="BU1585" s="6"/>
      <c r="BV1585" s="6"/>
      <c r="BW1585" s="6"/>
      <c r="BX1585" s="6"/>
      <c r="BY1585" s="6"/>
      <c r="BZ1585" s="6"/>
      <c r="CA1585" s="6"/>
      <c r="CB1585" s="6"/>
      <c r="CC1585" s="6"/>
      <c r="CD1585" s="6"/>
      <c r="CE1585" s="6"/>
      <c r="CF1585" s="6"/>
      <c r="CG1585" s="6"/>
      <c r="CH1585" s="6"/>
      <c r="CI1585" s="6"/>
      <c r="CJ1585" s="6"/>
      <c r="CK1585" s="6"/>
      <c r="CL1585" s="6"/>
      <c r="CM1585" s="6"/>
      <c r="CN1585" s="6"/>
      <c r="CO1585" s="6"/>
      <c r="CP1585" s="6"/>
      <c r="CQ1585" s="6"/>
      <c r="CR1585" s="6"/>
      <c r="CS1585" s="6"/>
      <c r="CT1585" s="6"/>
      <c r="CU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  <c r="EB1585" s="6"/>
      <c r="EC1585" s="6"/>
      <c r="ED1585" s="6"/>
      <c r="EE1585" s="6"/>
      <c r="EF1585" s="6"/>
      <c r="EG1585" s="6"/>
      <c r="EH1585" s="6"/>
      <c r="EI1585" s="6"/>
      <c r="EJ1585" s="6"/>
      <c r="EK1585" s="6"/>
      <c r="EL1585" s="6"/>
      <c r="EM1585" s="6"/>
      <c r="EN1585" s="6"/>
      <c r="EO1585" s="6"/>
      <c r="EP1585" s="6"/>
      <c r="EQ1585" s="6"/>
      <c r="ER1585" s="6"/>
      <c r="ES1585" s="6"/>
      <c r="ET1585" s="6"/>
      <c r="EU1585" s="6"/>
      <c r="EV1585" s="6"/>
      <c r="EW1585" s="6"/>
    </row>
    <row r="1586" spans="1:153" s="13" customFormat="1" ht="23.1" customHeight="1" x14ac:dyDescent="0.25">
      <c r="A1586" s="348" t="s">
        <v>31</v>
      </c>
      <c r="B1586" s="446" t="s">
        <v>6</v>
      </c>
      <c r="C1586" s="76" t="s">
        <v>388</v>
      </c>
      <c r="D1586" s="9" t="s">
        <v>2</v>
      </c>
      <c r="E1586" s="40">
        <v>2000</v>
      </c>
      <c r="F1586" s="210">
        <f>'Costuri unitare (2)'!$Q$25</f>
        <v>181.09740000000002</v>
      </c>
      <c r="G1586" s="379">
        <f>E1586*F1586/1000</f>
        <v>362.19480000000004</v>
      </c>
      <c r="H1586" s="379"/>
      <c r="I1586" s="379">
        <f>G1586</f>
        <v>362.19480000000004</v>
      </c>
      <c r="J1586" s="379"/>
      <c r="K1586" s="379"/>
      <c r="L1586" s="379">
        <f>H1586</f>
        <v>0</v>
      </c>
      <c r="M1586" s="380">
        <f>I1586</f>
        <v>362.19480000000004</v>
      </c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  <c r="BD1586" s="6"/>
      <c r="BE1586" s="6"/>
      <c r="BF1586" s="6"/>
      <c r="BG1586" s="6"/>
      <c r="BH1586" s="6"/>
      <c r="BI1586" s="6"/>
      <c r="BJ1586" s="6"/>
      <c r="BK1586" s="6"/>
      <c r="BL1586" s="6"/>
      <c r="BM1586" s="6"/>
      <c r="BN1586" s="6"/>
      <c r="BO1586" s="6"/>
      <c r="BP1586" s="6"/>
      <c r="BQ1586" s="6"/>
      <c r="BR1586" s="6"/>
      <c r="BS1586" s="6"/>
      <c r="BT1586" s="6"/>
      <c r="BU1586" s="6"/>
      <c r="BV1586" s="6"/>
      <c r="BW1586" s="6"/>
      <c r="BX1586" s="6"/>
      <c r="BY1586" s="6"/>
      <c r="BZ1586" s="6"/>
      <c r="CA1586" s="6"/>
      <c r="CB1586" s="6"/>
      <c r="CC1586" s="6"/>
      <c r="CD1586" s="6"/>
      <c r="CE1586" s="6"/>
      <c r="CF1586" s="6"/>
      <c r="CG1586" s="6"/>
      <c r="CH1586" s="6"/>
      <c r="CI1586" s="6"/>
      <c r="CJ1586" s="6"/>
      <c r="CK1586" s="6"/>
      <c r="CL1586" s="6"/>
      <c r="CM1586" s="6"/>
      <c r="CN1586" s="6"/>
      <c r="CO1586" s="6"/>
      <c r="CP1586" s="6"/>
      <c r="CQ1586" s="6"/>
      <c r="CR1586" s="6"/>
      <c r="CS1586" s="6"/>
      <c r="CT1586" s="6"/>
      <c r="CU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  <c r="EB1586" s="6"/>
      <c r="EC1586" s="6"/>
      <c r="ED1586" s="6"/>
      <c r="EE1586" s="6"/>
      <c r="EF1586" s="6"/>
      <c r="EG1586" s="6"/>
      <c r="EH1586" s="6"/>
      <c r="EI1586" s="6"/>
      <c r="EJ1586" s="6"/>
      <c r="EK1586" s="6"/>
      <c r="EL1586" s="6"/>
      <c r="EM1586" s="6"/>
      <c r="EN1586" s="6"/>
      <c r="EO1586" s="6"/>
      <c r="EP1586" s="6"/>
      <c r="EQ1586" s="6"/>
      <c r="ER1586" s="6"/>
      <c r="ES1586" s="6"/>
      <c r="ET1586" s="6"/>
      <c r="EU1586" s="6"/>
      <c r="EV1586" s="6"/>
      <c r="EW1586" s="6"/>
    </row>
    <row r="1587" spans="1:153" s="6" customFormat="1" ht="23.1" customHeight="1" x14ac:dyDescent="0.25">
      <c r="A1587" s="355" t="s">
        <v>234</v>
      </c>
      <c r="B1587" s="448"/>
      <c r="C1587" s="76" t="s">
        <v>389</v>
      </c>
      <c r="D1587" s="9" t="s">
        <v>2</v>
      </c>
      <c r="E1587" s="40">
        <v>2500</v>
      </c>
      <c r="F1587" s="210">
        <f>'Costuri unitare (2)'!$Q$25</f>
        <v>181.09740000000002</v>
      </c>
      <c r="G1587" s="379">
        <f>E1587*F1587/1000</f>
        <v>452.74350000000004</v>
      </c>
      <c r="H1587" s="379"/>
      <c r="I1587" s="379">
        <f>G1587</f>
        <v>452.74350000000004</v>
      </c>
      <c r="J1587" s="379"/>
      <c r="K1587" s="379"/>
      <c r="L1587" s="379">
        <f>H1587</f>
        <v>0</v>
      </c>
      <c r="M1587" s="380">
        <f>I1587</f>
        <v>452.74350000000004</v>
      </c>
    </row>
    <row r="1588" spans="1:153" s="6" customFormat="1" ht="18.75" customHeight="1" x14ac:dyDescent="0.25">
      <c r="A1588" s="355" t="s">
        <v>30</v>
      </c>
      <c r="B1588" s="177" t="s">
        <v>5</v>
      </c>
      <c r="C1588" s="8"/>
      <c r="D1588" s="9"/>
      <c r="E1588" s="40"/>
      <c r="F1588" s="210"/>
      <c r="G1588" s="379"/>
      <c r="H1588" s="379"/>
      <c r="I1588" s="379"/>
      <c r="J1588" s="379"/>
      <c r="K1588" s="379"/>
      <c r="L1588" s="379"/>
      <c r="M1588" s="380"/>
    </row>
    <row r="1589" spans="1:153" ht="12" customHeight="1" thickBot="1" x14ac:dyDescent="0.25">
      <c r="A1589" s="349"/>
      <c r="B1589" s="24"/>
      <c r="C1589" s="24"/>
      <c r="D1589" s="23"/>
      <c r="E1589" s="23"/>
      <c r="F1589" s="211"/>
      <c r="G1589" s="386"/>
      <c r="H1589" s="386"/>
      <c r="I1589" s="386"/>
      <c r="J1589" s="382"/>
      <c r="K1589" s="386"/>
      <c r="L1589" s="386"/>
      <c r="M1589" s="384"/>
    </row>
    <row r="1590" spans="1:153" s="5" customFormat="1" ht="25.9" customHeight="1" thickBot="1" x14ac:dyDescent="0.25">
      <c r="A1590" s="350" t="s">
        <v>1</v>
      </c>
      <c r="B1590" s="451" t="s">
        <v>0</v>
      </c>
      <c r="C1590" s="451"/>
      <c r="D1590" s="451"/>
      <c r="E1590" s="71"/>
      <c r="F1590" s="212"/>
      <c r="G1590" s="381">
        <f>SUM(G1582:G1588)</f>
        <v>814.93830000000003</v>
      </c>
      <c r="H1590" s="381">
        <f t="shared" ref="H1590:M1590" si="148">SUM(H1582:H1588)</f>
        <v>0</v>
      </c>
      <c r="I1590" s="381">
        <f t="shared" si="148"/>
        <v>814.93830000000003</v>
      </c>
      <c r="J1590" s="381">
        <f t="shared" si="148"/>
        <v>0</v>
      </c>
      <c r="K1590" s="381">
        <f t="shared" si="148"/>
        <v>0</v>
      </c>
      <c r="L1590" s="381">
        <f t="shared" si="148"/>
        <v>0</v>
      </c>
      <c r="M1590" s="381">
        <f t="shared" si="148"/>
        <v>814.93830000000003</v>
      </c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</row>
    <row r="1591" spans="1:153" s="22" customFormat="1" ht="18" customHeight="1" x14ac:dyDescent="0.2">
      <c r="A1591" s="445"/>
      <c r="B1591" s="445"/>
      <c r="C1591" s="445"/>
      <c r="D1591" s="445"/>
      <c r="E1591" s="445"/>
      <c r="F1591" s="445"/>
      <c r="G1591" s="445"/>
      <c r="H1591" s="445"/>
      <c r="I1591" s="41"/>
      <c r="J1591" s="41"/>
      <c r="K1591" s="41"/>
      <c r="L1591" s="41"/>
      <c r="M1591" s="41"/>
      <c r="N1591" s="31"/>
      <c r="O1591" s="31"/>
      <c r="P1591" s="31"/>
      <c r="Q1591" s="31"/>
      <c r="R1591" s="31"/>
      <c r="S1591" s="31"/>
      <c r="T1591" s="31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F1591" s="31"/>
      <c r="AG1591" s="31"/>
      <c r="AH1591" s="31"/>
      <c r="AI1591" s="31"/>
      <c r="AJ1591" s="31"/>
      <c r="AK1591" s="31"/>
      <c r="AL1591" s="31"/>
      <c r="AM1591" s="31"/>
      <c r="AN1591" s="31"/>
      <c r="AO1591" s="31"/>
      <c r="AP1591" s="31"/>
      <c r="AQ1591" s="31"/>
      <c r="AR1591" s="31"/>
      <c r="AS1591" s="31"/>
      <c r="AT1591" s="31"/>
      <c r="AU1591" s="31"/>
      <c r="AV1591" s="31"/>
      <c r="AW1591" s="31"/>
      <c r="AX1591" s="31"/>
      <c r="AY1591" s="31"/>
      <c r="AZ1591" s="31"/>
      <c r="BA1591" s="31"/>
      <c r="BB1591" s="31"/>
      <c r="BC1591" s="31"/>
      <c r="BD1591" s="31"/>
      <c r="BE1591" s="31"/>
      <c r="BF1591" s="31"/>
      <c r="BG1591" s="31"/>
      <c r="BH1591" s="31"/>
      <c r="BI1591" s="31"/>
      <c r="BJ1591" s="31"/>
      <c r="BK1591" s="31"/>
      <c r="BL1591" s="31"/>
      <c r="BM1591" s="31"/>
      <c r="BN1591" s="31"/>
      <c r="BO1591" s="31"/>
      <c r="BP1591" s="31"/>
      <c r="BQ1591" s="31"/>
      <c r="BR1591" s="31"/>
      <c r="BS1591" s="31"/>
      <c r="BT1591" s="31"/>
      <c r="BU1591" s="31"/>
      <c r="BV1591" s="31"/>
      <c r="BW1591" s="31"/>
      <c r="BX1591" s="31"/>
      <c r="BY1591" s="31"/>
      <c r="BZ1591" s="31"/>
      <c r="CA1591" s="31"/>
      <c r="CB1591" s="31"/>
      <c r="CC1591" s="31"/>
      <c r="CD1591" s="31"/>
      <c r="CE1591" s="31"/>
      <c r="CF1591" s="31"/>
      <c r="CG1591" s="31"/>
      <c r="CH1591" s="31"/>
      <c r="CI1591" s="31"/>
      <c r="CJ1591" s="31"/>
      <c r="CK1591" s="31"/>
      <c r="CL1591" s="31"/>
      <c r="CM1591" s="31"/>
      <c r="CN1591" s="31"/>
      <c r="CO1591" s="31"/>
      <c r="CP1591" s="31"/>
      <c r="CQ1591" s="31"/>
      <c r="CR1591" s="31"/>
      <c r="CS1591" s="31"/>
      <c r="CT1591" s="31"/>
      <c r="CU1591" s="31"/>
      <c r="CV1591" s="31"/>
      <c r="CW1591" s="31"/>
      <c r="CX1591" s="31"/>
      <c r="CY1591" s="31"/>
      <c r="CZ1591" s="31"/>
      <c r="DA1591" s="31"/>
      <c r="DB1591" s="31"/>
      <c r="DC1591" s="31"/>
      <c r="DD1591" s="31"/>
      <c r="DE1591" s="31"/>
      <c r="DF1591" s="31"/>
      <c r="DG1591" s="31"/>
      <c r="DH1591" s="31"/>
      <c r="DI1591" s="31"/>
      <c r="DJ1591" s="31"/>
      <c r="DK1591" s="31"/>
      <c r="DL1591" s="31"/>
      <c r="DM1591" s="31"/>
      <c r="DN1591" s="31"/>
      <c r="DO1591" s="31"/>
      <c r="DP1591" s="31"/>
      <c r="DQ1591" s="31"/>
      <c r="DR1591" s="31"/>
      <c r="DS1591" s="31"/>
      <c r="DT1591" s="31"/>
      <c r="DU1591" s="31"/>
      <c r="DV1591" s="31"/>
      <c r="DW1591" s="31"/>
      <c r="DX1591" s="31"/>
      <c r="DY1591" s="31"/>
      <c r="DZ1591" s="31"/>
      <c r="EA1591" s="31"/>
      <c r="EB1591" s="31"/>
      <c r="EC1591" s="31"/>
      <c r="ED1591" s="31"/>
      <c r="EE1591" s="31"/>
      <c r="EF1591" s="31"/>
      <c r="EG1591" s="31"/>
      <c r="EH1591" s="31"/>
      <c r="EI1591" s="31"/>
      <c r="EJ1591" s="31"/>
      <c r="EK1591" s="31"/>
      <c r="EL1591" s="31"/>
      <c r="EM1591" s="31"/>
      <c r="EN1591" s="31"/>
      <c r="EO1591" s="31"/>
      <c r="EP1591" s="31"/>
      <c r="EQ1591" s="31"/>
      <c r="ER1591" s="31"/>
      <c r="ES1591" s="31"/>
      <c r="ET1591" s="31"/>
      <c r="EU1591" s="31"/>
      <c r="EV1591" s="31"/>
      <c r="EW1591" s="31"/>
    </row>
    <row r="1592" spans="1:153" ht="18.75" thickBot="1" x14ac:dyDescent="0.25">
      <c r="A1592" s="346" t="s">
        <v>1117</v>
      </c>
      <c r="F1592" s="52"/>
      <c r="L1592" s="1"/>
      <c r="M1592" s="1"/>
    </row>
    <row r="1593" spans="1:153" ht="40.5" customHeight="1" thickBot="1" x14ac:dyDescent="0.25">
      <c r="A1593" s="466" t="s">
        <v>1118</v>
      </c>
      <c r="B1593" s="263" t="s">
        <v>1119</v>
      </c>
      <c r="C1593" s="263" t="s">
        <v>1249</v>
      </c>
      <c r="D1593" s="468" t="s">
        <v>1120</v>
      </c>
      <c r="E1593" s="469"/>
      <c r="F1593" s="470" t="s">
        <v>1250</v>
      </c>
      <c r="G1593" s="470"/>
      <c r="H1593" s="471" t="s">
        <v>1251</v>
      </c>
      <c r="I1593" s="471"/>
      <c r="L1593" s="275" t="s">
        <v>1252</v>
      </c>
      <c r="N1593" s="27"/>
    </row>
    <row r="1594" spans="1:153" ht="16.5" thickBot="1" x14ac:dyDescent="0.25">
      <c r="A1594" s="467"/>
      <c r="B1594" s="265">
        <v>0</v>
      </c>
      <c r="C1594" s="269">
        <v>0</v>
      </c>
      <c r="D1594" s="472">
        <v>698</v>
      </c>
      <c r="E1594" s="473"/>
      <c r="F1594" s="474">
        <v>0</v>
      </c>
      <c r="G1594" s="474"/>
      <c r="H1594" s="475">
        <f>F1594+C1594</f>
        <v>0</v>
      </c>
      <c r="I1594" s="475"/>
      <c r="L1594" s="268">
        <f>H1594*$O$2</f>
        <v>0</v>
      </c>
      <c r="N1594" s="27"/>
    </row>
    <row r="1595" spans="1:153" s="22" customFormat="1" ht="8.25" customHeight="1" thickBot="1" x14ac:dyDescent="0.3">
      <c r="A1595" s="346"/>
      <c r="B1595" s="171"/>
      <c r="C1595" s="171"/>
      <c r="E1595" s="55"/>
      <c r="F1595" s="206"/>
      <c r="G1595" s="41"/>
      <c r="H1595" s="41"/>
      <c r="I1595" s="41"/>
      <c r="J1595" s="41"/>
      <c r="K1595" s="41"/>
      <c r="L1595" s="41"/>
      <c r="M1595" s="41"/>
      <c r="N1595" s="31"/>
      <c r="O1595" s="31"/>
      <c r="P1595" s="31"/>
      <c r="Q1595" s="31"/>
      <c r="R1595" s="31"/>
      <c r="S1595" s="31"/>
      <c r="T1595" s="31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F1595" s="31"/>
      <c r="AG1595" s="31"/>
      <c r="AH1595" s="31"/>
      <c r="AI1595" s="31"/>
      <c r="AJ1595" s="31"/>
      <c r="AK1595" s="31"/>
      <c r="AL1595" s="31"/>
      <c r="AM1595" s="31"/>
      <c r="AN1595" s="31"/>
      <c r="AO1595" s="31"/>
      <c r="AP1595" s="31"/>
      <c r="AQ1595" s="31"/>
      <c r="AR1595" s="31"/>
      <c r="AS1595" s="31"/>
      <c r="AT1595" s="31"/>
      <c r="AU1595" s="31"/>
      <c r="AV1595" s="31"/>
      <c r="AW1595" s="31"/>
      <c r="AX1595" s="31"/>
      <c r="AY1595" s="31"/>
      <c r="AZ1595" s="31"/>
      <c r="BA1595" s="31"/>
      <c r="BB1595" s="31"/>
      <c r="BC1595" s="31"/>
      <c r="BD1595" s="31"/>
      <c r="BE1595" s="31"/>
      <c r="BF1595" s="31"/>
      <c r="BG1595" s="31"/>
      <c r="BH1595" s="31"/>
      <c r="BI1595" s="31"/>
      <c r="BJ1595" s="31"/>
      <c r="BK1595" s="31"/>
      <c r="BL1595" s="31"/>
      <c r="BM1595" s="31"/>
      <c r="BN1595" s="31"/>
      <c r="BO1595" s="31"/>
      <c r="BP1595" s="31"/>
      <c r="BQ1595" s="31"/>
      <c r="BR1595" s="31"/>
      <c r="BS1595" s="31"/>
      <c r="BT1595" s="31"/>
      <c r="BU1595" s="31"/>
      <c r="BV1595" s="31"/>
      <c r="BW1595" s="31"/>
      <c r="BX1595" s="31"/>
      <c r="BY1595" s="31"/>
      <c r="BZ1595" s="31"/>
      <c r="CA1595" s="31"/>
      <c r="CB1595" s="31"/>
      <c r="CC1595" s="31"/>
      <c r="CD1595" s="31"/>
      <c r="CE1595" s="31"/>
      <c r="CF1595" s="31"/>
      <c r="CG1595" s="31"/>
      <c r="CH1595" s="31"/>
      <c r="CI1595" s="31"/>
      <c r="CJ1595" s="31"/>
      <c r="CK1595" s="31"/>
      <c r="CL1595" s="31"/>
      <c r="CM1595" s="31"/>
      <c r="CN1595" s="31"/>
      <c r="CO1595" s="31"/>
      <c r="CP1595" s="31"/>
      <c r="CQ1595" s="31"/>
      <c r="CR1595" s="31"/>
      <c r="CS1595" s="31"/>
      <c r="CT1595" s="31"/>
      <c r="CU1595" s="31"/>
      <c r="CV1595" s="31"/>
      <c r="CW1595" s="31"/>
      <c r="CX1595" s="31"/>
      <c r="CY1595" s="31"/>
      <c r="CZ1595" s="31"/>
      <c r="DA1595" s="31"/>
      <c r="DB1595" s="31"/>
      <c r="DC1595" s="31"/>
      <c r="DD1595" s="31"/>
      <c r="DE1595" s="31"/>
      <c r="DF1595" s="31"/>
      <c r="DG1595" s="31"/>
      <c r="DH1595" s="31"/>
      <c r="DI1595" s="31"/>
      <c r="DJ1595" s="31"/>
      <c r="DK1595" s="31"/>
      <c r="DL1595" s="31"/>
      <c r="DM1595" s="31"/>
      <c r="DN1595" s="31"/>
      <c r="DO1595" s="31"/>
      <c r="DP1595" s="31"/>
      <c r="DQ1595" s="31"/>
      <c r="DR1595" s="31"/>
      <c r="DS1595" s="31"/>
      <c r="DT1595" s="31"/>
      <c r="DU1595" s="31"/>
      <c r="DV1595" s="31"/>
      <c r="DW1595" s="31"/>
      <c r="DX1595" s="31"/>
      <c r="DY1595" s="31"/>
      <c r="DZ1595" s="31"/>
      <c r="EA1595" s="31"/>
      <c r="EB1595" s="31"/>
      <c r="EC1595" s="31"/>
      <c r="ED1595" s="31"/>
      <c r="EE1595" s="31"/>
      <c r="EF1595" s="31"/>
      <c r="EG1595" s="31"/>
      <c r="EH1595" s="31"/>
      <c r="EI1595" s="31"/>
      <c r="EJ1595" s="31"/>
      <c r="EK1595" s="31"/>
      <c r="EL1595" s="31"/>
      <c r="EM1595" s="31"/>
      <c r="EN1595" s="31"/>
      <c r="EO1595" s="31"/>
      <c r="EP1595" s="31"/>
      <c r="EQ1595" s="31"/>
      <c r="ER1595" s="31"/>
      <c r="ES1595" s="31"/>
      <c r="ET1595" s="31"/>
      <c r="EU1595" s="31"/>
      <c r="EV1595" s="31"/>
      <c r="EW1595" s="31"/>
    </row>
    <row r="1596" spans="1:153" s="22" customFormat="1" ht="25.9" customHeight="1" thickBot="1" x14ac:dyDescent="0.3">
      <c r="A1596" s="346" t="s">
        <v>29</v>
      </c>
      <c r="B1596" s="171"/>
      <c r="C1596" s="171"/>
      <c r="D1596" s="452" t="s">
        <v>104</v>
      </c>
      <c r="E1596" s="453"/>
      <c r="F1596" s="453"/>
      <c r="G1596" s="454"/>
      <c r="H1596" s="41"/>
      <c r="I1596" s="41"/>
      <c r="J1596" s="41"/>
      <c r="K1596" s="41"/>
      <c r="L1596" s="41"/>
      <c r="M1596" s="41"/>
      <c r="N1596" s="31"/>
      <c r="O1596" s="31"/>
      <c r="P1596" s="31"/>
      <c r="Q1596" s="31"/>
      <c r="R1596" s="31"/>
      <c r="S1596" s="31"/>
      <c r="T1596" s="31"/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F1596" s="31"/>
      <c r="AG1596" s="31"/>
      <c r="AH1596" s="31"/>
      <c r="AI1596" s="31"/>
      <c r="AJ1596" s="31"/>
      <c r="AK1596" s="31"/>
      <c r="AL1596" s="31"/>
      <c r="AM1596" s="31"/>
      <c r="AN1596" s="31"/>
      <c r="AO1596" s="31"/>
      <c r="AP1596" s="31"/>
      <c r="AQ1596" s="31"/>
      <c r="AR1596" s="31"/>
      <c r="AS1596" s="31"/>
      <c r="AT1596" s="31"/>
      <c r="AU1596" s="31"/>
      <c r="AV1596" s="31"/>
      <c r="AW1596" s="31"/>
      <c r="AX1596" s="31"/>
      <c r="AY1596" s="31"/>
      <c r="AZ1596" s="31"/>
      <c r="BA1596" s="31"/>
      <c r="BB1596" s="31"/>
      <c r="BC1596" s="31"/>
      <c r="BD1596" s="31"/>
      <c r="BE1596" s="31"/>
      <c r="BF1596" s="31"/>
      <c r="BG1596" s="31"/>
      <c r="BH1596" s="31"/>
      <c r="BI1596" s="31"/>
      <c r="BJ1596" s="31"/>
      <c r="BK1596" s="31"/>
      <c r="BL1596" s="31"/>
      <c r="BM1596" s="31"/>
      <c r="BN1596" s="31"/>
      <c r="BO1596" s="31"/>
      <c r="BP1596" s="31"/>
      <c r="BQ1596" s="31"/>
      <c r="BR1596" s="31"/>
      <c r="BS1596" s="31"/>
      <c r="BT1596" s="31"/>
      <c r="BU1596" s="31"/>
      <c r="BV1596" s="31"/>
      <c r="BW1596" s="31"/>
      <c r="BX1596" s="31"/>
      <c r="BY1596" s="31"/>
      <c r="BZ1596" s="31"/>
      <c r="CA1596" s="31"/>
      <c r="CB1596" s="31"/>
      <c r="CC1596" s="31"/>
      <c r="CD1596" s="31"/>
      <c r="CE1596" s="31"/>
      <c r="CF1596" s="31"/>
      <c r="CG1596" s="31"/>
      <c r="CH1596" s="31"/>
      <c r="CI1596" s="31"/>
      <c r="CJ1596" s="31"/>
      <c r="CK1596" s="31"/>
      <c r="CL1596" s="31"/>
      <c r="CM1596" s="31"/>
      <c r="CN1596" s="31"/>
      <c r="CO1596" s="31"/>
      <c r="CP1596" s="31"/>
      <c r="CQ1596" s="31"/>
      <c r="CR1596" s="31"/>
      <c r="CS1596" s="31"/>
      <c r="CT1596" s="31"/>
      <c r="CU1596" s="31"/>
      <c r="CV1596" s="31"/>
      <c r="CW1596" s="31"/>
      <c r="CX1596" s="31"/>
      <c r="CY1596" s="31"/>
      <c r="CZ1596" s="31"/>
      <c r="DA1596" s="31"/>
      <c r="DB1596" s="31"/>
      <c r="DC1596" s="31"/>
      <c r="DD1596" s="31"/>
      <c r="DE1596" s="31"/>
      <c r="DF1596" s="31"/>
      <c r="DG1596" s="31"/>
      <c r="DH1596" s="31"/>
      <c r="DI1596" s="31"/>
      <c r="DJ1596" s="31"/>
      <c r="DK1596" s="31"/>
      <c r="DL1596" s="31"/>
      <c r="DM1596" s="31"/>
      <c r="DN1596" s="31"/>
      <c r="DO1596" s="31"/>
      <c r="DP1596" s="31"/>
      <c r="DQ1596" s="31"/>
      <c r="DR1596" s="31"/>
      <c r="DS1596" s="31"/>
      <c r="DT1596" s="31"/>
      <c r="DU1596" s="31"/>
      <c r="DV1596" s="31"/>
      <c r="DW1596" s="31"/>
      <c r="DX1596" s="31"/>
      <c r="DY1596" s="31"/>
      <c r="DZ1596" s="31"/>
      <c r="EA1596" s="31"/>
      <c r="EB1596" s="31"/>
      <c r="EC1596" s="31"/>
      <c r="ED1596" s="31"/>
      <c r="EE1596" s="31"/>
      <c r="EF1596" s="31"/>
      <c r="EG1596" s="31"/>
      <c r="EH1596" s="31"/>
      <c r="EI1596" s="31"/>
      <c r="EJ1596" s="31"/>
      <c r="EK1596" s="31"/>
      <c r="EL1596" s="31"/>
      <c r="EM1596" s="31"/>
      <c r="EN1596" s="31"/>
      <c r="EO1596" s="31"/>
      <c r="EP1596" s="31"/>
      <c r="EQ1596" s="31"/>
      <c r="ER1596" s="31"/>
      <c r="ES1596" s="31"/>
      <c r="ET1596" s="31"/>
      <c r="EU1596" s="31"/>
      <c r="EV1596" s="31"/>
      <c r="EW1596" s="31"/>
    </row>
    <row r="1597" spans="1:153" s="14" customFormat="1" ht="13.5" thickBot="1" x14ac:dyDescent="0.25">
      <c r="A1597" s="352"/>
      <c r="B1597" s="18"/>
      <c r="C1597" s="18"/>
      <c r="E1597" s="37"/>
      <c r="F1597" s="213"/>
      <c r="G1597" s="43"/>
      <c r="H1597" s="43"/>
      <c r="I1597" s="43"/>
      <c r="J1597" s="43"/>
      <c r="K1597" s="43"/>
      <c r="L1597" s="43"/>
      <c r="M1597" s="43"/>
      <c r="N1597" s="32"/>
      <c r="O1597" s="32"/>
      <c r="P1597" s="32"/>
      <c r="Q1597" s="32"/>
      <c r="R1597" s="32"/>
      <c r="S1597" s="32"/>
      <c r="T1597" s="32"/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F1597" s="32"/>
      <c r="AG1597" s="32"/>
      <c r="AH1597" s="32"/>
      <c r="AI1597" s="32"/>
      <c r="AJ1597" s="32"/>
      <c r="AK1597" s="32"/>
      <c r="AL1597" s="32"/>
      <c r="AM1597" s="32"/>
      <c r="AN1597" s="32"/>
      <c r="AO1597" s="32"/>
      <c r="AP1597" s="32"/>
      <c r="AQ1597" s="32"/>
      <c r="AR1597" s="32"/>
      <c r="AS1597" s="32"/>
      <c r="AT1597" s="32"/>
      <c r="AU1597" s="32"/>
      <c r="AV1597" s="32"/>
      <c r="AW1597" s="32"/>
      <c r="AX1597" s="32"/>
      <c r="AY1597" s="32"/>
      <c r="AZ1597" s="32"/>
      <c r="BA1597" s="32"/>
      <c r="BB1597" s="32"/>
      <c r="BC1597" s="32"/>
      <c r="BD1597" s="32"/>
      <c r="BE1597" s="32"/>
      <c r="BF1597" s="32"/>
      <c r="BG1597" s="32"/>
      <c r="BH1597" s="32"/>
      <c r="BI1597" s="32"/>
      <c r="BJ1597" s="32"/>
      <c r="BK1597" s="32"/>
      <c r="BL1597" s="32"/>
      <c r="BM1597" s="32"/>
      <c r="BN1597" s="32"/>
      <c r="BO1597" s="32"/>
      <c r="BP1597" s="32"/>
      <c r="BQ1597" s="32"/>
      <c r="BR1597" s="32"/>
      <c r="BS1597" s="32"/>
      <c r="BT1597" s="32"/>
      <c r="BU1597" s="32"/>
      <c r="BV1597" s="32"/>
      <c r="BW1597" s="32"/>
      <c r="BX1597" s="32"/>
      <c r="BY1597" s="32"/>
      <c r="BZ1597" s="32"/>
      <c r="CA1597" s="32"/>
      <c r="CB1597" s="32"/>
      <c r="CC1597" s="32"/>
      <c r="CD1597" s="32"/>
      <c r="CE1597" s="32"/>
      <c r="CF1597" s="32"/>
      <c r="CG1597" s="32"/>
      <c r="CH1597" s="32"/>
      <c r="CI1597" s="32"/>
      <c r="CJ1597" s="32"/>
      <c r="CK1597" s="32"/>
      <c r="CL1597" s="32"/>
      <c r="CM1597" s="32"/>
      <c r="CN1597" s="32"/>
      <c r="CO1597" s="32"/>
      <c r="CP1597" s="32"/>
      <c r="CQ1597" s="32"/>
      <c r="CR1597" s="32"/>
      <c r="CS1597" s="32"/>
      <c r="CT1597" s="32"/>
      <c r="CU1597" s="32"/>
      <c r="CV1597" s="32"/>
      <c r="CW1597" s="32"/>
      <c r="CX1597" s="32"/>
      <c r="CY1597" s="32"/>
      <c r="CZ1597" s="32"/>
      <c r="DA1597" s="32"/>
      <c r="DB1597" s="32"/>
      <c r="DC1597" s="32"/>
      <c r="DD1597" s="32"/>
      <c r="DE1597" s="32"/>
      <c r="DF1597" s="32"/>
      <c r="DG1597" s="32"/>
      <c r="DH1597" s="32"/>
      <c r="DI1597" s="32"/>
      <c r="DJ1597" s="32"/>
      <c r="DK1597" s="32"/>
      <c r="DL1597" s="32"/>
      <c r="DM1597" s="32"/>
      <c r="DN1597" s="32"/>
      <c r="DO1597" s="32"/>
      <c r="DP1597" s="32"/>
      <c r="DQ1597" s="32"/>
      <c r="DR1597" s="32"/>
      <c r="DS1597" s="32"/>
      <c r="DT1597" s="32"/>
      <c r="DU1597" s="32"/>
      <c r="DV1597" s="32"/>
      <c r="DW1597" s="32"/>
      <c r="DX1597" s="32"/>
      <c r="DY1597" s="32"/>
      <c r="DZ1597" s="32"/>
      <c r="EA1597" s="32"/>
      <c r="EB1597" s="32"/>
      <c r="EC1597" s="32"/>
      <c r="ED1597" s="32"/>
      <c r="EE1597" s="32"/>
      <c r="EF1597" s="32"/>
      <c r="EG1597" s="32"/>
      <c r="EH1597" s="32"/>
      <c r="EI1597" s="32"/>
      <c r="EJ1597" s="32"/>
      <c r="EK1597" s="32"/>
      <c r="EL1597" s="32"/>
      <c r="EM1597" s="32"/>
      <c r="EN1597" s="32"/>
      <c r="EO1597" s="32"/>
      <c r="EP1597" s="32"/>
      <c r="EQ1597" s="32"/>
      <c r="ER1597" s="32"/>
      <c r="ES1597" s="32"/>
      <c r="ET1597" s="32"/>
      <c r="EU1597" s="32"/>
      <c r="EV1597" s="32"/>
      <c r="EW1597" s="32"/>
    </row>
    <row r="1598" spans="1:153" s="22" customFormat="1" ht="62.25" customHeight="1" thickBot="1" x14ac:dyDescent="0.3">
      <c r="A1598" s="353" t="s">
        <v>102</v>
      </c>
      <c r="B1598" s="171"/>
      <c r="C1598" s="139"/>
      <c r="D1598" s="455" t="s">
        <v>147</v>
      </c>
      <c r="E1598" s="456"/>
      <c r="F1598" s="456"/>
      <c r="G1598" s="456"/>
      <c r="H1598" s="456"/>
      <c r="I1598" s="457"/>
      <c r="J1598" s="140"/>
      <c r="K1598" s="141"/>
      <c r="L1598" s="141"/>
      <c r="M1598" s="141"/>
      <c r="N1598" s="31"/>
      <c r="O1598" s="31"/>
      <c r="P1598" s="31"/>
      <c r="Q1598" s="31"/>
      <c r="R1598" s="31"/>
      <c r="S1598" s="31"/>
      <c r="T1598" s="31"/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F1598" s="31"/>
      <c r="AG1598" s="31"/>
      <c r="AH1598" s="31"/>
      <c r="AI1598" s="31"/>
      <c r="AJ1598" s="31"/>
      <c r="AK1598" s="31"/>
      <c r="AL1598" s="31"/>
      <c r="AM1598" s="31"/>
      <c r="AN1598" s="31"/>
      <c r="AO1598" s="31"/>
      <c r="AP1598" s="31"/>
      <c r="AQ1598" s="31"/>
      <c r="AR1598" s="31"/>
      <c r="AS1598" s="31"/>
      <c r="AT1598" s="31"/>
      <c r="AU1598" s="31"/>
      <c r="AV1598" s="31"/>
      <c r="AW1598" s="31"/>
      <c r="AX1598" s="31"/>
      <c r="AY1598" s="31"/>
      <c r="AZ1598" s="31"/>
      <c r="BA1598" s="31"/>
      <c r="BB1598" s="31"/>
      <c r="BC1598" s="31"/>
      <c r="BD1598" s="31"/>
      <c r="BE1598" s="31"/>
      <c r="BF1598" s="31"/>
      <c r="BG1598" s="31"/>
      <c r="BH1598" s="31"/>
      <c r="BI1598" s="31"/>
      <c r="BJ1598" s="31"/>
      <c r="BK1598" s="31"/>
      <c r="BL1598" s="31"/>
      <c r="BM1598" s="31"/>
      <c r="BN1598" s="31"/>
      <c r="BO1598" s="31"/>
      <c r="BP1598" s="31"/>
      <c r="BQ1598" s="31"/>
      <c r="BR1598" s="31"/>
      <c r="BS1598" s="31"/>
      <c r="BT1598" s="31"/>
      <c r="BU1598" s="31"/>
      <c r="BV1598" s="31"/>
      <c r="BW1598" s="31"/>
      <c r="BX1598" s="31"/>
      <c r="BY1598" s="31"/>
      <c r="BZ1598" s="31"/>
      <c r="CA1598" s="31"/>
      <c r="CB1598" s="31"/>
      <c r="CC1598" s="31"/>
      <c r="CD1598" s="31"/>
      <c r="CE1598" s="31"/>
      <c r="CF1598" s="31"/>
      <c r="CG1598" s="31"/>
      <c r="CH1598" s="31"/>
      <c r="CI1598" s="31"/>
      <c r="CJ1598" s="31"/>
      <c r="CK1598" s="31"/>
      <c r="CL1598" s="31"/>
      <c r="CM1598" s="31"/>
      <c r="CN1598" s="31"/>
      <c r="CO1598" s="31"/>
      <c r="CP1598" s="31"/>
      <c r="CQ1598" s="31"/>
      <c r="CR1598" s="31"/>
      <c r="CS1598" s="31"/>
      <c r="CT1598" s="31"/>
      <c r="CU1598" s="31"/>
      <c r="CV1598" s="31"/>
      <c r="CW1598" s="31"/>
      <c r="CX1598" s="31"/>
      <c r="CY1598" s="31"/>
      <c r="CZ1598" s="31"/>
      <c r="DA1598" s="31"/>
      <c r="DB1598" s="31"/>
      <c r="DC1598" s="31"/>
      <c r="DD1598" s="31"/>
      <c r="DE1598" s="31"/>
      <c r="DF1598" s="31"/>
      <c r="DG1598" s="31"/>
      <c r="DH1598" s="31"/>
      <c r="DI1598" s="31"/>
      <c r="DJ1598" s="31"/>
      <c r="DK1598" s="31"/>
      <c r="DL1598" s="31"/>
      <c r="DM1598" s="31"/>
      <c r="DN1598" s="31"/>
      <c r="DO1598" s="31"/>
      <c r="DP1598" s="31"/>
      <c r="DQ1598" s="31"/>
      <c r="DR1598" s="31"/>
      <c r="DS1598" s="31"/>
      <c r="DT1598" s="31"/>
      <c r="DU1598" s="31"/>
      <c r="DV1598" s="31"/>
      <c r="DW1598" s="31"/>
      <c r="DX1598" s="31"/>
      <c r="DY1598" s="31"/>
      <c r="DZ1598" s="31"/>
      <c r="EA1598" s="31"/>
      <c r="EB1598" s="31"/>
      <c r="EC1598" s="31"/>
      <c r="ED1598" s="31"/>
      <c r="EE1598" s="31"/>
      <c r="EF1598" s="31"/>
      <c r="EG1598" s="31"/>
      <c r="EH1598" s="31"/>
      <c r="EI1598" s="31"/>
      <c r="EJ1598" s="31"/>
      <c r="EK1598" s="31"/>
      <c r="EL1598" s="31"/>
      <c r="EM1598" s="31"/>
      <c r="EN1598" s="31"/>
      <c r="EO1598" s="31"/>
      <c r="EP1598" s="31"/>
      <c r="EQ1598" s="31"/>
      <c r="ER1598" s="31"/>
      <c r="ES1598" s="31"/>
      <c r="ET1598" s="31"/>
      <c r="EU1598" s="31"/>
      <c r="EV1598" s="31"/>
      <c r="EW1598" s="31"/>
    </row>
    <row r="1599" spans="1:153" s="19" customFormat="1" ht="15.75" customHeight="1" x14ac:dyDescent="0.25">
      <c r="A1599" s="353"/>
      <c r="B1599" s="21"/>
      <c r="C1599" s="21"/>
      <c r="D1599" s="20"/>
      <c r="E1599" s="174"/>
      <c r="F1599" s="214"/>
      <c r="G1599" s="174"/>
      <c r="H1599" s="174"/>
      <c r="I1599" s="174"/>
      <c r="J1599" s="49"/>
      <c r="K1599" s="49"/>
      <c r="L1599" s="49"/>
      <c r="M1599" s="4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</row>
    <row r="1600" spans="1:153" s="14" customFormat="1" ht="18" x14ac:dyDescent="0.2">
      <c r="A1600" s="346" t="s">
        <v>1017</v>
      </c>
      <c r="B1600" s="18"/>
      <c r="C1600" s="18"/>
      <c r="D1600" s="18"/>
      <c r="E1600" s="56"/>
      <c r="F1600" s="207"/>
      <c r="G1600" s="43"/>
      <c r="H1600" s="43"/>
      <c r="I1600" s="43"/>
      <c r="J1600" s="43"/>
      <c r="K1600" s="43"/>
      <c r="L1600" s="43"/>
      <c r="M1600" s="43"/>
      <c r="N1600" s="32"/>
      <c r="O1600" s="32"/>
      <c r="P1600" s="32"/>
      <c r="Q1600" s="32"/>
      <c r="R1600" s="32"/>
      <c r="S1600" s="32"/>
      <c r="T1600" s="32"/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F1600" s="32"/>
      <c r="AG1600" s="32"/>
      <c r="AH1600" s="32"/>
      <c r="AI1600" s="32"/>
      <c r="AJ1600" s="32"/>
      <c r="AK1600" s="32"/>
      <c r="AL1600" s="32"/>
      <c r="AM1600" s="32"/>
      <c r="AN1600" s="32"/>
      <c r="AO1600" s="32"/>
      <c r="AP1600" s="32"/>
      <c r="AQ1600" s="32"/>
      <c r="AR1600" s="32"/>
      <c r="AS1600" s="32"/>
      <c r="AT1600" s="32"/>
      <c r="AU1600" s="32"/>
      <c r="AV1600" s="32"/>
      <c r="AW1600" s="32"/>
      <c r="AX1600" s="32"/>
      <c r="AY1600" s="32"/>
      <c r="AZ1600" s="32"/>
      <c r="BA1600" s="32"/>
      <c r="BB1600" s="32"/>
      <c r="BC1600" s="32"/>
      <c r="BD1600" s="32"/>
      <c r="BE1600" s="32"/>
      <c r="BF1600" s="32"/>
      <c r="BG1600" s="32"/>
      <c r="BH1600" s="32"/>
      <c r="BI1600" s="32"/>
      <c r="BJ1600" s="32"/>
      <c r="BK1600" s="32"/>
      <c r="BL1600" s="32"/>
      <c r="BM1600" s="32"/>
      <c r="BN1600" s="32"/>
      <c r="BO1600" s="32"/>
      <c r="BP1600" s="32"/>
      <c r="BQ1600" s="32"/>
      <c r="BR1600" s="32"/>
      <c r="BS1600" s="32"/>
      <c r="BT1600" s="32"/>
      <c r="BU1600" s="32"/>
      <c r="BV1600" s="32"/>
      <c r="BW1600" s="32"/>
      <c r="BX1600" s="32"/>
      <c r="BY1600" s="32"/>
      <c r="BZ1600" s="32"/>
      <c r="CA1600" s="32"/>
      <c r="CB1600" s="32"/>
      <c r="CC1600" s="32"/>
      <c r="CD1600" s="32"/>
      <c r="CE1600" s="32"/>
      <c r="CF1600" s="32"/>
      <c r="CG1600" s="32"/>
      <c r="CH1600" s="32"/>
      <c r="CI1600" s="32"/>
      <c r="CJ1600" s="32"/>
      <c r="CK1600" s="32"/>
      <c r="CL1600" s="32"/>
      <c r="CM1600" s="32"/>
      <c r="CN1600" s="32"/>
      <c r="CO1600" s="32"/>
      <c r="CP1600" s="32"/>
      <c r="CQ1600" s="32"/>
      <c r="CR1600" s="32"/>
      <c r="CS1600" s="32"/>
      <c r="CT1600" s="32"/>
      <c r="CU1600" s="32"/>
      <c r="CV1600" s="32"/>
      <c r="CW1600" s="32"/>
      <c r="CX1600" s="32"/>
      <c r="CY1600" s="32"/>
      <c r="CZ1600" s="32"/>
      <c r="DA1600" s="32"/>
      <c r="DB1600" s="32"/>
      <c r="DC1600" s="32"/>
      <c r="DD1600" s="32"/>
      <c r="DE1600" s="32"/>
      <c r="DF1600" s="32"/>
      <c r="DG1600" s="32"/>
      <c r="DH1600" s="32"/>
      <c r="DI1600" s="32"/>
      <c r="DJ1600" s="32"/>
      <c r="DK1600" s="32"/>
      <c r="DL1600" s="32"/>
      <c r="DM1600" s="32"/>
      <c r="DN1600" s="32"/>
      <c r="DO1600" s="32"/>
      <c r="DP1600" s="32"/>
      <c r="DQ1600" s="32"/>
      <c r="DR1600" s="32"/>
      <c r="DS1600" s="32"/>
      <c r="DT1600" s="32"/>
      <c r="DU1600" s="32"/>
      <c r="DV1600" s="32"/>
      <c r="DW1600" s="32"/>
      <c r="DX1600" s="32"/>
      <c r="DY1600" s="32"/>
      <c r="DZ1600" s="32"/>
      <c r="EA1600" s="32"/>
      <c r="EB1600" s="32"/>
      <c r="EC1600" s="32"/>
      <c r="ED1600" s="32"/>
      <c r="EE1600" s="32"/>
      <c r="EF1600" s="32"/>
      <c r="EG1600" s="32"/>
      <c r="EH1600" s="32"/>
      <c r="EI1600" s="32"/>
      <c r="EJ1600" s="32"/>
      <c r="EK1600" s="32"/>
      <c r="EL1600" s="32"/>
      <c r="EM1600" s="32"/>
      <c r="EN1600" s="32"/>
      <c r="EO1600" s="32"/>
      <c r="EP1600" s="32"/>
      <c r="EQ1600" s="32"/>
      <c r="ER1600" s="32"/>
      <c r="ES1600" s="32"/>
      <c r="ET1600" s="32"/>
      <c r="EU1600" s="32"/>
      <c r="EV1600" s="32"/>
      <c r="EW1600" s="32"/>
    </row>
    <row r="1601" spans="1:153" s="14" customFormat="1" ht="18" x14ac:dyDescent="0.25">
      <c r="A1601" s="346" t="s">
        <v>28</v>
      </c>
      <c r="B1601" s="16"/>
      <c r="C1601" s="16"/>
      <c r="D1601" s="15"/>
      <c r="E1601" s="56"/>
      <c r="F1601" s="207"/>
      <c r="G1601" s="43"/>
      <c r="H1601" s="43"/>
      <c r="I1601" s="43"/>
      <c r="J1601" s="43"/>
      <c r="K1601" s="43"/>
      <c r="L1601" s="43"/>
      <c r="M1601" s="43"/>
      <c r="N1601" s="32"/>
      <c r="O1601" s="32"/>
      <c r="P1601" s="32"/>
      <c r="Q1601" s="32"/>
      <c r="R1601" s="32"/>
      <c r="S1601" s="32"/>
      <c r="T1601" s="32"/>
      <c r="U1601" s="32"/>
      <c r="V1601" s="32"/>
      <c r="W1601" s="32"/>
      <c r="X1601" s="32"/>
      <c r="Y1601" s="32"/>
      <c r="Z1601" s="32"/>
      <c r="AA1601" s="32"/>
      <c r="AB1601" s="32"/>
      <c r="AC1601" s="32"/>
      <c r="AD1601" s="32"/>
      <c r="AE1601" s="32"/>
      <c r="AF1601" s="32"/>
      <c r="AG1601" s="32"/>
      <c r="AH1601" s="32"/>
      <c r="AI1601" s="32"/>
      <c r="AJ1601" s="32"/>
      <c r="AK1601" s="32"/>
      <c r="AL1601" s="32"/>
      <c r="AM1601" s="32"/>
      <c r="AN1601" s="32"/>
      <c r="AO1601" s="32"/>
      <c r="AP1601" s="32"/>
      <c r="AQ1601" s="32"/>
      <c r="AR1601" s="32"/>
      <c r="AS1601" s="32"/>
      <c r="AT1601" s="32"/>
      <c r="AU1601" s="32"/>
      <c r="AV1601" s="32"/>
      <c r="AW1601" s="32"/>
      <c r="AX1601" s="32"/>
      <c r="AY1601" s="32"/>
      <c r="AZ1601" s="32"/>
      <c r="BA1601" s="32"/>
      <c r="BB1601" s="32"/>
      <c r="BC1601" s="32"/>
      <c r="BD1601" s="32"/>
      <c r="BE1601" s="32"/>
      <c r="BF1601" s="32"/>
      <c r="BG1601" s="32"/>
      <c r="BH1601" s="32"/>
      <c r="BI1601" s="32"/>
      <c r="BJ1601" s="32"/>
      <c r="BK1601" s="32"/>
      <c r="BL1601" s="32"/>
      <c r="BM1601" s="32"/>
      <c r="BN1601" s="32"/>
      <c r="BO1601" s="32"/>
      <c r="BP1601" s="32"/>
      <c r="BQ1601" s="32"/>
      <c r="BR1601" s="32"/>
      <c r="BS1601" s="32"/>
      <c r="BT1601" s="32"/>
      <c r="BU1601" s="32"/>
      <c r="BV1601" s="32"/>
      <c r="BW1601" s="32"/>
      <c r="BX1601" s="32"/>
      <c r="BY1601" s="32"/>
      <c r="BZ1601" s="32"/>
      <c r="CA1601" s="32"/>
      <c r="CB1601" s="32"/>
      <c r="CC1601" s="32"/>
      <c r="CD1601" s="32"/>
      <c r="CE1601" s="32"/>
      <c r="CF1601" s="32"/>
      <c r="CG1601" s="32"/>
      <c r="CH1601" s="32"/>
      <c r="CI1601" s="32"/>
      <c r="CJ1601" s="32"/>
      <c r="CK1601" s="32"/>
      <c r="CL1601" s="32"/>
      <c r="CM1601" s="32"/>
      <c r="CN1601" s="32"/>
      <c r="CO1601" s="32"/>
      <c r="CP1601" s="32"/>
      <c r="CQ1601" s="32"/>
      <c r="CR1601" s="32"/>
      <c r="CS1601" s="32"/>
      <c r="CT1601" s="32"/>
      <c r="CU1601" s="32"/>
      <c r="CV1601" s="32"/>
      <c r="CW1601" s="32"/>
      <c r="CX1601" s="32"/>
      <c r="CY1601" s="32"/>
      <c r="CZ1601" s="32"/>
      <c r="DA1601" s="32"/>
      <c r="DB1601" s="32"/>
      <c r="DC1601" s="32"/>
      <c r="DD1601" s="32"/>
      <c r="DE1601" s="32"/>
      <c r="DF1601" s="32"/>
      <c r="DG1601" s="32"/>
      <c r="DH1601" s="32"/>
      <c r="DI1601" s="32"/>
      <c r="DJ1601" s="32"/>
      <c r="DK1601" s="32"/>
      <c r="DL1601" s="32"/>
      <c r="DM1601" s="32"/>
      <c r="DN1601" s="32"/>
      <c r="DO1601" s="32"/>
      <c r="DP1601" s="32"/>
      <c r="DQ1601" s="32"/>
      <c r="DR1601" s="32"/>
      <c r="DS1601" s="32"/>
      <c r="DT1601" s="32"/>
      <c r="DU1601" s="32"/>
      <c r="DV1601" s="32"/>
      <c r="DW1601" s="32"/>
      <c r="DX1601" s="32"/>
      <c r="DY1601" s="32"/>
      <c r="DZ1601" s="32"/>
      <c r="EA1601" s="32"/>
      <c r="EB1601" s="32"/>
      <c r="EC1601" s="32"/>
      <c r="ED1601" s="32"/>
      <c r="EE1601" s="32"/>
      <c r="EF1601" s="32"/>
      <c r="EG1601" s="32"/>
      <c r="EH1601" s="32"/>
      <c r="EI1601" s="32"/>
      <c r="EJ1601" s="32"/>
      <c r="EK1601" s="32"/>
      <c r="EL1601" s="32"/>
      <c r="EM1601" s="32"/>
      <c r="EN1601" s="32"/>
      <c r="EO1601" s="32"/>
      <c r="EP1601" s="32"/>
      <c r="EQ1601" s="32"/>
      <c r="ER1601" s="32"/>
      <c r="ES1601" s="32"/>
      <c r="ET1601" s="32"/>
      <c r="EU1601" s="32"/>
      <c r="EV1601" s="32"/>
      <c r="EW1601" s="32"/>
    </row>
    <row r="1602" spans="1:153" s="14" customFormat="1" ht="12.6" customHeight="1" x14ac:dyDescent="0.25">
      <c r="A1602" s="346"/>
      <c r="B1602" s="16"/>
      <c r="C1602" s="16"/>
      <c r="D1602" s="15"/>
      <c r="E1602" s="56"/>
      <c r="F1602" s="207"/>
      <c r="G1602" s="43"/>
      <c r="H1602" s="43"/>
      <c r="I1602" s="43"/>
      <c r="J1602" s="43"/>
      <c r="K1602" s="43"/>
      <c r="L1602" s="43"/>
      <c r="M1602" s="43"/>
      <c r="N1602" s="32"/>
      <c r="O1602" s="32"/>
      <c r="P1602" s="32"/>
      <c r="Q1602" s="32"/>
      <c r="R1602" s="32"/>
      <c r="S1602" s="32"/>
      <c r="T1602" s="32"/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F1602" s="32"/>
      <c r="AG1602" s="32"/>
      <c r="AH1602" s="32"/>
      <c r="AI1602" s="32"/>
      <c r="AJ1602" s="32"/>
      <c r="AK1602" s="32"/>
      <c r="AL1602" s="32"/>
      <c r="AM1602" s="32"/>
      <c r="AN1602" s="32"/>
      <c r="AO1602" s="32"/>
      <c r="AP1602" s="32"/>
      <c r="AQ1602" s="32"/>
      <c r="AR1602" s="32"/>
      <c r="AS1602" s="32"/>
      <c r="AT1602" s="32"/>
      <c r="AU1602" s="32"/>
      <c r="AV1602" s="32"/>
      <c r="AW1602" s="32"/>
      <c r="AX1602" s="32"/>
      <c r="AY1602" s="32"/>
      <c r="AZ1602" s="32"/>
      <c r="BA1602" s="32"/>
      <c r="BB1602" s="32"/>
      <c r="BC1602" s="32"/>
      <c r="BD1602" s="32"/>
      <c r="BE1602" s="32"/>
      <c r="BF1602" s="32"/>
      <c r="BG1602" s="32"/>
      <c r="BH1602" s="32"/>
      <c r="BI1602" s="32"/>
      <c r="BJ1602" s="32"/>
      <c r="BK1602" s="32"/>
      <c r="BL1602" s="32"/>
      <c r="BM1602" s="32"/>
      <c r="BN1602" s="32"/>
      <c r="BO1602" s="32"/>
      <c r="BP1602" s="32"/>
      <c r="BQ1602" s="32"/>
      <c r="BR1602" s="32"/>
      <c r="BS1602" s="32"/>
      <c r="BT1602" s="32"/>
      <c r="BU1602" s="32"/>
      <c r="BV1602" s="32"/>
      <c r="BW1602" s="32"/>
      <c r="BX1602" s="32"/>
      <c r="BY1602" s="32"/>
      <c r="BZ1602" s="32"/>
      <c r="CA1602" s="32"/>
      <c r="CB1602" s="32"/>
      <c r="CC1602" s="32"/>
      <c r="CD1602" s="32"/>
      <c r="CE1602" s="32"/>
      <c r="CF1602" s="32"/>
      <c r="CG1602" s="32"/>
      <c r="CH1602" s="32"/>
      <c r="CI1602" s="32"/>
      <c r="CJ1602" s="32"/>
      <c r="CK1602" s="32"/>
      <c r="CL1602" s="32"/>
      <c r="CM1602" s="32"/>
      <c r="CN1602" s="32"/>
      <c r="CO1602" s="32"/>
      <c r="CP1602" s="32"/>
      <c r="CQ1602" s="32"/>
      <c r="CR1602" s="32"/>
      <c r="CS1602" s="32"/>
      <c r="CT1602" s="32"/>
      <c r="CU1602" s="32"/>
      <c r="CV1602" s="32"/>
      <c r="CW1602" s="32"/>
      <c r="CX1602" s="32"/>
      <c r="CY1602" s="32"/>
      <c r="CZ1602" s="32"/>
      <c r="DA1602" s="32"/>
      <c r="DB1602" s="32"/>
      <c r="DC1602" s="32"/>
      <c r="DD1602" s="32"/>
      <c r="DE1602" s="32"/>
      <c r="DF1602" s="32"/>
      <c r="DG1602" s="32"/>
      <c r="DH1602" s="32"/>
      <c r="DI1602" s="32"/>
      <c r="DJ1602" s="32"/>
      <c r="DK1602" s="32"/>
      <c r="DL1602" s="32"/>
      <c r="DM1602" s="32"/>
      <c r="DN1602" s="32"/>
      <c r="DO1602" s="32"/>
      <c r="DP1602" s="32"/>
      <c r="DQ1602" s="32"/>
      <c r="DR1602" s="32"/>
      <c r="DS1602" s="32"/>
      <c r="DT1602" s="32"/>
      <c r="DU1602" s="32"/>
      <c r="DV1602" s="32"/>
      <c r="DW1602" s="32"/>
      <c r="DX1602" s="32"/>
      <c r="DY1602" s="32"/>
      <c r="DZ1602" s="32"/>
      <c r="EA1602" s="32"/>
      <c r="EB1602" s="32"/>
      <c r="EC1602" s="32"/>
      <c r="ED1602" s="32"/>
      <c r="EE1602" s="32"/>
      <c r="EF1602" s="32"/>
      <c r="EG1602" s="32"/>
      <c r="EH1602" s="32"/>
      <c r="EI1602" s="32"/>
      <c r="EJ1602" s="32"/>
      <c r="EK1602" s="32"/>
      <c r="EL1602" s="32"/>
      <c r="EM1602" s="32"/>
      <c r="EN1602" s="32"/>
      <c r="EO1602" s="32"/>
      <c r="EP1602" s="32"/>
      <c r="EQ1602" s="32"/>
      <c r="ER1602" s="32"/>
      <c r="ES1602" s="32"/>
      <c r="ET1602" s="32"/>
      <c r="EU1602" s="32"/>
      <c r="EV1602" s="32"/>
      <c r="EW1602" s="32"/>
    </row>
    <row r="1603" spans="1:153" s="14" customFormat="1" ht="18.75" thickBot="1" x14ac:dyDescent="0.3">
      <c r="A1603" s="354"/>
      <c r="B1603" s="16"/>
      <c r="C1603" s="16"/>
      <c r="D1603" s="15"/>
      <c r="E1603" s="56"/>
      <c r="F1603" s="207"/>
      <c r="G1603" s="43"/>
      <c r="H1603" s="43"/>
      <c r="I1603" s="43"/>
      <c r="J1603" s="43"/>
      <c r="K1603" s="43"/>
      <c r="L1603" s="43"/>
      <c r="M1603" s="43"/>
      <c r="N1603" s="32"/>
      <c r="O1603" s="32"/>
      <c r="P1603" s="32"/>
      <c r="Q1603" s="32"/>
      <c r="R1603" s="32"/>
      <c r="S1603" s="32"/>
      <c r="T1603" s="32"/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F1603" s="32"/>
      <c r="AG1603" s="32"/>
      <c r="AH1603" s="32"/>
      <c r="AI1603" s="32"/>
      <c r="AJ1603" s="32"/>
      <c r="AK1603" s="32"/>
      <c r="AL1603" s="32"/>
      <c r="AM1603" s="32"/>
      <c r="AN1603" s="32"/>
      <c r="AO1603" s="32"/>
      <c r="AP1603" s="32"/>
      <c r="AQ1603" s="32"/>
      <c r="AR1603" s="32"/>
      <c r="AS1603" s="32"/>
      <c r="AT1603" s="32"/>
      <c r="AU1603" s="32"/>
      <c r="AV1603" s="32"/>
      <c r="AW1603" s="32"/>
      <c r="AX1603" s="32"/>
      <c r="AY1603" s="32"/>
      <c r="AZ1603" s="32"/>
      <c r="BA1603" s="32"/>
      <c r="BB1603" s="32"/>
      <c r="BC1603" s="32"/>
      <c r="BD1603" s="32"/>
      <c r="BE1603" s="32"/>
      <c r="BF1603" s="32"/>
      <c r="BG1603" s="32"/>
      <c r="BH1603" s="32"/>
      <c r="BI1603" s="32"/>
      <c r="BJ1603" s="32"/>
      <c r="BK1603" s="32"/>
      <c r="BL1603" s="32"/>
      <c r="BM1603" s="32"/>
      <c r="BN1603" s="32"/>
      <c r="BO1603" s="32"/>
      <c r="BP1603" s="32"/>
      <c r="BQ1603" s="32"/>
      <c r="BR1603" s="32"/>
      <c r="BS1603" s="32"/>
      <c r="BT1603" s="32"/>
      <c r="BU1603" s="32"/>
      <c r="BV1603" s="32"/>
      <c r="BW1603" s="32"/>
      <c r="BX1603" s="32"/>
      <c r="BY1603" s="32"/>
      <c r="BZ1603" s="32"/>
      <c r="CA1603" s="32"/>
      <c r="CB1603" s="32"/>
      <c r="CC1603" s="32"/>
      <c r="CD1603" s="32"/>
      <c r="CE1603" s="32"/>
      <c r="CF1603" s="32"/>
      <c r="CG1603" s="32"/>
      <c r="CH1603" s="32"/>
      <c r="CI1603" s="32"/>
      <c r="CJ1603" s="32"/>
      <c r="CK1603" s="32"/>
      <c r="CL1603" s="32"/>
      <c r="CM1603" s="32"/>
      <c r="CN1603" s="32"/>
      <c r="CO1603" s="32"/>
      <c r="CP1603" s="32"/>
      <c r="CQ1603" s="32"/>
      <c r="CR1603" s="32"/>
      <c r="CS1603" s="32"/>
      <c r="CT1603" s="32"/>
      <c r="CU1603" s="32"/>
      <c r="CV1603" s="32"/>
      <c r="CW1603" s="32"/>
      <c r="CX1603" s="32"/>
      <c r="CY1603" s="32"/>
      <c r="CZ1603" s="32"/>
      <c r="DA1603" s="32"/>
      <c r="DB1603" s="32"/>
      <c r="DC1603" s="32"/>
      <c r="DD1603" s="32"/>
      <c r="DE1603" s="32"/>
      <c r="DF1603" s="32"/>
      <c r="DG1603" s="32"/>
      <c r="DH1603" s="32"/>
      <c r="DI1603" s="32"/>
      <c r="DJ1603" s="32"/>
      <c r="DK1603" s="32"/>
      <c r="DL1603" s="32"/>
      <c r="DM1603" s="32"/>
      <c r="DN1603" s="32"/>
      <c r="DO1603" s="32"/>
      <c r="DP1603" s="32"/>
      <c r="DQ1603" s="32"/>
      <c r="DR1603" s="32"/>
      <c r="DS1603" s="32"/>
      <c r="DT1603" s="32"/>
      <c r="DU1603" s="32"/>
      <c r="DV1603" s="32"/>
      <c r="DW1603" s="32"/>
      <c r="DX1603" s="32"/>
      <c r="DY1603" s="32"/>
      <c r="DZ1603" s="32"/>
      <c r="EA1603" s="32"/>
      <c r="EB1603" s="32"/>
      <c r="EC1603" s="32"/>
      <c r="ED1603" s="32"/>
      <c r="EE1603" s="32"/>
      <c r="EF1603" s="32"/>
      <c r="EG1603" s="32"/>
      <c r="EH1603" s="32"/>
      <c r="EI1603" s="32"/>
      <c r="EJ1603" s="32"/>
      <c r="EK1603" s="32"/>
      <c r="EL1603" s="32"/>
      <c r="EM1603" s="32"/>
      <c r="EN1603" s="32"/>
      <c r="EO1603" s="32"/>
      <c r="EP1603" s="32"/>
      <c r="EQ1603" s="32"/>
      <c r="ER1603" s="32"/>
      <c r="ES1603" s="32"/>
      <c r="ET1603" s="32"/>
      <c r="EU1603" s="32"/>
      <c r="EV1603" s="32"/>
      <c r="EW1603" s="32"/>
    </row>
    <row r="1604" spans="1:153" s="3" customFormat="1" ht="32.450000000000003" customHeight="1" x14ac:dyDescent="0.2">
      <c r="A1604" s="458" t="s">
        <v>27</v>
      </c>
      <c r="B1604" s="440" t="s">
        <v>26</v>
      </c>
      <c r="C1604" s="440" t="s">
        <v>25</v>
      </c>
      <c r="D1604" s="440" t="s">
        <v>24</v>
      </c>
      <c r="E1604" s="440" t="s">
        <v>23</v>
      </c>
      <c r="F1604" s="461" t="s">
        <v>22</v>
      </c>
      <c r="G1604" s="440" t="s">
        <v>1247</v>
      </c>
      <c r="H1604" s="172" t="s">
        <v>21</v>
      </c>
      <c r="I1604" s="172" t="s">
        <v>20</v>
      </c>
      <c r="J1604" s="172" t="s">
        <v>19</v>
      </c>
      <c r="K1604" s="172" t="s">
        <v>101</v>
      </c>
      <c r="L1604" s="440" t="s">
        <v>18</v>
      </c>
      <c r="M1604" s="442"/>
    </row>
    <row r="1605" spans="1:153" s="3" customFormat="1" ht="30" customHeight="1" thickBot="1" x14ac:dyDescent="0.25">
      <c r="A1605" s="459"/>
      <c r="B1605" s="460"/>
      <c r="C1605" s="460"/>
      <c r="D1605" s="460"/>
      <c r="E1605" s="460"/>
      <c r="F1605" s="462"/>
      <c r="G1605" s="460"/>
      <c r="H1605" s="68" t="s">
        <v>1163</v>
      </c>
      <c r="I1605" s="68" t="s">
        <v>1162</v>
      </c>
      <c r="J1605" s="68" t="s">
        <v>96</v>
      </c>
      <c r="K1605" s="68" t="s">
        <v>97</v>
      </c>
      <c r="L1605" s="173" t="s">
        <v>1083</v>
      </c>
      <c r="M1605" s="69" t="s">
        <v>17</v>
      </c>
    </row>
    <row r="1606" spans="1:153" s="12" customFormat="1" ht="25.9" customHeight="1" x14ac:dyDescent="0.25">
      <c r="A1606" s="347" t="s">
        <v>16</v>
      </c>
      <c r="B1606" s="463" t="s">
        <v>15</v>
      </c>
      <c r="C1606" s="464"/>
      <c r="D1606" s="464"/>
      <c r="E1606" s="464"/>
      <c r="F1606" s="465"/>
      <c r="G1606" s="66"/>
      <c r="H1606" s="66"/>
      <c r="I1606" s="66"/>
      <c r="J1606" s="66"/>
      <c r="K1606" s="66"/>
      <c r="L1606" s="66"/>
      <c r="M1606" s="67"/>
      <c r="N1606" s="33"/>
      <c r="O1606" s="33"/>
      <c r="P1606" s="33"/>
      <c r="Q1606" s="33"/>
      <c r="R1606" s="33"/>
      <c r="S1606" s="33"/>
      <c r="T1606" s="33"/>
      <c r="U1606" s="33"/>
      <c r="V1606" s="33"/>
      <c r="W1606" s="33"/>
      <c r="X1606" s="33"/>
      <c r="Y1606" s="33"/>
      <c r="Z1606" s="33"/>
      <c r="AA1606" s="33"/>
      <c r="AB1606" s="33"/>
      <c r="AC1606" s="33"/>
      <c r="AD1606" s="33"/>
      <c r="AE1606" s="33"/>
      <c r="AF1606" s="33"/>
      <c r="AG1606" s="33"/>
      <c r="AH1606" s="33"/>
      <c r="AI1606" s="33"/>
      <c r="AJ1606" s="33"/>
      <c r="AK1606" s="33"/>
      <c r="AL1606" s="33"/>
      <c r="AM1606" s="33"/>
      <c r="AN1606" s="33"/>
      <c r="AO1606" s="33"/>
      <c r="AP1606" s="33"/>
      <c r="AQ1606" s="33"/>
      <c r="AR1606" s="33"/>
      <c r="AS1606" s="33"/>
      <c r="AT1606" s="33"/>
      <c r="AU1606" s="33"/>
      <c r="AV1606" s="33"/>
      <c r="AW1606" s="33"/>
      <c r="AX1606" s="33"/>
      <c r="AY1606" s="33"/>
      <c r="AZ1606" s="33"/>
      <c r="BA1606" s="33"/>
      <c r="BB1606" s="33"/>
      <c r="BC1606" s="33"/>
      <c r="BD1606" s="33"/>
      <c r="BE1606" s="33"/>
      <c r="BF1606" s="33"/>
      <c r="BG1606" s="33"/>
      <c r="BH1606" s="33"/>
      <c r="BI1606" s="33"/>
      <c r="BJ1606" s="33"/>
      <c r="BK1606" s="33"/>
      <c r="BL1606" s="33"/>
      <c r="BM1606" s="33"/>
      <c r="BN1606" s="33"/>
      <c r="BO1606" s="33"/>
      <c r="BP1606" s="33"/>
      <c r="BQ1606" s="33"/>
      <c r="BR1606" s="33"/>
      <c r="BS1606" s="33"/>
      <c r="BT1606" s="33"/>
      <c r="BU1606" s="33"/>
      <c r="BV1606" s="33"/>
      <c r="BW1606" s="33"/>
      <c r="BX1606" s="33"/>
      <c r="BY1606" s="33"/>
      <c r="BZ1606" s="33"/>
      <c r="CA1606" s="33"/>
      <c r="CB1606" s="33"/>
      <c r="CC1606" s="33"/>
      <c r="CD1606" s="33"/>
      <c r="CE1606" s="33"/>
      <c r="CF1606" s="33"/>
      <c r="CG1606" s="33"/>
      <c r="CH1606" s="33"/>
      <c r="CI1606" s="33"/>
      <c r="CJ1606" s="33"/>
      <c r="CK1606" s="33"/>
      <c r="CL1606" s="33"/>
      <c r="CM1606" s="33"/>
      <c r="CN1606" s="33"/>
      <c r="CO1606" s="33"/>
      <c r="CP1606" s="33"/>
      <c r="CQ1606" s="33"/>
      <c r="CR1606" s="33"/>
      <c r="CS1606" s="33"/>
      <c r="CT1606" s="33"/>
      <c r="CU1606" s="33"/>
      <c r="CV1606" s="33"/>
      <c r="CW1606" s="33"/>
      <c r="CX1606" s="33"/>
      <c r="CY1606" s="33"/>
      <c r="CZ1606" s="33"/>
      <c r="DA1606" s="33"/>
      <c r="DB1606" s="33"/>
      <c r="DC1606" s="33"/>
      <c r="DD1606" s="33"/>
      <c r="DE1606" s="33"/>
      <c r="DF1606" s="33"/>
      <c r="DG1606" s="33"/>
      <c r="DH1606" s="33"/>
      <c r="DI1606" s="33"/>
      <c r="DJ1606" s="33"/>
      <c r="DK1606" s="33"/>
      <c r="DL1606" s="33"/>
      <c r="DM1606" s="33"/>
      <c r="DN1606" s="33"/>
      <c r="DO1606" s="33"/>
      <c r="DP1606" s="33"/>
      <c r="DQ1606" s="33"/>
      <c r="DR1606" s="33"/>
      <c r="DS1606" s="33"/>
      <c r="DT1606" s="33"/>
      <c r="DU1606" s="33"/>
      <c r="DV1606" s="33"/>
      <c r="DW1606" s="33"/>
      <c r="DX1606" s="33"/>
      <c r="DY1606" s="33"/>
      <c r="DZ1606" s="33"/>
      <c r="EA1606" s="33"/>
      <c r="EB1606" s="33"/>
      <c r="EC1606" s="33"/>
      <c r="ED1606" s="33"/>
      <c r="EE1606" s="33"/>
      <c r="EF1606" s="33"/>
      <c r="EG1606" s="33"/>
      <c r="EH1606" s="33"/>
      <c r="EI1606" s="33"/>
      <c r="EJ1606" s="33"/>
      <c r="EK1606" s="33"/>
      <c r="EL1606" s="33"/>
      <c r="EM1606" s="33"/>
      <c r="EN1606" s="33"/>
      <c r="EO1606" s="33"/>
      <c r="EP1606" s="33"/>
      <c r="EQ1606" s="33"/>
      <c r="ER1606" s="33"/>
      <c r="ES1606" s="33"/>
      <c r="ET1606" s="33"/>
      <c r="EU1606" s="33"/>
      <c r="EV1606" s="33"/>
      <c r="EW1606" s="33"/>
    </row>
    <row r="1607" spans="1:153" s="11" customFormat="1" ht="33" customHeight="1" x14ac:dyDescent="0.25">
      <c r="A1607" s="348" t="s">
        <v>14</v>
      </c>
      <c r="B1607" s="8" t="s">
        <v>13</v>
      </c>
      <c r="C1607" s="76" t="s">
        <v>380</v>
      </c>
      <c r="D1607" s="9" t="s">
        <v>3</v>
      </c>
      <c r="E1607" s="40">
        <v>2</v>
      </c>
      <c r="F1607" s="210">
        <f>'Costuri unitare (2)'!$Q$38</f>
        <v>24241.499999999993</v>
      </c>
      <c r="G1607" s="379">
        <f>E1607*F1607/1000</f>
        <v>48.482999999999983</v>
      </c>
      <c r="H1607" s="379">
        <f>G1607</f>
        <v>48.482999999999983</v>
      </c>
      <c r="I1607" s="379"/>
      <c r="J1607" s="385"/>
      <c r="K1607" s="385"/>
      <c r="L1607" s="379"/>
      <c r="M1607" s="380">
        <f>H1607</f>
        <v>48.482999999999983</v>
      </c>
      <c r="N1607" s="6"/>
      <c r="O1607" s="6"/>
      <c r="P1607" s="6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  <c r="BD1607" s="6"/>
      <c r="BE1607" s="6"/>
      <c r="BF1607" s="6"/>
      <c r="BG1607" s="6"/>
      <c r="BH1607" s="6"/>
      <c r="BI1607" s="6"/>
      <c r="BJ1607" s="6"/>
      <c r="BK1607" s="6"/>
      <c r="BL1607" s="6"/>
      <c r="BM1607" s="6"/>
      <c r="BN1607" s="6"/>
      <c r="BO1607" s="6"/>
      <c r="BP1607" s="6"/>
      <c r="BQ1607" s="6"/>
      <c r="BR1607" s="6"/>
      <c r="BS1607" s="6"/>
      <c r="BT1607" s="6"/>
      <c r="BU1607" s="6"/>
      <c r="BV1607" s="6"/>
      <c r="BW1607" s="6"/>
      <c r="BX1607" s="6"/>
      <c r="BY1607" s="6"/>
      <c r="BZ1607" s="6"/>
      <c r="CA1607" s="6"/>
      <c r="CB1607" s="6"/>
      <c r="CC1607" s="6"/>
      <c r="CD1607" s="6"/>
      <c r="CE1607" s="6"/>
      <c r="CF1607" s="6"/>
      <c r="CG1607" s="6"/>
      <c r="CH1607" s="6"/>
      <c r="CI1607" s="6"/>
      <c r="CJ1607" s="6"/>
      <c r="CK1607" s="6"/>
      <c r="CL1607" s="6"/>
      <c r="CM1607" s="6"/>
      <c r="CN1607" s="6"/>
      <c r="CO1607" s="6"/>
      <c r="CP1607" s="6"/>
      <c r="CQ1607" s="6"/>
      <c r="CR1607" s="6"/>
      <c r="CS1607" s="6"/>
      <c r="CT1607" s="6"/>
      <c r="CU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  <c r="EB1607" s="6"/>
      <c r="EC1607" s="6"/>
      <c r="ED1607" s="6"/>
      <c r="EE1607" s="6"/>
      <c r="EF1607" s="6"/>
      <c r="EG1607" s="6"/>
      <c r="EH1607" s="6"/>
      <c r="EI1607" s="6"/>
      <c r="EJ1607" s="6"/>
      <c r="EK1607" s="6"/>
      <c r="EL1607" s="6"/>
      <c r="EM1607" s="6"/>
      <c r="EN1607" s="6"/>
      <c r="EO1607" s="6"/>
      <c r="EP1607" s="6"/>
      <c r="EQ1607" s="6"/>
      <c r="ER1607" s="6"/>
      <c r="ES1607" s="6"/>
      <c r="ET1607" s="6"/>
      <c r="EU1607" s="6"/>
      <c r="EV1607" s="6"/>
      <c r="EW1607" s="6"/>
    </row>
    <row r="1608" spans="1:153" s="10" customFormat="1" ht="23.1" customHeight="1" x14ac:dyDescent="0.25">
      <c r="A1608" s="348" t="s">
        <v>12</v>
      </c>
      <c r="B1608" s="76" t="s">
        <v>11</v>
      </c>
      <c r="C1608" s="76"/>
      <c r="D1608" s="9"/>
      <c r="E1608" s="40"/>
      <c r="F1608" s="210"/>
      <c r="G1608" s="379"/>
      <c r="H1608" s="382"/>
      <c r="I1608" s="382"/>
      <c r="J1608" s="382"/>
      <c r="K1608" s="382"/>
      <c r="L1608" s="379"/>
      <c r="M1608" s="384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  <c r="BD1608" s="6"/>
      <c r="BE1608" s="6"/>
      <c r="BF1608" s="6"/>
      <c r="BG1608" s="6"/>
      <c r="BH1608" s="6"/>
      <c r="BI1608" s="6"/>
      <c r="BJ1608" s="6"/>
      <c r="BK1608" s="6"/>
      <c r="BL1608" s="6"/>
      <c r="BM1608" s="6"/>
      <c r="BN1608" s="6"/>
      <c r="BO1608" s="6"/>
      <c r="BP1608" s="6"/>
      <c r="BQ1608" s="6"/>
      <c r="BR1608" s="6"/>
      <c r="BS1608" s="6"/>
      <c r="BT1608" s="6"/>
      <c r="BU1608" s="6"/>
      <c r="BV1608" s="6"/>
      <c r="BW1608" s="6"/>
      <c r="BX1608" s="6"/>
      <c r="BY1608" s="6"/>
      <c r="BZ1608" s="6"/>
      <c r="CA1608" s="6"/>
      <c r="CB1608" s="6"/>
      <c r="CC1608" s="6"/>
      <c r="CD1608" s="6"/>
      <c r="CE1608" s="6"/>
      <c r="CF1608" s="6"/>
      <c r="CG1608" s="6"/>
      <c r="CH1608" s="6"/>
      <c r="CI1608" s="6"/>
      <c r="CJ1608" s="6"/>
      <c r="CK1608" s="6"/>
      <c r="CL1608" s="6"/>
      <c r="CM1608" s="6"/>
      <c r="CN1608" s="6"/>
      <c r="CO1608" s="6"/>
      <c r="CP1608" s="6"/>
      <c r="CQ1608" s="6"/>
      <c r="CR1608" s="6"/>
      <c r="CS1608" s="6"/>
      <c r="CT1608" s="6"/>
      <c r="CU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  <c r="EB1608" s="6"/>
      <c r="EC1608" s="6"/>
      <c r="ED1608" s="6"/>
      <c r="EE1608" s="6"/>
      <c r="EF1608" s="6"/>
      <c r="EG1608" s="6"/>
      <c r="EH1608" s="6"/>
      <c r="EI1608" s="6"/>
      <c r="EJ1608" s="6"/>
      <c r="EK1608" s="6"/>
      <c r="EL1608" s="6"/>
      <c r="EM1608" s="6"/>
      <c r="EN1608" s="6"/>
      <c r="EO1608" s="6"/>
      <c r="EP1608" s="6"/>
      <c r="EQ1608" s="6"/>
      <c r="ER1608" s="6"/>
      <c r="ES1608" s="6"/>
      <c r="ET1608" s="6"/>
      <c r="EU1608" s="6"/>
      <c r="EV1608" s="6"/>
      <c r="EW1608" s="6"/>
    </row>
    <row r="1609" spans="1:153" s="10" customFormat="1" ht="23.1" customHeight="1" x14ac:dyDescent="0.25">
      <c r="A1609" s="348" t="s">
        <v>10</v>
      </c>
      <c r="B1609" s="179" t="s">
        <v>9</v>
      </c>
      <c r="C1609" s="76"/>
      <c r="D1609" s="9"/>
      <c r="E1609" s="40"/>
      <c r="F1609" s="210"/>
      <c r="G1609" s="379"/>
      <c r="H1609" s="382"/>
      <c r="I1609" s="382"/>
      <c r="J1609" s="379"/>
      <c r="K1609" s="382"/>
      <c r="L1609" s="379"/>
      <c r="M1609" s="384"/>
      <c r="N1609" s="6"/>
      <c r="O1609" s="6"/>
      <c r="P1609" s="6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  <c r="BD1609" s="6"/>
      <c r="BE1609" s="6"/>
      <c r="BF1609" s="6"/>
      <c r="BG1609" s="6"/>
      <c r="BH1609" s="6"/>
      <c r="BI1609" s="6"/>
      <c r="BJ1609" s="6"/>
      <c r="BK1609" s="6"/>
      <c r="BL1609" s="6"/>
      <c r="BM1609" s="6"/>
      <c r="BN1609" s="6"/>
      <c r="BO1609" s="6"/>
      <c r="BP1609" s="6"/>
      <c r="BQ1609" s="6"/>
      <c r="BR1609" s="6"/>
      <c r="BS1609" s="6"/>
      <c r="BT1609" s="6"/>
      <c r="BU1609" s="6"/>
      <c r="BV1609" s="6"/>
      <c r="BW1609" s="6"/>
      <c r="BX1609" s="6"/>
      <c r="BY1609" s="6"/>
      <c r="BZ1609" s="6"/>
      <c r="CA1609" s="6"/>
      <c r="CB1609" s="6"/>
      <c r="CC1609" s="6"/>
      <c r="CD1609" s="6"/>
      <c r="CE1609" s="6"/>
      <c r="CF1609" s="6"/>
      <c r="CG1609" s="6"/>
      <c r="CH1609" s="6"/>
      <c r="CI1609" s="6"/>
      <c r="CJ1609" s="6"/>
      <c r="CK1609" s="6"/>
      <c r="CL1609" s="6"/>
      <c r="CM1609" s="6"/>
      <c r="CN1609" s="6"/>
      <c r="CO1609" s="6"/>
      <c r="CP1609" s="6"/>
      <c r="CQ1609" s="6"/>
      <c r="CR1609" s="6"/>
      <c r="CS1609" s="6"/>
      <c r="CT1609" s="6"/>
      <c r="CU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  <c r="EB1609" s="6"/>
      <c r="EC1609" s="6"/>
      <c r="ED1609" s="6"/>
      <c r="EE1609" s="6"/>
      <c r="EF1609" s="6"/>
      <c r="EG1609" s="6"/>
      <c r="EH1609" s="6"/>
      <c r="EI1609" s="6"/>
      <c r="EJ1609" s="6"/>
      <c r="EK1609" s="6"/>
      <c r="EL1609" s="6"/>
      <c r="EM1609" s="6"/>
      <c r="EN1609" s="6"/>
      <c r="EO1609" s="6"/>
      <c r="EP1609" s="6"/>
      <c r="EQ1609" s="6"/>
      <c r="ER1609" s="6"/>
      <c r="ES1609" s="6"/>
      <c r="ET1609" s="6"/>
      <c r="EU1609" s="6"/>
      <c r="EV1609" s="6"/>
      <c r="EW1609" s="6"/>
    </row>
    <row r="1610" spans="1:153" s="10" customFormat="1" ht="23.1" customHeight="1" x14ac:dyDescent="0.25">
      <c r="A1610" s="348" t="s">
        <v>8</v>
      </c>
      <c r="B1610" s="76" t="s">
        <v>4</v>
      </c>
      <c r="C1610" s="76"/>
      <c r="D1610" s="9"/>
      <c r="E1610" s="40"/>
      <c r="F1610" s="210"/>
      <c r="G1610" s="379"/>
      <c r="H1610" s="382"/>
      <c r="I1610" s="382"/>
      <c r="J1610" s="379"/>
      <c r="K1610" s="382"/>
      <c r="L1610" s="379"/>
      <c r="M1610" s="384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  <c r="BD1610" s="6"/>
      <c r="BE1610" s="6"/>
      <c r="BF1610" s="6"/>
      <c r="BG1610" s="6"/>
      <c r="BH1610" s="6"/>
      <c r="BI1610" s="6"/>
      <c r="BJ1610" s="6"/>
      <c r="BK1610" s="6"/>
      <c r="BL1610" s="6"/>
      <c r="BM1610" s="6"/>
      <c r="BN1610" s="6"/>
      <c r="BO1610" s="6"/>
      <c r="BP1610" s="6"/>
      <c r="BQ1610" s="6"/>
      <c r="BR1610" s="6"/>
      <c r="BS1610" s="6"/>
      <c r="BT1610" s="6"/>
      <c r="BU1610" s="6"/>
      <c r="BV1610" s="6"/>
      <c r="BW1610" s="6"/>
      <c r="BX1610" s="6"/>
      <c r="BY1610" s="6"/>
      <c r="BZ1610" s="6"/>
      <c r="CA1610" s="6"/>
      <c r="CB1610" s="6"/>
      <c r="CC1610" s="6"/>
      <c r="CD1610" s="6"/>
      <c r="CE1610" s="6"/>
      <c r="CF1610" s="6"/>
      <c r="CG1610" s="6"/>
      <c r="CH1610" s="6"/>
      <c r="CI1610" s="6"/>
      <c r="CJ1610" s="6"/>
      <c r="CK1610" s="6"/>
      <c r="CL1610" s="6"/>
      <c r="CM1610" s="6"/>
      <c r="CN1610" s="6"/>
      <c r="CO1610" s="6"/>
      <c r="CP1610" s="6"/>
      <c r="CQ1610" s="6"/>
      <c r="CR1610" s="6"/>
      <c r="CS1610" s="6"/>
      <c r="CT1610" s="6"/>
      <c r="CU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  <c r="EB1610" s="6"/>
      <c r="EC1610" s="6"/>
      <c r="ED1610" s="6"/>
      <c r="EE1610" s="6"/>
      <c r="EF1610" s="6"/>
      <c r="EG1610" s="6"/>
      <c r="EH1610" s="6"/>
      <c r="EI1610" s="6"/>
      <c r="EJ1610" s="6"/>
      <c r="EK1610" s="6"/>
      <c r="EL1610" s="6"/>
      <c r="EM1610" s="6"/>
      <c r="EN1610" s="6"/>
      <c r="EO1610" s="6"/>
      <c r="EP1610" s="6"/>
      <c r="EQ1610" s="6"/>
      <c r="ER1610" s="6"/>
      <c r="ES1610" s="6"/>
      <c r="ET1610" s="6"/>
      <c r="EU1610" s="6"/>
      <c r="EV1610" s="6"/>
      <c r="EW1610" s="6"/>
    </row>
    <row r="1611" spans="1:153" s="13" customFormat="1" ht="23.1" customHeight="1" x14ac:dyDescent="0.25">
      <c r="A1611" s="348" t="s">
        <v>7</v>
      </c>
      <c r="B1611" s="179" t="s">
        <v>6</v>
      </c>
      <c r="C1611" s="76" t="s">
        <v>379</v>
      </c>
      <c r="D1611" s="9" t="s">
        <v>2</v>
      </c>
      <c r="E1611" s="40">
        <v>2000</v>
      </c>
      <c r="F1611" s="210">
        <f>'Costuri unitare (2)'!Q25</f>
        <v>181.09740000000002</v>
      </c>
      <c r="G1611" s="379">
        <f>E1611*F1611/1000</f>
        <v>362.19480000000004</v>
      </c>
      <c r="H1611" s="379">
        <f>G1611</f>
        <v>362.19480000000004</v>
      </c>
      <c r="I1611" s="379"/>
      <c r="J1611" s="382"/>
      <c r="K1611" s="382"/>
      <c r="L1611" s="379"/>
      <c r="M1611" s="384">
        <f>H1611</f>
        <v>362.19480000000004</v>
      </c>
      <c r="N1611" s="6"/>
      <c r="O1611" s="6"/>
      <c r="P1611" s="6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  <c r="BD1611" s="6"/>
      <c r="BE1611" s="6"/>
      <c r="BF1611" s="6"/>
      <c r="BG1611" s="6"/>
      <c r="BH1611" s="6"/>
      <c r="BI1611" s="6"/>
      <c r="BJ1611" s="6"/>
      <c r="BK1611" s="6"/>
      <c r="BL1611" s="6"/>
      <c r="BM1611" s="6"/>
      <c r="BN1611" s="6"/>
      <c r="BO1611" s="6"/>
      <c r="BP1611" s="6"/>
      <c r="BQ1611" s="6"/>
      <c r="BR1611" s="6"/>
      <c r="BS1611" s="6"/>
      <c r="BT1611" s="6"/>
      <c r="BU1611" s="6"/>
      <c r="BV1611" s="6"/>
      <c r="BW1611" s="6"/>
      <c r="BX1611" s="6"/>
      <c r="BY1611" s="6"/>
      <c r="BZ1611" s="6"/>
      <c r="CA1611" s="6"/>
      <c r="CB1611" s="6"/>
      <c r="CC1611" s="6"/>
      <c r="CD1611" s="6"/>
      <c r="CE1611" s="6"/>
      <c r="CF1611" s="6"/>
      <c r="CG1611" s="6"/>
      <c r="CH1611" s="6"/>
      <c r="CI1611" s="6"/>
      <c r="CJ1611" s="6"/>
      <c r="CK1611" s="6"/>
      <c r="CL1611" s="6"/>
      <c r="CM1611" s="6"/>
      <c r="CN1611" s="6"/>
      <c r="CO1611" s="6"/>
      <c r="CP1611" s="6"/>
      <c r="CQ1611" s="6"/>
      <c r="CR1611" s="6"/>
      <c r="CS1611" s="6"/>
      <c r="CT1611" s="6"/>
      <c r="CU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  <c r="EB1611" s="6"/>
      <c r="EC1611" s="6"/>
      <c r="ED1611" s="6"/>
      <c r="EE1611" s="6"/>
      <c r="EF1611" s="6"/>
      <c r="EG1611" s="6"/>
      <c r="EH1611" s="6"/>
      <c r="EI1611" s="6"/>
      <c r="EJ1611" s="6"/>
      <c r="EK1611" s="6"/>
      <c r="EL1611" s="6"/>
      <c r="EM1611" s="6"/>
      <c r="EN1611" s="6"/>
      <c r="EO1611" s="6"/>
      <c r="EP1611" s="6"/>
      <c r="EQ1611" s="6"/>
      <c r="ER1611" s="6"/>
      <c r="ES1611" s="6"/>
      <c r="ET1611" s="6"/>
      <c r="EU1611" s="6"/>
      <c r="EV1611" s="6"/>
      <c r="EW1611" s="6"/>
    </row>
    <row r="1612" spans="1:153" s="6" customFormat="1" ht="18.75" customHeight="1" x14ac:dyDescent="0.25">
      <c r="A1612" s="355" t="s">
        <v>30</v>
      </c>
      <c r="B1612" s="81" t="s">
        <v>5</v>
      </c>
      <c r="C1612" s="76"/>
      <c r="D1612" s="9"/>
      <c r="E1612" s="40"/>
      <c r="F1612" s="210"/>
      <c r="G1612" s="379"/>
      <c r="H1612" s="379"/>
      <c r="I1612" s="379"/>
      <c r="J1612" s="379"/>
      <c r="K1612" s="379"/>
      <c r="L1612" s="379"/>
      <c r="M1612" s="380"/>
    </row>
    <row r="1613" spans="1:153" ht="12" customHeight="1" thickBot="1" x14ac:dyDescent="0.25">
      <c r="A1613" s="349"/>
      <c r="B1613" s="82"/>
      <c r="C1613" s="82"/>
      <c r="D1613" s="83"/>
      <c r="E1613" s="83"/>
      <c r="F1613" s="215"/>
      <c r="G1613" s="388"/>
      <c r="H1613" s="386"/>
      <c r="I1613" s="386"/>
      <c r="J1613" s="382"/>
      <c r="K1613" s="386"/>
      <c r="L1613" s="386"/>
      <c r="M1613" s="384"/>
    </row>
    <row r="1614" spans="1:153" s="5" customFormat="1" ht="25.9" customHeight="1" thickBot="1" x14ac:dyDescent="0.25">
      <c r="A1614" s="350" t="s">
        <v>1</v>
      </c>
      <c r="B1614" s="451" t="s">
        <v>0</v>
      </c>
      <c r="C1614" s="451"/>
      <c r="D1614" s="451"/>
      <c r="E1614" s="71"/>
      <c r="F1614" s="212"/>
      <c r="G1614" s="381">
        <f>SUM(G1607:G1612)</f>
        <v>410.67780000000005</v>
      </c>
      <c r="H1614" s="381">
        <f t="shared" ref="H1614:M1614" si="149">SUM(H1607:H1612)</f>
        <v>410.67780000000005</v>
      </c>
      <c r="I1614" s="381">
        <f t="shared" si="149"/>
        <v>0</v>
      </c>
      <c r="J1614" s="381">
        <f t="shared" si="149"/>
        <v>0</v>
      </c>
      <c r="K1614" s="381">
        <f t="shared" si="149"/>
        <v>0</v>
      </c>
      <c r="L1614" s="381">
        <f t="shared" si="149"/>
        <v>0</v>
      </c>
      <c r="M1614" s="381">
        <f t="shared" si="149"/>
        <v>410.67780000000005</v>
      </c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</row>
    <row r="1615" spans="1:153" s="22" customFormat="1" ht="18" customHeight="1" x14ac:dyDescent="0.2">
      <c r="A1615" s="445"/>
      <c r="B1615" s="445"/>
      <c r="C1615" s="445"/>
      <c r="D1615" s="445"/>
      <c r="E1615" s="445"/>
      <c r="F1615" s="445"/>
      <c r="G1615" s="445"/>
      <c r="H1615" s="445"/>
      <c r="I1615" s="41"/>
      <c r="J1615" s="41"/>
      <c r="K1615" s="41"/>
      <c r="L1615" s="41"/>
      <c r="M1615" s="41"/>
      <c r="N1615" s="31"/>
      <c r="O1615" s="31"/>
      <c r="P1615" s="31"/>
      <c r="Q1615" s="31"/>
      <c r="R1615" s="31"/>
      <c r="S1615" s="31"/>
      <c r="T1615" s="31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F1615" s="31"/>
      <c r="AG1615" s="31"/>
      <c r="AH1615" s="31"/>
      <c r="AI1615" s="31"/>
      <c r="AJ1615" s="31"/>
      <c r="AK1615" s="31"/>
      <c r="AL1615" s="31"/>
      <c r="AM1615" s="31"/>
      <c r="AN1615" s="31"/>
      <c r="AO1615" s="31"/>
      <c r="AP1615" s="31"/>
      <c r="AQ1615" s="31"/>
      <c r="AR1615" s="31"/>
      <c r="AS1615" s="31"/>
      <c r="AT1615" s="31"/>
      <c r="AU1615" s="31"/>
      <c r="AV1615" s="31"/>
      <c r="AW1615" s="31"/>
      <c r="AX1615" s="31"/>
      <c r="AY1615" s="31"/>
      <c r="AZ1615" s="31"/>
      <c r="BA1615" s="31"/>
      <c r="BB1615" s="31"/>
      <c r="BC1615" s="31"/>
      <c r="BD1615" s="31"/>
      <c r="BE1615" s="31"/>
      <c r="BF1615" s="31"/>
      <c r="BG1615" s="31"/>
      <c r="BH1615" s="31"/>
      <c r="BI1615" s="31"/>
      <c r="BJ1615" s="31"/>
      <c r="BK1615" s="31"/>
      <c r="BL1615" s="31"/>
      <c r="BM1615" s="31"/>
      <c r="BN1615" s="31"/>
      <c r="BO1615" s="31"/>
      <c r="BP1615" s="31"/>
      <c r="BQ1615" s="31"/>
      <c r="BR1615" s="31"/>
      <c r="BS1615" s="31"/>
      <c r="BT1615" s="31"/>
      <c r="BU1615" s="31"/>
      <c r="BV1615" s="31"/>
      <c r="BW1615" s="31"/>
      <c r="BX1615" s="31"/>
      <c r="BY1615" s="31"/>
      <c r="BZ1615" s="31"/>
      <c r="CA1615" s="31"/>
      <c r="CB1615" s="31"/>
      <c r="CC1615" s="31"/>
      <c r="CD1615" s="31"/>
      <c r="CE1615" s="31"/>
      <c r="CF1615" s="31"/>
      <c r="CG1615" s="31"/>
      <c r="CH1615" s="31"/>
      <c r="CI1615" s="31"/>
      <c r="CJ1615" s="31"/>
      <c r="CK1615" s="31"/>
      <c r="CL1615" s="31"/>
      <c r="CM1615" s="31"/>
      <c r="CN1615" s="31"/>
      <c r="CO1615" s="31"/>
      <c r="CP1615" s="31"/>
      <c r="CQ1615" s="31"/>
      <c r="CR1615" s="31"/>
      <c r="CS1615" s="31"/>
      <c r="CT1615" s="31"/>
      <c r="CU1615" s="31"/>
      <c r="CV1615" s="31"/>
      <c r="CW1615" s="31"/>
      <c r="CX1615" s="31"/>
      <c r="CY1615" s="31"/>
      <c r="CZ1615" s="31"/>
      <c r="DA1615" s="31"/>
      <c r="DB1615" s="31"/>
      <c r="DC1615" s="31"/>
      <c r="DD1615" s="31"/>
      <c r="DE1615" s="31"/>
      <c r="DF1615" s="31"/>
      <c r="DG1615" s="31"/>
      <c r="DH1615" s="31"/>
      <c r="DI1615" s="31"/>
      <c r="DJ1615" s="31"/>
      <c r="DK1615" s="31"/>
      <c r="DL1615" s="31"/>
      <c r="DM1615" s="31"/>
      <c r="DN1615" s="31"/>
      <c r="DO1615" s="31"/>
      <c r="DP1615" s="31"/>
      <c r="DQ1615" s="31"/>
      <c r="DR1615" s="31"/>
      <c r="DS1615" s="31"/>
      <c r="DT1615" s="31"/>
      <c r="DU1615" s="31"/>
      <c r="DV1615" s="31"/>
      <c r="DW1615" s="31"/>
      <c r="DX1615" s="31"/>
      <c r="DY1615" s="31"/>
      <c r="DZ1615" s="31"/>
      <c r="EA1615" s="31"/>
      <c r="EB1615" s="31"/>
      <c r="EC1615" s="31"/>
      <c r="ED1615" s="31"/>
      <c r="EE1615" s="31"/>
      <c r="EF1615" s="31"/>
      <c r="EG1615" s="31"/>
      <c r="EH1615" s="31"/>
      <c r="EI1615" s="31"/>
      <c r="EJ1615" s="31"/>
      <c r="EK1615" s="31"/>
      <c r="EL1615" s="31"/>
      <c r="EM1615" s="31"/>
      <c r="EN1615" s="31"/>
      <c r="EO1615" s="31"/>
      <c r="EP1615" s="31"/>
      <c r="EQ1615" s="31"/>
      <c r="ER1615" s="31"/>
      <c r="ES1615" s="31"/>
      <c r="ET1615" s="31"/>
      <c r="EU1615" s="31"/>
      <c r="EV1615" s="31"/>
      <c r="EW1615" s="31"/>
    </row>
    <row r="1616" spans="1:153" ht="18.75" thickBot="1" x14ac:dyDescent="0.25">
      <c r="A1616" s="346" t="s">
        <v>1117</v>
      </c>
      <c r="F1616" s="52"/>
      <c r="L1616" s="1"/>
      <c r="M1616" s="1"/>
    </row>
    <row r="1617" spans="1:153" ht="40.5" customHeight="1" thickBot="1" x14ac:dyDescent="0.25">
      <c r="A1617" s="466" t="s">
        <v>1118</v>
      </c>
      <c r="B1617" s="263" t="s">
        <v>1119</v>
      </c>
      <c r="C1617" s="263" t="s">
        <v>1249</v>
      </c>
      <c r="D1617" s="468" t="s">
        <v>1120</v>
      </c>
      <c r="E1617" s="469"/>
      <c r="F1617" s="470" t="s">
        <v>1250</v>
      </c>
      <c r="G1617" s="470"/>
      <c r="H1617" s="471" t="s">
        <v>1251</v>
      </c>
      <c r="I1617" s="471"/>
      <c r="L1617" s="275" t="s">
        <v>1252</v>
      </c>
      <c r="N1617" s="27"/>
    </row>
    <row r="1618" spans="1:153" ht="16.5" thickBot="1" x14ac:dyDescent="0.25">
      <c r="A1618" s="467"/>
      <c r="B1618" s="265">
        <v>919</v>
      </c>
      <c r="C1618" s="269">
        <v>0</v>
      </c>
      <c r="D1618" s="472">
        <v>324</v>
      </c>
      <c r="E1618" s="473"/>
      <c r="F1618" s="474">
        <v>0</v>
      </c>
      <c r="G1618" s="474"/>
      <c r="H1618" s="475">
        <f>F1618+C1618</f>
        <v>0</v>
      </c>
      <c r="I1618" s="475"/>
      <c r="L1618" s="268">
        <f>H1618*$O$2</f>
        <v>0</v>
      </c>
      <c r="N1618" s="27"/>
    </row>
    <row r="1619" spans="1:153" s="22" customFormat="1" ht="10.15" customHeight="1" thickBot="1" x14ac:dyDescent="0.3">
      <c r="A1619" s="346"/>
      <c r="B1619" s="171"/>
      <c r="C1619" s="171"/>
      <c r="E1619" s="55"/>
      <c r="F1619" s="206"/>
      <c r="G1619" s="41"/>
      <c r="H1619" s="41"/>
      <c r="I1619" s="41"/>
      <c r="J1619" s="41"/>
      <c r="K1619" s="41"/>
      <c r="L1619" s="41"/>
      <c r="M1619" s="41"/>
      <c r="N1619" s="31"/>
      <c r="O1619" s="31"/>
      <c r="P1619" s="31"/>
      <c r="Q1619" s="31"/>
      <c r="R1619" s="31"/>
      <c r="S1619" s="31"/>
      <c r="T1619" s="31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F1619" s="31"/>
      <c r="AG1619" s="31"/>
      <c r="AH1619" s="31"/>
      <c r="AI1619" s="31"/>
      <c r="AJ1619" s="31"/>
      <c r="AK1619" s="31"/>
      <c r="AL1619" s="31"/>
      <c r="AM1619" s="31"/>
      <c r="AN1619" s="31"/>
      <c r="AO1619" s="31"/>
      <c r="AP1619" s="31"/>
      <c r="AQ1619" s="31"/>
      <c r="AR1619" s="31"/>
      <c r="AS1619" s="31"/>
      <c r="AT1619" s="31"/>
      <c r="AU1619" s="31"/>
      <c r="AV1619" s="31"/>
      <c r="AW1619" s="31"/>
      <c r="AX1619" s="31"/>
      <c r="AY1619" s="31"/>
      <c r="AZ1619" s="31"/>
      <c r="BA1619" s="31"/>
      <c r="BB1619" s="31"/>
      <c r="BC1619" s="31"/>
      <c r="BD1619" s="31"/>
      <c r="BE1619" s="31"/>
      <c r="BF1619" s="31"/>
      <c r="BG1619" s="31"/>
      <c r="BH1619" s="31"/>
      <c r="BI1619" s="31"/>
      <c r="BJ1619" s="31"/>
      <c r="BK1619" s="31"/>
      <c r="BL1619" s="31"/>
      <c r="BM1619" s="31"/>
      <c r="BN1619" s="31"/>
      <c r="BO1619" s="31"/>
      <c r="BP1619" s="31"/>
      <c r="BQ1619" s="31"/>
      <c r="BR1619" s="31"/>
      <c r="BS1619" s="31"/>
      <c r="BT1619" s="31"/>
      <c r="BU1619" s="31"/>
      <c r="BV1619" s="31"/>
      <c r="BW1619" s="31"/>
      <c r="BX1619" s="31"/>
      <c r="BY1619" s="31"/>
      <c r="BZ1619" s="31"/>
      <c r="CA1619" s="31"/>
      <c r="CB1619" s="31"/>
      <c r="CC1619" s="31"/>
      <c r="CD1619" s="31"/>
      <c r="CE1619" s="31"/>
      <c r="CF1619" s="31"/>
      <c r="CG1619" s="31"/>
      <c r="CH1619" s="31"/>
      <c r="CI1619" s="31"/>
      <c r="CJ1619" s="31"/>
      <c r="CK1619" s="31"/>
      <c r="CL1619" s="31"/>
      <c r="CM1619" s="31"/>
      <c r="CN1619" s="31"/>
      <c r="CO1619" s="31"/>
      <c r="CP1619" s="31"/>
      <c r="CQ1619" s="31"/>
      <c r="CR1619" s="31"/>
      <c r="CS1619" s="31"/>
      <c r="CT1619" s="31"/>
      <c r="CU1619" s="31"/>
      <c r="CV1619" s="31"/>
      <c r="CW1619" s="31"/>
      <c r="CX1619" s="31"/>
      <c r="CY1619" s="31"/>
      <c r="CZ1619" s="31"/>
      <c r="DA1619" s="31"/>
      <c r="DB1619" s="31"/>
      <c r="DC1619" s="31"/>
      <c r="DD1619" s="31"/>
      <c r="DE1619" s="31"/>
      <c r="DF1619" s="31"/>
      <c r="DG1619" s="31"/>
      <c r="DH1619" s="31"/>
      <c r="DI1619" s="31"/>
      <c r="DJ1619" s="31"/>
      <c r="DK1619" s="31"/>
      <c r="DL1619" s="31"/>
      <c r="DM1619" s="31"/>
      <c r="DN1619" s="31"/>
      <c r="DO1619" s="31"/>
      <c r="DP1619" s="31"/>
      <c r="DQ1619" s="31"/>
      <c r="DR1619" s="31"/>
      <c r="DS1619" s="31"/>
      <c r="DT1619" s="31"/>
      <c r="DU1619" s="31"/>
      <c r="DV1619" s="31"/>
      <c r="DW1619" s="31"/>
      <c r="DX1619" s="31"/>
      <c r="DY1619" s="31"/>
      <c r="DZ1619" s="31"/>
      <c r="EA1619" s="31"/>
      <c r="EB1619" s="31"/>
      <c r="EC1619" s="31"/>
      <c r="ED1619" s="31"/>
      <c r="EE1619" s="31"/>
      <c r="EF1619" s="31"/>
      <c r="EG1619" s="31"/>
      <c r="EH1619" s="31"/>
      <c r="EI1619" s="31"/>
      <c r="EJ1619" s="31"/>
      <c r="EK1619" s="31"/>
      <c r="EL1619" s="31"/>
      <c r="EM1619" s="31"/>
      <c r="EN1619" s="31"/>
      <c r="EO1619" s="31"/>
      <c r="EP1619" s="31"/>
      <c r="EQ1619" s="31"/>
      <c r="ER1619" s="31"/>
      <c r="ES1619" s="31"/>
      <c r="ET1619" s="31"/>
      <c r="EU1619" s="31"/>
      <c r="EV1619" s="31"/>
      <c r="EW1619" s="31"/>
    </row>
    <row r="1620" spans="1:153" s="22" customFormat="1" ht="25.9" hidden="1" customHeight="1" thickBot="1" x14ac:dyDescent="0.3">
      <c r="A1620" s="346" t="s">
        <v>29</v>
      </c>
      <c r="B1620" s="171"/>
      <c r="C1620" s="171"/>
      <c r="D1620" s="452" t="s">
        <v>104</v>
      </c>
      <c r="E1620" s="453"/>
      <c r="F1620" s="453"/>
      <c r="G1620" s="454"/>
      <c r="H1620" s="41"/>
      <c r="I1620" s="41"/>
      <c r="J1620" s="41"/>
      <c r="K1620" s="41"/>
      <c r="L1620" s="41"/>
      <c r="M1620" s="41"/>
      <c r="N1620" s="31"/>
      <c r="O1620" s="31"/>
      <c r="P1620" s="31"/>
      <c r="Q1620" s="31"/>
      <c r="R1620" s="31"/>
      <c r="S1620" s="31"/>
      <c r="T1620" s="31"/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F1620" s="31"/>
      <c r="AG1620" s="31"/>
      <c r="AH1620" s="31"/>
      <c r="AI1620" s="31"/>
      <c r="AJ1620" s="31"/>
      <c r="AK1620" s="31"/>
      <c r="AL1620" s="31"/>
      <c r="AM1620" s="31"/>
      <c r="AN1620" s="31"/>
      <c r="AO1620" s="31"/>
      <c r="AP1620" s="31"/>
      <c r="AQ1620" s="31"/>
      <c r="AR1620" s="31"/>
      <c r="AS1620" s="31"/>
      <c r="AT1620" s="31"/>
      <c r="AU1620" s="31"/>
      <c r="AV1620" s="31"/>
      <c r="AW1620" s="31"/>
      <c r="AX1620" s="31"/>
      <c r="AY1620" s="31"/>
      <c r="AZ1620" s="31"/>
      <c r="BA1620" s="31"/>
      <c r="BB1620" s="31"/>
      <c r="BC1620" s="31"/>
      <c r="BD1620" s="31"/>
      <c r="BE1620" s="31"/>
      <c r="BF1620" s="31"/>
      <c r="BG1620" s="31"/>
      <c r="BH1620" s="31"/>
      <c r="BI1620" s="31"/>
      <c r="BJ1620" s="31"/>
      <c r="BK1620" s="31"/>
      <c r="BL1620" s="31"/>
      <c r="BM1620" s="31"/>
      <c r="BN1620" s="31"/>
      <c r="BO1620" s="31"/>
      <c r="BP1620" s="31"/>
      <c r="BQ1620" s="31"/>
      <c r="BR1620" s="31"/>
      <c r="BS1620" s="31"/>
      <c r="BT1620" s="31"/>
      <c r="BU1620" s="31"/>
      <c r="BV1620" s="31"/>
      <c r="BW1620" s="31"/>
      <c r="BX1620" s="31"/>
      <c r="BY1620" s="31"/>
      <c r="BZ1620" s="31"/>
      <c r="CA1620" s="31"/>
      <c r="CB1620" s="31"/>
      <c r="CC1620" s="31"/>
      <c r="CD1620" s="31"/>
      <c r="CE1620" s="31"/>
      <c r="CF1620" s="31"/>
      <c r="CG1620" s="31"/>
      <c r="CH1620" s="31"/>
      <c r="CI1620" s="31"/>
      <c r="CJ1620" s="31"/>
      <c r="CK1620" s="31"/>
      <c r="CL1620" s="31"/>
      <c r="CM1620" s="31"/>
      <c r="CN1620" s="31"/>
      <c r="CO1620" s="31"/>
      <c r="CP1620" s="31"/>
      <c r="CQ1620" s="31"/>
      <c r="CR1620" s="31"/>
      <c r="CS1620" s="31"/>
      <c r="CT1620" s="31"/>
      <c r="CU1620" s="31"/>
      <c r="CV1620" s="31"/>
      <c r="CW1620" s="31"/>
      <c r="CX1620" s="31"/>
      <c r="CY1620" s="31"/>
      <c r="CZ1620" s="31"/>
      <c r="DA1620" s="31"/>
      <c r="DB1620" s="31"/>
      <c r="DC1620" s="31"/>
      <c r="DD1620" s="31"/>
      <c r="DE1620" s="31"/>
      <c r="DF1620" s="31"/>
      <c r="DG1620" s="31"/>
      <c r="DH1620" s="31"/>
      <c r="DI1620" s="31"/>
      <c r="DJ1620" s="31"/>
      <c r="DK1620" s="31"/>
      <c r="DL1620" s="31"/>
      <c r="DM1620" s="31"/>
      <c r="DN1620" s="31"/>
      <c r="DO1620" s="31"/>
      <c r="DP1620" s="31"/>
      <c r="DQ1620" s="31"/>
      <c r="DR1620" s="31"/>
      <c r="DS1620" s="31"/>
      <c r="DT1620" s="31"/>
      <c r="DU1620" s="31"/>
      <c r="DV1620" s="31"/>
      <c r="DW1620" s="31"/>
      <c r="DX1620" s="31"/>
      <c r="DY1620" s="31"/>
      <c r="DZ1620" s="31"/>
      <c r="EA1620" s="31"/>
      <c r="EB1620" s="31"/>
      <c r="EC1620" s="31"/>
      <c r="ED1620" s="31"/>
      <c r="EE1620" s="31"/>
      <c r="EF1620" s="31"/>
      <c r="EG1620" s="31"/>
      <c r="EH1620" s="31"/>
      <c r="EI1620" s="31"/>
      <c r="EJ1620" s="31"/>
      <c r="EK1620" s="31"/>
      <c r="EL1620" s="31"/>
      <c r="EM1620" s="31"/>
      <c r="EN1620" s="31"/>
      <c r="EO1620" s="31"/>
      <c r="EP1620" s="31"/>
      <c r="EQ1620" s="31"/>
      <c r="ER1620" s="31"/>
      <c r="ES1620" s="31"/>
      <c r="ET1620" s="31"/>
      <c r="EU1620" s="31"/>
      <c r="EV1620" s="31"/>
      <c r="EW1620" s="31"/>
    </row>
    <row r="1621" spans="1:153" s="14" customFormat="1" ht="13.5" hidden="1" thickBot="1" x14ac:dyDescent="0.25">
      <c r="A1621" s="352"/>
      <c r="B1621" s="18"/>
      <c r="C1621" s="18"/>
      <c r="E1621" s="37"/>
      <c r="F1621" s="213"/>
      <c r="G1621" s="43"/>
      <c r="H1621" s="43"/>
      <c r="I1621" s="43"/>
      <c r="J1621" s="43"/>
      <c r="K1621" s="43"/>
      <c r="L1621" s="43"/>
      <c r="M1621" s="43"/>
      <c r="N1621" s="32"/>
      <c r="O1621" s="32"/>
      <c r="P1621" s="32"/>
      <c r="Q1621" s="32"/>
      <c r="R1621" s="32"/>
      <c r="S1621" s="32"/>
      <c r="T1621" s="32"/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F1621" s="32"/>
      <c r="AG1621" s="32"/>
      <c r="AH1621" s="32"/>
      <c r="AI1621" s="32"/>
      <c r="AJ1621" s="32"/>
      <c r="AK1621" s="32"/>
      <c r="AL1621" s="32"/>
      <c r="AM1621" s="32"/>
      <c r="AN1621" s="32"/>
      <c r="AO1621" s="32"/>
      <c r="AP1621" s="32"/>
      <c r="AQ1621" s="32"/>
      <c r="AR1621" s="32"/>
      <c r="AS1621" s="32"/>
      <c r="AT1621" s="32"/>
      <c r="AU1621" s="32"/>
      <c r="AV1621" s="32"/>
      <c r="AW1621" s="32"/>
      <c r="AX1621" s="32"/>
      <c r="AY1621" s="32"/>
      <c r="AZ1621" s="32"/>
      <c r="BA1621" s="32"/>
      <c r="BB1621" s="32"/>
      <c r="BC1621" s="32"/>
      <c r="BD1621" s="32"/>
      <c r="BE1621" s="32"/>
      <c r="BF1621" s="32"/>
      <c r="BG1621" s="32"/>
      <c r="BH1621" s="32"/>
      <c r="BI1621" s="32"/>
      <c r="BJ1621" s="32"/>
      <c r="BK1621" s="32"/>
      <c r="BL1621" s="32"/>
      <c r="BM1621" s="32"/>
      <c r="BN1621" s="32"/>
      <c r="BO1621" s="32"/>
      <c r="BP1621" s="32"/>
      <c r="BQ1621" s="32"/>
      <c r="BR1621" s="32"/>
      <c r="BS1621" s="32"/>
      <c r="BT1621" s="32"/>
      <c r="BU1621" s="32"/>
      <c r="BV1621" s="32"/>
      <c r="BW1621" s="32"/>
      <c r="BX1621" s="32"/>
      <c r="BY1621" s="32"/>
      <c r="BZ1621" s="32"/>
      <c r="CA1621" s="32"/>
      <c r="CB1621" s="32"/>
      <c r="CC1621" s="32"/>
      <c r="CD1621" s="32"/>
      <c r="CE1621" s="32"/>
      <c r="CF1621" s="32"/>
      <c r="CG1621" s="32"/>
      <c r="CH1621" s="32"/>
      <c r="CI1621" s="32"/>
      <c r="CJ1621" s="32"/>
      <c r="CK1621" s="32"/>
      <c r="CL1621" s="32"/>
      <c r="CM1621" s="32"/>
      <c r="CN1621" s="32"/>
      <c r="CO1621" s="32"/>
      <c r="CP1621" s="32"/>
      <c r="CQ1621" s="32"/>
      <c r="CR1621" s="32"/>
      <c r="CS1621" s="32"/>
      <c r="CT1621" s="32"/>
      <c r="CU1621" s="32"/>
      <c r="CV1621" s="32"/>
      <c r="CW1621" s="32"/>
      <c r="CX1621" s="32"/>
      <c r="CY1621" s="32"/>
      <c r="CZ1621" s="32"/>
      <c r="DA1621" s="32"/>
      <c r="DB1621" s="32"/>
      <c r="DC1621" s="32"/>
      <c r="DD1621" s="32"/>
      <c r="DE1621" s="32"/>
      <c r="DF1621" s="32"/>
      <c r="DG1621" s="32"/>
      <c r="DH1621" s="32"/>
      <c r="DI1621" s="32"/>
      <c r="DJ1621" s="32"/>
      <c r="DK1621" s="32"/>
      <c r="DL1621" s="32"/>
      <c r="DM1621" s="32"/>
      <c r="DN1621" s="32"/>
      <c r="DO1621" s="32"/>
      <c r="DP1621" s="32"/>
      <c r="DQ1621" s="32"/>
      <c r="DR1621" s="32"/>
      <c r="DS1621" s="32"/>
      <c r="DT1621" s="32"/>
      <c r="DU1621" s="32"/>
      <c r="DV1621" s="32"/>
      <c r="DW1621" s="32"/>
      <c r="DX1621" s="32"/>
      <c r="DY1621" s="32"/>
      <c r="DZ1621" s="32"/>
      <c r="EA1621" s="32"/>
      <c r="EB1621" s="32"/>
      <c r="EC1621" s="32"/>
      <c r="ED1621" s="32"/>
      <c r="EE1621" s="32"/>
      <c r="EF1621" s="32"/>
      <c r="EG1621" s="32"/>
      <c r="EH1621" s="32"/>
      <c r="EI1621" s="32"/>
      <c r="EJ1621" s="32"/>
      <c r="EK1621" s="32"/>
      <c r="EL1621" s="32"/>
      <c r="EM1621" s="32"/>
      <c r="EN1621" s="32"/>
      <c r="EO1621" s="32"/>
      <c r="EP1621" s="32"/>
      <c r="EQ1621" s="32"/>
      <c r="ER1621" s="32"/>
      <c r="ES1621" s="32"/>
      <c r="ET1621" s="32"/>
      <c r="EU1621" s="32"/>
      <c r="EV1621" s="32"/>
      <c r="EW1621" s="32"/>
    </row>
    <row r="1622" spans="1:153" s="22" customFormat="1" ht="57" hidden="1" customHeight="1" thickBot="1" x14ac:dyDescent="0.3">
      <c r="A1622" s="353" t="s">
        <v>102</v>
      </c>
      <c r="B1622" s="171"/>
      <c r="C1622" s="139"/>
      <c r="D1622" s="455" t="s">
        <v>337</v>
      </c>
      <c r="E1622" s="456"/>
      <c r="F1622" s="456"/>
      <c r="G1622" s="456"/>
      <c r="H1622" s="111"/>
      <c r="I1622" s="138"/>
      <c r="K1622" s="41"/>
      <c r="L1622" s="41"/>
      <c r="M1622" s="41"/>
      <c r="N1622" s="31"/>
      <c r="O1622" s="31"/>
      <c r="P1622" s="31"/>
      <c r="Q1622" s="31"/>
      <c r="R1622" s="31"/>
      <c r="S1622" s="31"/>
      <c r="T1622" s="31"/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F1622" s="31"/>
      <c r="AG1622" s="31"/>
      <c r="AH1622" s="31"/>
      <c r="AI1622" s="31"/>
      <c r="AJ1622" s="31"/>
      <c r="AK1622" s="31"/>
      <c r="AL1622" s="31"/>
      <c r="AM1622" s="31"/>
      <c r="AN1622" s="31"/>
      <c r="AO1622" s="31"/>
      <c r="AP1622" s="31"/>
      <c r="AQ1622" s="31"/>
      <c r="AR1622" s="31"/>
      <c r="AS1622" s="31"/>
      <c r="AT1622" s="31"/>
      <c r="AU1622" s="31"/>
      <c r="AV1622" s="31"/>
      <c r="AW1622" s="31"/>
      <c r="AX1622" s="31"/>
      <c r="AY1622" s="31"/>
      <c r="AZ1622" s="31"/>
      <c r="BA1622" s="31"/>
      <c r="BB1622" s="31"/>
      <c r="BC1622" s="31"/>
      <c r="BD1622" s="31"/>
      <c r="BE1622" s="31"/>
      <c r="BF1622" s="31"/>
      <c r="BG1622" s="31"/>
      <c r="BH1622" s="31"/>
      <c r="BI1622" s="31"/>
      <c r="BJ1622" s="31"/>
      <c r="BK1622" s="31"/>
      <c r="BL1622" s="31"/>
      <c r="BM1622" s="31"/>
      <c r="BN1622" s="31"/>
      <c r="BO1622" s="31"/>
      <c r="BP1622" s="31"/>
      <c r="BQ1622" s="31"/>
      <c r="BR1622" s="31"/>
      <c r="BS1622" s="31"/>
      <c r="BT1622" s="31"/>
      <c r="BU1622" s="31"/>
      <c r="BV1622" s="31"/>
      <c r="BW1622" s="31"/>
      <c r="BX1622" s="31"/>
      <c r="BY1622" s="31"/>
      <c r="BZ1622" s="31"/>
      <c r="CA1622" s="31"/>
      <c r="CB1622" s="31"/>
      <c r="CC1622" s="31"/>
      <c r="CD1622" s="31"/>
      <c r="CE1622" s="31"/>
      <c r="CF1622" s="31"/>
      <c r="CG1622" s="31"/>
      <c r="CH1622" s="31"/>
      <c r="CI1622" s="31"/>
      <c r="CJ1622" s="31"/>
      <c r="CK1622" s="31"/>
      <c r="CL1622" s="31"/>
      <c r="CM1622" s="31"/>
      <c r="CN1622" s="31"/>
      <c r="CO1622" s="31"/>
      <c r="CP1622" s="31"/>
      <c r="CQ1622" s="31"/>
      <c r="CR1622" s="31"/>
      <c r="CS1622" s="31"/>
      <c r="CT1622" s="31"/>
      <c r="CU1622" s="31"/>
      <c r="CV1622" s="31"/>
      <c r="CW1622" s="31"/>
      <c r="CX1622" s="31"/>
      <c r="CY1622" s="31"/>
      <c r="CZ1622" s="31"/>
      <c r="DA1622" s="31"/>
      <c r="DB1622" s="31"/>
      <c r="DC1622" s="31"/>
      <c r="DD1622" s="31"/>
      <c r="DE1622" s="31"/>
      <c r="DF1622" s="31"/>
      <c r="DG1622" s="31"/>
      <c r="DH1622" s="31"/>
      <c r="DI1622" s="31"/>
      <c r="DJ1622" s="31"/>
      <c r="DK1622" s="31"/>
      <c r="DL1622" s="31"/>
      <c r="DM1622" s="31"/>
      <c r="DN1622" s="31"/>
      <c r="DO1622" s="31"/>
      <c r="DP1622" s="31"/>
      <c r="DQ1622" s="31"/>
      <c r="DR1622" s="31"/>
      <c r="DS1622" s="31"/>
      <c r="DT1622" s="31"/>
      <c r="DU1622" s="31"/>
      <c r="DV1622" s="31"/>
      <c r="DW1622" s="31"/>
      <c r="DX1622" s="31"/>
      <c r="DY1622" s="31"/>
      <c r="DZ1622" s="31"/>
      <c r="EA1622" s="31"/>
      <c r="EB1622" s="31"/>
      <c r="EC1622" s="31"/>
      <c r="ED1622" s="31"/>
      <c r="EE1622" s="31"/>
      <c r="EF1622" s="31"/>
      <c r="EG1622" s="31"/>
      <c r="EH1622" s="31"/>
      <c r="EI1622" s="31"/>
      <c r="EJ1622" s="31"/>
      <c r="EK1622" s="31"/>
      <c r="EL1622" s="31"/>
      <c r="EM1622" s="31"/>
      <c r="EN1622" s="31"/>
      <c r="EO1622" s="31"/>
      <c r="EP1622" s="31"/>
      <c r="EQ1622" s="31"/>
      <c r="ER1622" s="31"/>
      <c r="ES1622" s="31"/>
      <c r="ET1622" s="31"/>
      <c r="EU1622" s="31"/>
      <c r="EV1622" s="31"/>
      <c r="EW1622" s="31"/>
    </row>
    <row r="1623" spans="1:153" s="19" customFormat="1" ht="15.75" hidden="1" customHeight="1" x14ac:dyDescent="0.25">
      <c r="A1623" s="353"/>
      <c r="B1623" s="21"/>
      <c r="C1623" s="21"/>
      <c r="D1623" s="20"/>
      <c r="E1623" s="174"/>
      <c r="F1623" s="214"/>
      <c r="G1623" s="174"/>
      <c r="H1623" s="174"/>
      <c r="I1623" s="174"/>
      <c r="J1623" s="49"/>
      <c r="K1623" s="49"/>
      <c r="L1623" s="49"/>
      <c r="M1623" s="4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</row>
    <row r="1624" spans="1:153" s="14" customFormat="1" ht="18" hidden="1" x14ac:dyDescent="0.2">
      <c r="A1624" s="346" t="s">
        <v>1041</v>
      </c>
      <c r="B1624" s="18"/>
      <c r="C1624" s="18"/>
      <c r="D1624" s="18"/>
      <c r="E1624" s="56"/>
      <c r="F1624" s="207"/>
      <c r="G1624" s="43"/>
      <c r="H1624" s="43"/>
      <c r="I1624" s="43"/>
      <c r="J1624" s="43"/>
      <c r="K1624" s="43"/>
      <c r="L1624" s="43"/>
      <c r="M1624" s="43"/>
      <c r="N1624" s="32"/>
      <c r="O1624" s="32"/>
      <c r="P1624" s="32"/>
      <c r="Q1624" s="32"/>
      <c r="R1624" s="32"/>
      <c r="S1624" s="32"/>
      <c r="T1624" s="32"/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F1624" s="32"/>
      <c r="AG1624" s="32"/>
      <c r="AH1624" s="32"/>
      <c r="AI1624" s="32"/>
      <c r="AJ1624" s="32"/>
      <c r="AK1624" s="32"/>
      <c r="AL1624" s="32"/>
      <c r="AM1624" s="32"/>
      <c r="AN1624" s="32"/>
      <c r="AO1624" s="32"/>
      <c r="AP1624" s="32"/>
      <c r="AQ1624" s="32"/>
      <c r="AR1624" s="32"/>
      <c r="AS1624" s="32"/>
      <c r="AT1624" s="32"/>
      <c r="AU1624" s="32"/>
      <c r="AV1624" s="32"/>
      <c r="AW1624" s="32"/>
      <c r="AX1624" s="32"/>
      <c r="AY1624" s="32"/>
      <c r="AZ1624" s="32"/>
      <c r="BA1624" s="32"/>
      <c r="BB1624" s="32"/>
      <c r="BC1624" s="32"/>
      <c r="BD1624" s="32"/>
      <c r="BE1624" s="32"/>
      <c r="BF1624" s="32"/>
      <c r="BG1624" s="32"/>
      <c r="BH1624" s="32"/>
      <c r="BI1624" s="32"/>
      <c r="BJ1624" s="32"/>
      <c r="BK1624" s="32"/>
      <c r="BL1624" s="32"/>
      <c r="BM1624" s="32"/>
      <c r="BN1624" s="32"/>
      <c r="BO1624" s="32"/>
      <c r="BP1624" s="32"/>
      <c r="BQ1624" s="32"/>
      <c r="BR1624" s="32"/>
      <c r="BS1624" s="32"/>
      <c r="BT1624" s="32"/>
      <c r="BU1624" s="32"/>
      <c r="BV1624" s="32"/>
      <c r="BW1624" s="32"/>
      <c r="BX1624" s="32"/>
      <c r="BY1624" s="32"/>
      <c r="BZ1624" s="32"/>
      <c r="CA1624" s="32"/>
      <c r="CB1624" s="32"/>
      <c r="CC1624" s="32"/>
      <c r="CD1624" s="32"/>
      <c r="CE1624" s="32"/>
      <c r="CF1624" s="32"/>
      <c r="CG1624" s="32"/>
      <c r="CH1624" s="32"/>
      <c r="CI1624" s="32"/>
      <c r="CJ1624" s="32"/>
      <c r="CK1624" s="32"/>
      <c r="CL1624" s="32"/>
      <c r="CM1624" s="32"/>
      <c r="CN1624" s="32"/>
      <c r="CO1624" s="32"/>
      <c r="CP1624" s="32"/>
      <c r="CQ1624" s="32"/>
      <c r="CR1624" s="32"/>
      <c r="CS1624" s="32"/>
      <c r="CT1624" s="32"/>
      <c r="CU1624" s="32"/>
      <c r="CV1624" s="32"/>
      <c r="CW1624" s="32"/>
      <c r="CX1624" s="32"/>
      <c r="CY1624" s="32"/>
      <c r="CZ1624" s="32"/>
      <c r="DA1624" s="32"/>
      <c r="DB1624" s="32"/>
      <c r="DC1624" s="32"/>
      <c r="DD1624" s="32"/>
      <c r="DE1624" s="32"/>
      <c r="DF1624" s="32"/>
      <c r="DG1624" s="32"/>
      <c r="DH1624" s="32"/>
      <c r="DI1624" s="32"/>
      <c r="DJ1624" s="32"/>
      <c r="DK1624" s="32"/>
      <c r="DL1624" s="32"/>
      <c r="DM1624" s="32"/>
      <c r="DN1624" s="32"/>
      <c r="DO1624" s="32"/>
      <c r="DP1624" s="32"/>
      <c r="DQ1624" s="32"/>
      <c r="DR1624" s="32"/>
      <c r="DS1624" s="32"/>
      <c r="DT1624" s="32"/>
      <c r="DU1624" s="32"/>
      <c r="DV1624" s="32"/>
      <c r="DW1624" s="32"/>
      <c r="DX1624" s="32"/>
      <c r="DY1624" s="32"/>
      <c r="DZ1624" s="32"/>
      <c r="EA1624" s="32"/>
      <c r="EB1624" s="32"/>
      <c r="EC1624" s="32"/>
      <c r="ED1624" s="32"/>
      <c r="EE1624" s="32"/>
      <c r="EF1624" s="32"/>
      <c r="EG1624" s="32"/>
      <c r="EH1624" s="32"/>
      <c r="EI1624" s="32"/>
      <c r="EJ1624" s="32"/>
      <c r="EK1624" s="32"/>
      <c r="EL1624" s="32"/>
      <c r="EM1624" s="32"/>
      <c r="EN1624" s="32"/>
      <c r="EO1624" s="32"/>
      <c r="EP1624" s="32"/>
      <c r="EQ1624" s="32"/>
      <c r="ER1624" s="32"/>
      <c r="ES1624" s="32"/>
      <c r="ET1624" s="32"/>
      <c r="EU1624" s="32"/>
      <c r="EV1624" s="32"/>
      <c r="EW1624" s="32"/>
    </row>
    <row r="1625" spans="1:153" s="14" customFormat="1" ht="18" hidden="1" x14ac:dyDescent="0.25">
      <c r="A1625" s="346" t="s">
        <v>28</v>
      </c>
      <c r="B1625" s="16"/>
      <c r="C1625" s="16"/>
      <c r="D1625" s="15"/>
      <c r="E1625" s="56"/>
      <c r="F1625" s="207"/>
      <c r="G1625" s="43"/>
      <c r="H1625" s="43"/>
      <c r="I1625" s="43"/>
      <c r="J1625" s="43"/>
      <c r="K1625" s="43"/>
      <c r="L1625" s="43"/>
      <c r="M1625" s="43"/>
      <c r="N1625" s="32"/>
      <c r="O1625" s="32"/>
      <c r="P1625" s="32"/>
      <c r="Q1625" s="32"/>
      <c r="R1625" s="32"/>
      <c r="S1625" s="32"/>
      <c r="T1625" s="32"/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F1625" s="32"/>
      <c r="AG1625" s="32"/>
      <c r="AH1625" s="32"/>
      <c r="AI1625" s="32"/>
      <c r="AJ1625" s="32"/>
      <c r="AK1625" s="32"/>
      <c r="AL1625" s="32"/>
      <c r="AM1625" s="32"/>
      <c r="AN1625" s="32"/>
      <c r="AO1625" s="32"/>
      <c r="AP1625" s="32"/>
      <c r="AQ1625" s="32"/>
      <c r="AR1625" s="32"/>
      <c r="AS1625" s="32"/>
      <c r="AT1625" s="32"/>
      <c r="AU1625" s="32"/>
      <c r="AV1625" s="32"/>
      <c r="AW1625" s="32"/>
      <c r="AX1625" s="32"/>
      <c r="AY1625" s="32"/>
      <c r="AZ1625" s="32"/>
      <c r="BA1625" s="32"/>
      <c r="BB1625" s="32"/>
      <c r="BC1625" s="32"/>
      <c r="BD1625" s="32"/>
      <c r="BE1625" s="32"/>
      <c r="BF1625" s="32"/>
      <c r="BG1625" s="32"/>
      <c r="BH1625" s="32"/>
      <c r="BI1625" s="32"/>
      <c r="BJ1625" s="32"/>
      <c r="BK1625" s="32"/>
      <c r="BL1625" s="32"/>
      <c r="BM1625" s="32"/>
      <c r="BN1625" s="32"/>
      <c r="BO1625" s="32"/>
      <c r="BP1625" s="32"/>
      <c r="BQ1625" s="32"/>
      <c r="BR1625" s="32"/>
      <c r="BS1625" s="32"/>
      <c r="BT1625" s="32"/>
      <c r="BU1625" s="32"/>
      <c r="BV1625" s="32"/>
      <c r="BW1625" s="32"/>
      <c r="BX1625" s="32"/>
      <c r="BY1625" s="32"/>
      <c r="BZ1625" s="32"/>
      <c r="CA1625" s="32"/>
      <c r="CB1625" s="32"/>
      <c r="CC1625" s="32"/>
      <c r="CD1625" s="32"/>
      <c r="CE1625" s="32"/>
      <c r="CF1625" s="32"/>
      <c r="CG1625" s="32"/>
      <c r="CH1625" s="32"/>
      <c r="CI1625" s="32"/>
      <c r="CJ1625" s="32"/>
      <c r="CK1625" s="32"/>
      <c r="CL1625" s="32"/>
      <c r="CM1625" s="32"/>
      <c r="CN1625" s="32"/>
      <c r="CO1625" s="32"/>
      <c r="CP1625" s="32"/>
      <c r="CQ1625" s="32"/>
      <c r="CR1625" s="32"/>
      <c r="CS1625" s="32"/>
      <c r="CT1625" s="32"/>
      <c r="CU1625" s="32"/>
      <c r="CV1625" s="32"/>
      <c r="CW1625" s="32"/>
      <c r="CX1625" s="32"/>
      <c r="CY1625" s="32"/>
      <c r="CZ1625" s="32"/>
      <c r="DA1625" s="32"/>
      <c r="DB1625" s="32"/>
      <c r="DC1625" s="32"/>
      <c r="DD1625" s="32"/>
      <c r="DE1625" s="32"/>
      <c r="DF1625" s="32"/>
      <c r="DG1625" s="32"/>
      <c r="DH1625" s="32"/>
      <c r="DI1625" s="32"/>
      <c r="DJ1625" s="32"/>
      <c r="DK1625" s="32"/>
      <c r="DL1625" s="32"/>
      <c r="DM1625" s="32"/>
      <c r="DN1625" s="32"/>
      <c r="DO1625" s="32"/>
      <c r="DP1625" s="32"/>
      <c r="DQ1625" s="32"/>
      <c r="DR1625" s="32"/>
      <c r="DS1625" s="32"/>
      <c r="DT1625" s="32"/>
      <c r="DU1625" s="32"/>
      <c r="DV1625" s="32"/>
      <c r="DW1625" s="32"/>
      <c r="DX1625" s="32"/>
      <c r="DY1625" s="32"/>
      <c r="DZ1625" s="32"/>
      <c r="EA1625" s="32"/>
      <c r="EB1625" s="32"/>
      <c r="EC1625" s="32"/>
      <c r="ED1625" s="32"/>
      <c r="EE1625" s="32"/>
      <c r="EF1625" s="32"/>
      <c r="EG1625" s="32"/>
      <c r="EH1625" s="32"/>
      <c r="EI1625" s="32"/>
      <c r="EJ1625" s="32"/>
      <c r="EK1625" s="32"/>
      <c r="EL1625" s="32"/>
      <c r="EM1625" s="32"/>
      <c r="EN1625" s="32"/>
      <c r="EO1625" s="32"/>
      <c r="EP1625" s="32"/>
      <c r="EQ1625" s="32"/>
      <c r="ER1625" s="32"/>
      <c r="ES1625" s="32"/>
      <c r="ET1625" s="32"/>
      <c r="EU1625" s="32"/>
      <c r="EV1625" s="32"/>
      <c r="EW1625" s="32"/>
    </row>
    <row r="1626" spans="1:153" s="14" customFormat="1" ht="12.6" hidden="1" customHeight="1" x14ac:dyDescent="0.25">
      <c r="A1626" s="346"/>
      <c r="B1626" s="16"/>
      <c r="C1626" s="16"/>
      <c r="D1626" s="15"/>
      <c r="E1626" s="56"/>
      <c r="F1626" s="207"/>
      <c r="G1626" s="43"/>
      <c r="H1626" s="43"/>
      <c r="I1626" s="43"/>
      <c r="J1626" s="43"/>
      <c r="K1626" s="43"/>
      <c r="L1626" s="43"/>
      <c r="M1626" s="43"/>
      <c r="N1626" s="32"/>
      <c r="O1626" s="32"/>
      <c r="P1626" s="32"/>
      <c r="Q1626" s="32"/>
      <c r="R1626" s="32"/>
      <c r="S1626" s="32"/>
      <c r="T1626" s="32"/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F1626" s="32"/>
      <c r="AG1626" s="32"/>
      <c r="AH1626" s="32"/>
      <c r="AI1626" s="32"/>
      <c r="AJ1626" s="32"/>
      <c r="AK1626" s="32"/>
      <c r="AL1626" s="32"/>
      <c r="AM1626" s="32"/>
      <c r="AN1626" s="32"/>
      <c r="AO1626" s="32"/>
      <c r="AP1626" s="32"/>
      <c r="AQ1626" s="32"/>
      <c r="AR1626" s="32"/>
      <c r="AS1626" s="32"/>
      <c r="AT1626" s="32"/>
      <c r="AU1626" s="32"/>
      <c r="AV1626" s="32"/>
      <c r="AW1626" s="32"/>
      <c r="AX1626" s="32"/>
      <c r="AY1626" s="32"/>
      <c r="AZ1626" s="32"/>
      <c r="BA1626" s="32"/>
      <c r="BB1626" s="32"/>
      <c r="BC1626" s="32"/>
      <c r="BD1626" s="32"/>
      <c r="BE1626" s="32"/>
      <c r="BF1626" s="32"/>
      <c r="BG1626" s="32"/>
      <c r="BH1626" s="32"/>
      <c r="BI1626" s="32"/>
      <c r="BJ1626" s="32"/>
      <c r="BK1626" s="32"/>
      <c r="BL1626" s="32"/>
      <c r="BM1626" s="32"/>
      <c r="BN1626" s="32"/>
      <c r="BO1626" s="32"/>
      <c r="BP1626" s="32"/>
      <c r="BQ1626" s="32"/>
      <c r="BR1626" s="32"/>
      <c r="BS1626" s="32"/>
      <c r="BT1626" s="32"/>
      <c r="BU1626" s="32"/>
      <c r="BV1626" s="32"/>
      <c r="BW1626" s="32"/>
      <c r="BX1626" s="32"/>
      <c r="BY1626" s="32"/>
      <c r="BZ1626" s="32"/>
      <c r="CA1626" s="32"/>
      <c r="CB1626" s="32"/>
      <c r="CC1626" s="32"/>
      <c r="CD1626" s="32"/>
      <c r="CE1626" s="32"/>
      <c r="CF1626" s="32"/>
      <c r="CG1626" s="32"/>
      <c r="CH1626" s="32"/>
      <c r="CI1626" s="32"/>
      <c r="CJ1626" s="32"/>
      <c r="CK1626" s="32"/>
      <c r="CL1626" s="32"/>
      <c r="CM1626" s="32"/>
      <c r="CN1626" s="32"/>
      <c r="CO1626" s="32"/>
      <c r="CP1626" s="32"/>
      <c r="CQ1626" s="32"/>
      <c r="CR1626" s="32"/>
      <c r="CS1626" s="32"/>
      <c r="CT1626" s="32"/>
      <c r="CU1626" s="32"/>
      <c r="CV1626" s="32"/>
      <c r="CW1626" s="32"/>
      <c r="CX1626" s="32"/>
      <c r="CY1626" s="32"/>
      <c r="CZ1626" s="32"/>
      <c r="DA1626" s="32"/>
      <c r="DB1626" s="32"/>
      <c r="DC1626" s="32"/>
      <c r="DD1626" s="32"/>
      <c r="DE1626" s="32"/>
      <c r="DF1626" s="32"/>
      <c r="DG1626" s="32"/>
      <c r="DH1626" s="32"/>
      <c r="DI1626" s="32"/>
      <c r="DJ1626" s="32"/>
      <c r="DK1626" s="32"/>
      <c r="DL1626" s="32"/>
      <c r="DM1626" s="32"/>
      <c r="DN1626" s="32"/>
      <c r="DO1626" s="32"/>
      <c r="DP1626" s="32"/>
      <c r="DQ1626" s="32"/>
      <c r="DR1626" s="32"/>
      <c r="DS1626" s="32"/>
      <c r="DT1626" s="32"/>
      <c r="DU1626" s="32"/>
      <c r="DV1626" s="32"/>
      <c r="DW1626" s="32"/>
      <c r="DX1626" s="32"/>
      <c r="DY1626" s="32"/>
      <c r="DZ1626" s="32"/>
      <c r="EA1626" s="32"/>
      <c r="EB1626" s="32"/>
      <c r="EC1626" s="32"/>
      <c r="ED1626" s="32"/>
      <c r="EE1626" s="32"/>
      <c r="EF1626" s="32"/>
      <c r="EG1626" s="32"/>
      <c r="EH1626" s="32"/>
      <c r="EI1626" s="32"/>
      <c r="EJ1626" s="32"/>
      <c r="EK1626" s="32"/>
      <c r="EL1626" s="32"/>
      <c r="EM1626" s="32"/>
      <c r="EN1626" s="32"/>
      <c r="EO1626" s="32"/>
      <c r="EP1626" s="32"/>
      <c r="EQ1626" s="32"/>
      <c r="ER1626" s="32"/>
      <c r="ES1626" s="32"/>
      <c r="ET1626" s="32"/>
      <c r="EU1626" s="32"/>
      <c r="EV1626" s="32"/>
      <c r="EW1626" s="32"/>
    </row>
    <row r="1627" spans="1:153" s="14" customFormat="1" ht="18.75" hidden="1" thickBot="1" x14ac:dyDescent="0.3">
      <c r="A1627" s="354"/>
      <c r="B1627" s="16"/>
      <c r="C1627" s="16"/>
      <c r="D1627" s="15"/>
      <c r="E1627" s="56"/>
      <c r="F1627" s="207"/>
      <c r="G1627" s="43"/>
      <c r="H1627" s="43"/>
      <c r="I1627" s="43"/>
      <c r="J1627" s="43"/>
      <c r="K1627" s="43"/>
      <c r="L1627" s="43"/>
      <c r="M1627" s="43"/>
      <c r="N1627" s="32"/>
      <c r="O1627" s="32"/>
      <c r="P1627" s="32"/>
      <c r="Q1627" s="32"/>
      <c r="R1627" s="32"/>
      <c r="S1627" s="32"/>
      <c r="T1627" s="32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F1627" s="32"/>
      <c r="AG1627" s="32"/>
      <c r="AH1627" s="32"/>
      <c r="AI1627" s="32"/>
      <c r="AJ1627" s="32"/>
      <c r="AK1627" s="32"/>
      <c r="AL1627" s="32"/>
      <c r="AM1627" s="32"/>
      <c r="AN1627" s="32"/>
      <c r="AO1627" s="32"/>
      <c r="AP1627" s="32"/>
      <c r="AQ1627" s="32"/>
      <c r="AR1627" s="32"/>
      <c r="AS1627" s="32"/>
      <c r="AT1627" s="32"/>
      <c r="AU1627" s="32"/>
      <c r="AV1627" s="32"/>
      <c r="AW1627" s="32"/>
      <c r="AX1627" s="32"/>
      <c r="AY1627" s="32"/>
      <c r="AZ1627" s="32"/>
      <c r="BA1627" s="32"/>
      <c r="BB1627" s="32"/>
      <c r="BC1627" s="32"/>
      <c r="BD1627" s="32"/>
      <c r="BE1627" s="32"/>
      <c r="BF1627" s="32"/>
      <c r="BG1627" s="32"/>
      <c r="BH1627" s="32"/>
      <c r="BI1627" s="32"/>
      <c r="BJ1627" s="32"/>
      <c r="BK1627" s="32"/>
      <c r="BL1627" s="32"/>
      <c r="BM1627" s="32"/>
      <c r="BN1627" s="32"/>
      <c r="BO1627" s="32"/>
      <c r="BP1627" s="32"/>
      <c r="BQ1627" s="32"/>
      <c r="BR1627" s="32"/>
      <c r="BS1627" s="32"/>
      <c r="BT1627" s="32"/>
      <c r="BU1627" s="32"/>
      <c r="BV1627" s="32"/>
      <c r="BW1627" s="32"/>
      <c r="BX1627" s="32"/>
      <c r="BY1627" s="32"/>
      <c r="BZ1627" s="32"/>
      <c r="CA1627" s="32"/>
      <c r="CB1627" s="32"/>
      <c r="CC1627" s="32"/>
      <c r="CD1627" s="32"/>
      <c r="CE1627" s="32"/>
      <c r="CF1627" s="32"/>
      <c r="CG1627" s="32"/>
      <c r="CH1627" s="32"/>
      <c r="CI1627" s="32"/>
      <c r="CJ1627" s="32"/>
      <c r="CK1627" s="32"/>
      <c r="CL1627" s="32"/>
      <c r="CM1627" s="32"/>
      <c r="CN1627" s="32"/>
      <c r="CO1627" s="32"/>
      <c r="CP1627" s="32"/>
      <c r="CQ1627" s="32"/>
      <c r="CR1627" s="32"/>
      <c r="CS1627" s="32"/>
      <c r="CT1627" s="32"/>
      <c r="CU1627" s="32"/>
      <c r="CV1627" s="32"/>
      <c r="CW1627" s="32"/>
      <c r="CX1627" s="32"/>
      <c r="CY1627" s="32"/>
      <c r="CZ1627" s="32"/>
      <c r="DA1627" s="32"/>
      <c r="DB1627" s="32"/>
      <c r="DC1627" s="32"/>
      <c r="DD1627" s="32"/>
      <c r="DE1627" s="32"/>
      <c r="DF1627" s="32"/>
      <c r="DG1627" s="32"/>
      <c r="DH1627" s="32"/>
      <c r="DI1627" s="32"/>
      <c r="DJ1627" s="32"/>
      <c r="DK1627" s="32"/>
      <c r="DL1627" s="32"/>
      <c r="DM1627" s="32"/>
      <c r="DN1627" s="32"/>
      <c r="DO1627" s="32"/>
      <c r="DP1627" s="32"/>
      <c r="DQ1627" s="32"/>
      <c r="DR1627" s="32"/>
      <c r="DS1627" s="32"/>
      <c r="DT1627" s="32"/>
      <c r="DU1627" s="32"/>
      <c r="DV1627" s="32"/>
      <c r="DW1627" s="32"/>
      <c r="DX1627" s="32"/>
      <c r="DY1627" s="32"/>
      <c r="DZ1627" s="32"/>
      <c r="EA1627" s="32"/>
      <c r="EB1627" s="32"/>
      <c r="EC1627" s="32"/>
      <c r="ED1627" s="32"/>
      <c r="EE1627" s="32"/>
      <c r="EF1627" s="32"/>
      <c r="EG1627" s="32"/>
      <c r="EH1627" s="32"/>
      <c r="EI1627" s="32"/>
      <c r="EJ1627" s="32"/>
      <c r="EK1627" s="32"/>
      <c r="EL1627" s="32"/>
      <c r="EM1627" s="32"/>
      <c r="EN1627" s="32"/>
      <c r="EO1627" s="32"/>
      <c r="EP1627" s="32"/>
      <c r="EQ1627" s="32"/>
      <c r="ER1627" s="32"/>
      <c r="ES1627" s="32"/>
      <c r="ET1627" s="32"/>
      <c r="EU1627" s="32"/>
      <c r="EV1627" s="32"/>
      <c r="EW1627" s="32"/>
    </row>
    <row r="1628" spans="1:153" s="3" customFormat="1" ht="32.450000000000003" hidden="1" customHeight="1" x14ac:dyDescent="0.2">
      <c r="A1628" s="458" t="s">
        <v>27</v>
      </c>
      <c r="B1628" s="440" t="s">
        <v>26</v>
      </c>
      <c r="C1628" s="440" t="s">
        <v>25</v>
      </c>
      <c r="D1628" s="440" t="s">
        <v>24</v>
      </c>
      <c r="E1628" s="440" t="s">
        <v>23</v>
      </c>
      <c r="F1628" s="461" t="s">
        <v>22</v>
      </c>
      <c r="G1628" s="440" t="s">
        <v>1247</v>
      </c>
      <c r="H1628" s="172" t="s">
        <v>21</v>
      </c>
      <c r="I1628" s="172" t="s">
        <v>20</v>
      </c>
      <c r="J1628" s="172" t="s">
        <v>19</v>
      </c>
      <c r="K1628" s="172" t="s">
        <v>101</v>
      </c>
      <c r="L1628" s="440" t="s">
        <v>18</v>
      </c>
      <c r="M1628" s="442"/>
    </row>
    <row r="1629" spans="1:153" s="3" customFormat="1" ht="30" hidden="1" customHeight="1" thickBot="1" x14ac:dyDescent="0.25">
      <c r="A1629" s="459"/>
      <c r="B1629" s="460"/>
      <c r="C1629" s="460"/>
      <c r="D1629" s="460"/>
      <c r="E1629" s="460"/>
      <c r="F1629" s="462"/>
      <c r="G1629" s="460"/>
      <c r="H1629" s="68" t="s">
        <v>94</v>
      </c>
      <c r="I1629" s="68" t="s">
        <v>95</v>
      </c>
      <c r="J1629" s="68" t="s">
        <v>96</v>
      </c>
      <c r="K1629" s="68" t="s">
        <v>97</v>
      </c>
      <c r="L1629" s="173" t="s">
        <v>1083</v>
      </c>
      <c r="M1629" s="69" t="s">
        <v>17</v>
      </c>
    </row>
    <row r="1630" spans="1:153" s="12" customFormat="1" ht="25.9" hidden="1" customHeight="1" x14ac:dyDescent="0.25">
      <c r="A1630" s="347" t="s">
        <v>16</v>
      </c>
      <c r="B1630" s="463" t="s">
        <v>15</v>
      </c>
      <c r="C1630" s="464"/>
      <c r="D1630" s="464"/>
      <c r="E1630" s="464"/>
      <c r="F1630" s="465"/>
      <c r="G1630" s="66"/>
      <c r="H1630" s="66"/>
      <c r="I1630" s="66"/>
      <c r="J1630" s="66"/>
      <c r="K1630" s="66"/>
      <c r="L1630" s="66"/>
      <c r="M1630" s="67"/>
      <c r="N1630" s="33"/>
      <c r="O1630" s="33"/>
      <c r="P1630" s="33"/>
      <c r="Q1630" s="33"/>
      <c r="R1630" s="33"/>
      <c r="S1630" s="33"/>
      <c r="T1630" s="33"/>
      <c r="U1630" s="33"/>
      <c r="V1630" s="33"/>
      <c r="W1630" s="33"/>
      <c r="X1630" s="33"/>
      <c r="Y1630" s="33"/>
      <c r="Z1630" s="33"/>
      <c r="AA1630" s="33"/>
      <c r="AB1630" s="33"/>
      <c r="AC1630" s="33"/>
      <c r="AD1630" s="33"/>
      <c r="AE1630" s="33"/>
      <c r="AF1630" s="33"/>
      <c r="AG1630" s="33"/>
      <c r="AH1630" s="33"/>
      <c r="AI1630" s="33"/>
      <c r="AJ1630" s="33"/>
      <c r="AK1630" s="33"/>
      <c r="AL1630" s="33"/>
      <c r="AM1630" s="33"/>
      <c r="AN1630" s="33"/>
      <c r="AO1630" s="33"/>
      <c r="AP1630" s="33"/>
      <c r="AQ1630" s="33"/>
      <c r="AR1630" s="33"/>
      <c r="AS1630" s="33"/>
      <c r="AT1630" s="33"/>
      <c r="AU1630" s="33"/>
      <c r="AV1630" s="33"/>
      <c r="AW1630" s="33"/>
      <c r="AX1630" s="33"/>
      <c r="AY1630" s="33"/>
      <c r="AZ1630" s="33"/>
      <c r="BA1630" s="33"/>
      <c r="BB1630" s="33"/>
      <c r="BC1630" s="33"/>
      <c r="BD1630" s="33"/>
      <c r="BE1630" s="33"/>
      <c r="BF1630" s="33"/>
      <c r="BG1630" s="33"/>
      <c r="BH1630" s="33"/>
      <c r="BI1630" s="33"/>
      <c r="BJ1630" s="33"/>
      <c r="BK1630" s="33"/>
      <c r="BL1630" s="33"/>
      <c r="BM1630" s="33"/>
      <c r="BN1630" s="33"/>
      <c r="BO1630" s="33"/>
      <c r="BP1630" s="33"/>
      <c r="BQ1630" s="33"/>
      <c r="BR1630" s="33"/>
      <c r="BS1630" s="33"/>
      <c r="BT1630" s="33"/>
      <c r="BU1630" s="33"/>
      <c r="BV1630" s="33"/>
      <c r="BW1630" s="33"/>
      <c r="BX1630" s="33"/>
      <c r="BY1630" s="33"/>
      <c r="BZ1630" s="33"/>
      <c r="CA1630" s="33"/>
      <c r="CB1630" s="33"/>
      <c r="CC1630" s="33"/>
      <c r="CD1630" s="33"/>
      <c r="CE1630" s="33"/>
      <c r="CF1630" s="33"/>
      <c r="CG1630" s="33"/>
      <c r="CH1630" s="33"/>
      <c r="CI1630" s="33"/>
      <c r="CJ1630" s="33"/>
      <c r="CK1630" s="33"/>
      <c r="CL1630" s="33"/>
      <c r="CM1630" s="33"/>
      <c r="CN1630" s="33"/>
      <c r="CO1630" s="33"/>
      <c r="CP1630" s="33"/>
      <c r="CQ1630" s="33"/>
      <c r="CR1630" s="33"/>
      <c r="CS1630" s="33"/>
      <c r="CT1630" s="33"/>
      <c r="CU1630" s="33"/>
      <c r="CV1630" s="33"/>
      <c r="CW1630" s="33"/>
      <c r="CX1630" s="33"/>
      <c r="CY1630" s="33"/>
      <c r="CZ1630" s="33"/>
      <c r="DA1630" s="33"/>
      <c r="DB1630" s="33"/>
      <c r="DC1630" s="33"/>
      <c r="DD1630" s="33"/>
      <c r="DE1630" s="33"/>
      <c r="DF1630" s="33"/>
      <c r="DG1630" s="33"/>
      <c r="DH1630" s="33"/>
      <c r="DI1630" s="33"/>
      <c r="DJ1630" s="33"/>
      <c r="DK1630" s="33"/>
      <c r="DL1630" s="33"/>
      <c r="DM1630" s="33"/>
      <c r="DN1630" s="33"/>
      <c r="DO1630" s="33"/>
      <c r="DP1630" s="33"/>
      <c r="DQ1630" s="33"/>
      <c r="DR1630" s="33"/>
      <c r="DS1630" s="33"/>
      <c r="DT1630" s="33"/>
      <c r="DU1630" s="33"/>
      <c r="DV1630" s="33"/>
      <c r="DW1630" s="33"/>
      <c r="DX1630" s="33"/>
      <c r="DY1630" s="33"/>
      <c r="DZ1630" s="33"/>
      <c r="EA1630" s="33"/>
      <c r="EB1630" s="33"/>
      <c r="EC1630" s="33"/>
      <c r="ED1630" s="33"/>
      <c r="EE1630" s="33"/>
      <c r="EF1630" s="33"/>
      <c r="EG1630" s="33"/>
      <c r="EH1630" s="33"/>
      <c r="EI1630" s="33"/>
      <c r="EJ1630" s="33"/>
      <c r="EK1630" s="33"/>
      <c r="EL1630" s="33"/>
      <c r="EM1630" s="33"/>
      <c r="EN1630" s="33"/>
      <c r="EO1630" s="33"/>
      <c r="EP1630" s="33"/>
      <c r="EQ1630" s="33"/>
      <c r="ER1630" s="33"/>
      <c r="ES1630" s="33"/>
      <c r="ET1630" s="33"/>
      <c r="EU1630" s="33"/>
      <c r="EV1630" s="33"/>
      <c r="EW1630" s="33"/>
    </row>
    <row r="1631" spans="1:153" s="11" customFormat="1" ht="23.1" hidden="1" customHeight="1" x14ac:dyDescent="0.25">
      <c r="A1631" s="348" t="s">
        <v>14</v>
      </c>
      <c r="B1631" s="8" t="s">
        <v>13</v>
      </c>
      <c r="C1631" s="8"/>
      <c r="D1631" s="7"/>
      <c r="E1631" s="44"/>
      <c r="F1631" s="217"/>
      <c r="G1631" s="44"/>
      <c r="H1631" s="47"/>
      <c r="I1631" s="40"/>
      <c r="J1631" s="47"/>
      <c r="K1631" s="47"/>
      <c r="L1631" s="40"/>
      <c r="M1631" s="64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  <c r="BD1631" s="6"/>
      <c r="BE1631" s="6"/>
      <c r="BF1631" s="6"/>
      <c r="BG1631" s="6"/>
      <c r="BH1631" s="6"/>
      <c r="BI1631" s="6"/>
      <c r="BJ1631" s="6"/>
      <c r="BK1631" s="6"/>
      <c r="BL1631" s="6"/>
      <c r="BM1631" s="6"/>
      <c r="BN1631" s="6"/>
      <c r="BO1631" s="6"/>
      <c r="BP1631" s="6"/>
      <c r="BQ1631" s="6"/>
      <c r="BR1631" s="6"/>
      <c r="BS1631" s="6"/>
      <c r="BT1631" s="6"/>
      <c r="BU1631" s="6"/>
      <c r="BV1631" s="6"/>
      <c r="BW1631" s="6"/>
      <c r="BX1631" s="6"/>
      <c r="BY1631" s="6"/>
      <c r="BZ1631" s="6"/>
      <c r="CA1631" s="6"/>
      <c r="CB1631" s="6"/>
      <c r="CC1631" s="6"/>
      <c r="CD1631" s="6"/>
      <c r="CE1631" s="6"/>
      <c r="CF1631" s="6"/>
      <c r="CG1631" s="6"/>
      <c r="CH1631" s="6"/>
      <c r="CI1631" s="6"/>
      <c r="CJ1631" s="6"/>
      <c r="CK1631" s="6"/>
      <c r="CL1631" s="6"/>
      <c r="CM1631" s="6"/>
      <c r="CN1631" s="6"/>
      <c r="CO1631" s="6"/>
      <c r="CP1631" s="6"/>
      <c r="CQ1631" s="6"/>
      <c r="CR1631" s="6"/>
      <c r="CS1631" s="6"/>
      <c r="CT1631" s="6"/>
      <c r="CU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  <c r="EB1631" s="6"/>
      <c r="EC1631" s="6"/>
      <c r="ED1631" s="6"/>
      <c r="EE1631" s="6"/>
      <c r="EF1631" s="6"/>
      <c r="EG1631" s="6"/>
      <c r="EH1631" s="6"/>
      <c r="EI1631" s="6"/>
      <c r="EJ1631" s="6"/>
      <c r="EK1631" s="6"/>
      <c r="EL1631" s="6"/>
      <c r="EM1631" s="6"/>
      <c r="EN1631" s="6"/>
      <c r="EO1631" s="6"/>
      <c r="EP1631" s="6"/>
      <c r="EQ1631" s="6"/>
      <c r="ER1631" s="6"/>
      <c r="ES1631" s="6"/>
      <c r="ET1631" s="6"/>
      <c r="EU1631" s="6"/>
      <c r="EV1631" s="6"/>
      <c r="EW1631" s="6"/>
    </row>
    <row r="1632" spans="1:153" s="10" customFormat="1" ht="23.1" hidden="1" customHeight="1" x14ac:dyDescent="0.25">
      <c r="A1632" s="348" t="s">
        <v>12</v>
      </c>
      <c r="B1632" s="8" t="s">
        <v>11</v>
      </c>
      <c r="C1632" s="8"/>
      <c r="D1632" s="7"/>
      <c r="E1632" s="44"/>
      <c r="F1632" s="217"/>
      <c r="G1632" s="44"/>
      <c r="H1632" s="44"/>
      <c r="I1632" s="44"/>
      <c r="J1632" s="44"/>
      <c r="K1632" s="44"/>
      <c r="L1632" s="40"/>
      <c r="M1632" s="62"/>
      <c r="N1632" s="6"/>
      <c r="O1632" s="6"/>
      <c r="P1632" s="6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  <c r="BD1632" s="6"/>
      <c r="BE1632" s="6"/>
      <c r="BF1632" s="6"/>
      <c r="BG1632" s="6"/>
      <c r="BH1632" s="6"/>
      <c r="BI1632" s="6"/>
      <c r="BJ1632" s="6"/>
      <c r="BK1632" s="6"/>
      <c r="BL1632" s="6"/>
      <c r="BM1632" s="6"/>
      <c r="BN1632" s="6"/>
      <c r="BO1632" s="6"/>
      <c r="BP1632" s="6"/>
      <c r="BQ1632" s="6"/>
      <c r="BR1632" s="6"/>
      <c r="BS1632" s="6"/>
      <c r="BT1632" s="6"/>
      <c r="BU1632" s="6"/>
      <c r="BV1632" s="6"/>
      <c r="BW1632" s="6"/>
      <c r="BX1632" s="6"/>
      <c r="BY1632" s="6"/>
      <c r="BZ1632" s="6"/>
      <c r="CA1632" s="6"/>
      <c r="CB1632" s="6"/>
      <c r="CC1632" s="6"/>
      <c r="CD1632" s="6"/>
      <c r="CE1632" s="6"/>
      <c r="CF1632" s="6"/>
      <c r="CG1632" s="6"/>
      <c r="CH1632" s="6"/>
      <c r="CI1632" s="6"/>
      <c r="CJ1632" s="6"/>
      <c r="CK1632" s="6"/>
      <c r="CL1632" s="6"/>
      <c r="CM1632" s="6"/>
      <c r="CN1632" s="6"/>
      <c r="CO1632" s="6"/>
      <c r="CP1632" s="6"/>
      <c r="CQ1632" s="6"/>
      <c r="CR1632" s="6"/>
      <c r="CS1632" s="6"/>
      <c r="CT1632" s="6"/>
      <c r="CU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  <c r="EB1632" s="6"/>
      <c r="EC1632" s="6"/>
      <c r="ED1632" s="6"/>
      <c r="EE1632" s="6"/>
      <c r="EF1632" s="6"/>
      <c r="EG1632" s="6"/>
      <c r="EH1632" s="6"/>
      <c r="EI1632" s="6"/>
      <c r="EJ1632" s="6"/>
      <c r="EK1632" s="6"/>
      <c r="EL1632" s="6"/>
      <c r="EM1632" s="6"/>
      <c r="EN1632" s="6"/>
      <c r="EO1632" s="6"/>
      <c r="EP1632" s="6"/>
      <c r="EQ1632" s="6"/>
      <c r="ER1632" s="6"/>
      <c r="ES1632" s="6"/>
      <c r="ET1632" s="6"/>
      <c r="EU1632" s="6"/>
      <c r="EV1632" s="6"/>
      <c r="EW1632" s="6"/>
    </row>
    <row r="1633" spans="1:153" s="10" customFormat="1" ht="23.1" hidden="1" customHeight="1" x14ac:dyDescent="0.25">
      <c r="A1633" s="348" t="s">
        <v>10</v>
      </c>
      <c r="B1633" s="175" t="s">
        <v>9</v>
      </c>
      <c r="C1633" s="8"/>
      <c r="D1633" s="9"/>
      <c r="E1633" s="40"/>
      <c r="F1633" s="210"/>
      <c r="G1633" s="40"/>
      <c r="H1633" s="40"/>
      <c r="I1633" s="44"/>
      <c r="J1633" s="40"/>
      <c r="K1633" s="44"/>
      <c r="L1633" s="40"/>
      <c r="M1633" s="62"/>
      <c r="N1633" s="6"/>
      <c r="O1633" s="6"/>
      <c r="P1633" s="6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  <c r="BD1633" s="6"/>
      <c r="BE1633" s="6"/>
      <c r="BF1633" s="6"/>
      <c r="BG1633" s="6"/>
      <c r="BH1633" s="6"/>
      <c r="BI1633" s="6"/>
      <c r="BJ1633" s="6"/>
      <c r="BK1633" s="6"/>
      <c r="BL1633" s="6"/>
      <c r="BM1633" s="6"/>
      <c r="BN1633" s="6"/>
      <c r="BO1633" s="6"/>
      <c r="BP1633" s="6"/>
      <c r="BQ1633" s="6"/>
      <c r="BR1633" s="6"/>
      <c r="BS1633" s="6"/>
      <c r="BT1633" s="6"/>
      <c r="BU1633" s="6"/>
      <c r="BV1633" s="6"/>
      <c r="BW1633" s="6"/>
      <c r="BX1633" s="6"/>
      <c r="BY1633" s="6"/>
      <c r="BZ1633" s="6"/>
      <c r="CA1633" s="6"/>
      <c r="CB1633" s="6"/>
      <c r="CC1633" s="6"/>
      <c r="CD1633" s="6"/>
      <c r="CE1633" s="6"/>
      <c r="CF1633" s="6"/>
      <c r="CG1633" s="6"/>
      <c r="CH1633" s="6"/>
      <c r="CI1633" s="6"/>
      <c r="CJ1633" s="6"/>
      <c r="CK1633" s="6"/>
      <c r="CL1633" s="6"/>
      <c r="CM1633" s="6"/>
      <c r="CN1633" s="6"/>
      <c r="CO1633" s="6"/>
      <c r="CP1633" s="6"/>
      <c r="CQ1633" s="6"/>
      <c r="CR1633" s="6"/>
      <c r="CS1633" s="6"/>
      <c r="CT1633" s="6"/>
      <c r="CU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  <c r="EB1633" s="6"/>
      <c r="EC1633" s="6"/>
      <c r="ED1633" s="6"/>
      <c r="EE1633" s="6"/>
      <c r="EF1633" s="6"/>
      <c r="EG1633" s="6"/>
      <c r="EH1633" s="6"/>
      <c r="EI1633" s="6"/>
      <c r="EJ1633" s="6"/>
      <c r="EK1633" s="6"/>
      <c r="EL1633" s="6"/>
      <c r="EM1633" s="6"/>
      <c r="EN1633" s="6"/>
      <c r="EO1633" s="6"/>
      <c r="EP1633" s="6"/>
      <c r="EQ1633" s="6"/>
      <c r="ER1633" s="6"/>
      <c r="ES1633" s="6"/>
      <c r="ET1633" s="6"/>
      <c r="EU1633" s="6"/>
      <c r="EV1633" s="6"/>
      <c r="EW1633" s="6"/>
    </row>
    <row r="1634" spans="1:153" s="10" customFormat="1" ht="23.1" hidden="1" customHeight="1" x14ac:dyDescent="0.25">
      <c r="A1634" s="348" t="s">
        <v>8</v>
      </c>
      <c r="B1634" s="175" t="s">
        <v>4</v>
      </c>
      <c r="C1634" s="8"/>
      <c r="D1634" s="9"/>
      <c r="E1634" s="40"/>
      <c r="F1634" s="218"/>
      <c r="G1634" s="40"/>
      <c r="H1634" s="40"/>
      <c r="I1634" s="44"/>
      <c r="J1634" s="44"/>
      <c r="K1634" s="44"/>
      <c r="L1634" s="40"/>
      <c r="M1634" s="62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  <c r="BD1634" s="6"/>
      <c r="BE1634" s="6"/>
      <c r="BF1634" s="6"/>
      <c r="BG1634" s="6"/>
      <c r="BH1634" s="6"/>
      <c r="BI1634" s="6"/>
      <c r="BJ1634" s="6"/>
      <c r="BK1634" s="6"/>
      <c r="BL1634" s="6"/>
      <c r="BM1634" s="6"/>
      <c r="BN1634" s="6"/>
      <c r="BO1634" s="6"/>
      <c r="BP1634" s="6"/>
      <c r="BQ1634" s="6"/>
      <c r="BR1634" s="6"/>
      <c r="BS1634" s="6"/>
      <c r="BT1634" s="6"/>
      <c r="BU1634" s="6"/>
      <c r="BV1634" s="6"/>
      <c r="BW1634" s="6"/>
      <c r="BX1634" s="6"/>
      <c r="BY1634" s="6"/>
      <c r="BZ1634" s="6"/>
      <c r="CA1634" s="6"/>
      <c r="CB1634" s="6"/>
      <c r="CC1634" s="6"/>
      <c r="CD1634" s="6"/>
      <c r="CE1634" s="6"/>
      <c r="CF1634" s="6"/>
      <c r="CG1634" s="6"/>
      <c r="CH1634" s="6"/>
      <c r="CI1634" s="6"/>
      <c r="CJ1634" s="6"/>
      <c r="CK1634" s="6"/>
      <c r="CL1634" s="6"/>
      <c r="CM1634" s="6"/>
      <c r="CN1634" s="6"/>
      <c r="CO1634" s="6"/>
      <c r="CP1634" s="6"/>
      <c r="CQ1634" s="6"/>
      <c r="CR1634" s="6"/>
      <c r="CS1634" s="6"/>
      <c r="CT1634" s="6"/>
      <c r="CU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  <c r="EB1634" s="6"/>
      <c r="EC1634" s="6"/>
      <c r="ED1634" s="6"/>
      <c r="EE1634" s="6"/>
      <c r="EF1634" s="6"/>
      <c r="EG1634" s="6"/>
      <c r="EH1634" s="6"/>
      <c r="EI1634" s="6"/>
      <c r="EJ1634" s="6"/>
      <c r="EK1634" s="6"/>
      <c r="EL1634" s="6"/>
      <c r="EM1634" s="6"/>
      <c r="EN1634" s="6"/>
      <c r="EO1634" s="6"/>
      <c r="EP1634" s="6"/>
      <c r="EQ1634" s="6"/>
      <c r="ER1634" s="6"/>
      <c r="ES1634" s="6"/>
      <c r="ET1634" s="6"/>
      <c r="EU1634" s="6"/>
      <c r="EV1634" s="6"/>
      <c r="EW1634" s="6"/>
    </row>
    <row r="1635" spans="1:153" s="13" customFormat="1" ht="21.75" hidden="1" customHeight="1" x14ac:dyDescent="0.25">
      <c r="A1635" s="355" t="s">
        <v>7</v>
      </c>
      <c r="B1635" s="179" t="s">
        <v>6</v>
      </c>
      <c r="C1635" s="76"/>
      <c r="D1635" s="9"/>
      <c r="E1635" s="40"/>
      <c r="F1635" s="210"/>
      <c r="G1635" s="40">
        <f>E1635*F1635</f>
        <v>0</v>
      </c>
      <c r="H1635" s="40"/>
      <c r="I1635" s="44"/>
      <c r="J1635" s="44"/>
      <c r="K1635" s="44"/>
      <c r="L1635" s="40"/>
      <c r="M1635" s="62"/>
      <c r="N1635" s="6"/>
      <c r="O1635" s="6"/>
      <c r="P1635" s="6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  <c r="BD1635" s="6"/>
      <c r="BE1635" s="6"/>
      <c r="BF1635" s="6"/>
      <c r="BG1635" s="6"/>
      <c r="BH1635" s="6"/>
      <c r="BI1635" s="6"/>
      <c r="BJ1635" s="6"/>
      <c r="BK1635" s="6"/>
      <c r="BL1635" s="6"/>
      <c r="BM1635" s="6"/>
      <c r="BN1635" s="6"/>
      <c r="BO1635" s="6"/>
      <c r="BP1635" s="6"/>
      <c r="BQ1635" s="6"/>
      <c r="BR1635" s="6"/>
      <c r="BS1635" s="6"/>
      <c r="BT1635" s="6"/>
      <c r="BU1635" s="6"/>
      <c r="BV1635" s="6"/>
      <c r="BW1635" s="6"/>
      <c r="BX1635" s="6"/>
      <c r="BY1635" s="6"/>
      <c r="BZ1635" s="6"/>
      <c r="CA1635" s="6"/>
      <c r="CB1635" s="6"/>
      <c r="CC1635" s="6"/>
      <c r="CD1635" s="6"/>
      <c r="CE1635" s="6"/>
      <c r="CF1635" s="6"/>
      <c r="CG1635" s="6"/>
      <c r="CH1635" s="6"/>
      <c r="CI1635" s="6"/>
      <c r="CJ1635" s="6"/>
      <c r="CK1635" s="6"/>
      <c r="CL1635" s="6"/>
      <c r="CM1635" s="6"/>
      <c r="CN1635" s="6"/>
      <c r="CO1635" s="6"/>
      <c r="CP1635" s="6"/>
      <c r="CQ1635" s="6"/>
      <c r="CR1635" s="6"/>
      <c r="CS1635" s="6"/>
      <c r="CT1635" s="6"/>
      <c r="CU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  <c r="EB1635" s="6"/>
      <c r="EC1635" s="6"/>
      <c r="ED1635" s="6"/>
      <c r="EE1635" s="6"/>
      <c r="EF1635" s="6"/>
      <c r="EG1635" s="6"/>
      <c r="EH1635" s="6"/>
      <c r="EI1635" s="6"/>
      <c r="EJ1635" s="6"/>
      <c r="EK1635" s="6"/>
      <c r="EL1635" s="6"/>
      <c r="EM1635" s="6"/>
      <c r="EN1635" s="6"/>
      <c r="EO1635" s="6"/>
      <c r="EP1635" s="6"/>
      <c r="EQ1635" s="6"/>
      <c r="ER1635" s="6"/>
      <c r="ES1635" s="6"/>
      <c r="ET1635" s="6"/>
      <c r="EU1635" s="6"/>
      <c r="EV1635" s="6"/>
      <c r="EW1635" s="6"/>
    </row>
    <row r="1636" spans="1:153" s="6" customFormat="1" ht="20.25" hidden="1" customHeight="1" x14ac:dyDescent="0.25">
      <c r="A1636" s="355" t="s">
        <v>30</v>
      </c>
      <c r="B1636" s="81" t="s">
        <v>5</v>
      </c>
      <c r="C1636" s="76"/>
      <c r="D1636" s="9"/>
      <c r="E1636" s="40"/>
      <c r="F1636" s="210"/>
      <c r="G1636" s="40">
        <f>E1636*F1636</f>
        <v>0</v>
      </c>
      <c r="H1636" s="40"/>
      <c r="I1636" s="40"/>
      <c r="J1636" s="40"/>
      <c r="K1636" s="40"/>
      <c r="L1636" s="40"/>
      <c r="M1636" s="64"/>
    </row>
    <row r="1637" spans="1:153" ht="12" hidden="1" customHeight="1" thickBot="1" x14ac:dyDescent="0.25">
      <c r="A1637" s="349"/>
      <c r="B1637" s="82"/>
      <c r="C1637" s="82"/>
      <c r="D1637" s="83"/>
      <c r="E1637" s="83"/>
      <c r="F1637" s="215"/>
      <c r="G1637" s="84"/>
      <c r="H1637" s="84"/>
      <c r="I1637" s="44"/>
      <c r="J1637" s="48"/>
      <c r="K1637" s="48"/>
      <c r="L1637" s="48"/>
      <c r="M1637" s="62"/>
    </row>
    <row r="1638" spans="1:153" s="5" customFormat="1" ht="25.9" hidden="1" customHeight="1" thickBot="1" x14ac:dyDescent="0.25">
      <c r="A1638" s="350" t="s">
        <v>1</v>
      </c>
      <c r="B1638" s="451" t="s">
        <v>0</v>
      </c>
      <c r="C1638" s="451"/>
      <c r="D1638" s="451"/>
      <c r="E1638" s="71"/>
      <c r="F1638" s="212"/>
      <c r="G1638" s="61">
        <f t="shared" ref="G1638:M1638" si="150">SUM(G1631:G1636)</f>
        <v>0</v>
      </c>
      <c r="H1638" s="61">
        <f t="shared" si="150"/>
        <v>0</v>
      </c>
      <c r="I1638" s="61">
        <f t="shared" si="150"/>
        <v>0</v>
      </c>
      <c r="J1638" s="61">
        <f t="shared" si="150"/>
        <v>0</v>
      </c>
      <c r="K1638" s="61">
        <f t="shared" si="150"/>
        <v>0</v>
      </c>
      <c r="L1638" s="61">
        <f t="shared" si="150"/>
        <v>0</v>
      </c>
      <c r="M1638" s="61">
        <f t="shared" si="150"/>
        <v>0</v>
      </c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</row>
    <row r="1639" spans="1:153" hidden="1" x14ac:dyDescent="0.2">
      <c r="A1639" s="478"/>
      <c r="B1639" s="478"/>
      <c r="C1639" s="478"/>
      <c r="D1639" s="478"/>
      <c r="E1639" s="478"/>
      <c r="F1639" s="478"/>
      <c r="G1639" s="478"/>
      <c r="H1639" s="478"/>
    </row>
    <row r="1640" spans="1:153" s="22" customFormat="1" ht="8.25" hidden="1" customHeight="1" thickBot="1" x14ac:dyDescent="0.3">
      <c r="A1640" s="346"/>
      <c r="B1640" s="171"/>
      <c r="C1640" s="171"/>
      <c r="E1640" s="55"/>
      <c r="F1640" s="206"/>
      <c r="G1640" s="41"/>
      <c r="H1640" s="41"/>
      <c r="I1640" s="41"/>
      <c r="J1640" s="41"/>
      <c r="K1640" s="41"/>
      <c r="L1640" s="41"/>
      <c r="M1640" s="41"/>
      <c r="N1640" s="31"/>
      <c r="O1640" s="31"/>
      <c r="P1640" s="31"/>
      <c r="Q1640" s="31"/>
      <c r="R1640" s="31"/>
      <c r="S1640" s="31"/>
      <c r="T1640" s="31"/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F1640" s="31"/>
      <c r="AG1640" s="31"/>
      <c r="AH1640" s="31"/>
      <c r="AI1640" s="31"/>
      <c r="AJ1640" s="31"/>
      <c r="AK1640" s="31"/>
      <c r="AL1640" s="31"/>
      <c r="AM1640" s="31"/>
      <c r="AN1640" s="31"/>
      <c r="AO1640" s="31"/>
      <c r="AP1640" s="31"/>
      <c r="AQ1640" s="31"/>
      <c r="AR1640" s="31"/>
      <c r="AS1640" s="31"/>
      <c r="AT1640" s="31"/>
      <c r="AU1640" s="31"/>
      <c r="AV1640" s="31"/>
      <c r="AW1640" s="31"/>
      <c r="AX1640" s="31"/>
      <c r="AY1640" s="31"/>
      <c r="AZ1640" s="31"/>
      <c r="BA1640" s="31"/>
      <c r="BB1640" s="31"/>
      <c r="BC1640" s="31"/>
      <c r="BD1640" s="31"/>
      <c r="BE1640" s="31"/>
      <c r="BF1640" s="31"/>
      <c r="BG1640" s="31"/>
      <c r="BH1640" s="31"/>
      <c r="BI1640" s="31"/>
      <c r="BJ1640" s="31"/>
      <c r="BK1640" s="31"/>
      <c r="BL1640" s="31"/>
      <c r="BM1640" s="31"/>
      <c r="BN1640" s="31"/>
      <c r="BO1640" s="31"/>
      <c r="BP1640" s="31"/>
      <c r="BQ1640" s="31"/>
      <c r="BR1640" s="31"/>
      <c r="BS1640" s="31"/>
      <c r="BT1640" s="31"/>
      <c r="BU1640" s="31"/>
      <c r="BV1640" s="31"/>
      <c r="BW1640" s="31"/>
      <c r="BX1640" s="31"/>
      <c r="BY1640" s="31"/>
      <c r="BZ1640" s="31"/>
      <c r="CA1640" s="31"/>
      <c r="CB1640" s="31"/>
      <c r="CC1640" s="31"/>
      <c r="CD1640" s="31"/>
      <c r="CE1640" s="31"/>
      <c r="CF1640" s="31"/>
      <c r="CG1640" s="31"/>
      <c r="CH1640" s="31"/>
      <c r="CI1640" s="31"/>
      <c r="CJ1640" s="31"/>
      <c r="CK1640" s="31"/>
      <c r="CL1640" s="31"/>
      <c r="CM1640" s="31"/>
      <c r="CN1640" s="31"/>
      <c r="CO1640" s="31"/>
      <c r="CP1640" s="31"/>
      <c r="CQ1640" s="31"/>
      <c r="CR1640" s="31"/>
      <c r="CS1640" s="31"/>
      <c r="CT1640" s="31"/>
      <c r="CU1640" s="31"/>
      <c r="CV1640" s="31"/>
      <c r="CW1640" s="31"/>
      <c r="CX1640" s="31"/>
      <c r="CY1640" s="31"/>
      <c r="CZ1640" s="31"/>
      <c r="DA1640" s="31"/>
      <c r="DB1640" s="31"/>
      <c r="DC1640" s="31"/>
      <c r="DD1640" s="31"/>
      <c r="DE1640" s="31"/>
      <c r="DF1640" s="31"/>
      <c r="DG1640" s="31"/>
      <c r="DH1640" s="31"/>
      <c r="DI1640" s="31"/>
      <c r="DJ1640" s="31"/>
      <c r="DK1640" s="31"/>
      <c r="DL1640" s="31"/>
      <c r="DM1640" s="31"/>
      <c r="DN1640" s="31"/>
      <c r="DO1640" s="31"/>
      <c r="DP1640" s="31"/>
      <c r="DQ1640" s="31"/>
      <c r="DR1640" s="31"/>
      <c r="DS1640" s="31"/>
      <c r="DT1640" s="31"/>
      <c r="DU1640" s="31"/>
      <c r="DV1640" s="31"/>
      <c r="DW1640" s="31"/>
      <c r="DX1640" s="31"/>
      <c r="DY1640" s="31"/>
      <c r="DZ1640" s="31"/>
      <c r="EA1640" s="31"/>
      <c r="EB1640" s="31"/>
      <c r="EC1640" s="31"/>
      <c r="ED1640" s="31"/>
      <c r="EE1640" s="31"/>
      <c r="EF1640" s="31"/>
      <c r="EG1640" s="31"/>
      <c r="EH1640" s="31"/>
      <c r="EI1640" s="31"/>
      <c r="EJ1640" s="31"/>
      <c r="EK1640" s="31"/>
      <c r="EL1640" s="31"/>
      <c r="EM1640" s="31"/>
      <c r="EN1640" s="31"/>
      <c r="EO1640" s="31"/>
      <c r="EP1640" s="31"/>
      <c r="EQ1640" s="31"/>
      <c r="ER1640" s="31"/>
      <c r="ES1640" s="31"/>
      <c r="ET1640" s="31"/>
      <c r="EU1640" s="31"/>
      <c r="EV1640" s="31"/>
      <c r="EW1640" s="31"/>
    </row>
    <row r="1641" spans="1:153" s="22" customFormat="1" ht="25.9" customHeight="1" thickBot="1" x14ac:dyDescent="0.3">
      <c r="A1641" s="346" t="s">
        <v>29</v>
      </c>
      <c r="B1641" s="171"/>
      <c r="C1641" s="171"/>
      <c r="D1641" s="452" t="s">
        <v>104</v>
      </c>
      <c r="E1641" s="453"/>
      <c r="F1641" s="453"/>
      <c r="G1641" s="454"/>
      <c r="H1641" s="41"/>
      <c r="I1641" s="41"/>
      <c r="J1641" s="41"/>
      <c r="K1641" s="41"/>
      <c r="L1641" s="41"/>
      <c r="M1641" s="41"/>
      <c r="N1641" s="31"/>
      <c r="O1641" s="31"/>
      <c r="P1641" s="31"/>
      <c r="Q1641" s="31"/>
      <c r="R1641" s="31"/>
      <c r="S1641" s="31"/>
      <c r="T1641" s="31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F1641" s="31"/>
      <c r="AG1641" s="31"/>
      <c r="AH1641" s="31"/>
      <c r="AI1641" s="31"/>
      <c r="AJ1641" s="31"/>
      <c r="AK1641" s="31"/>
      <c r="AL1641" s="31"/>
      <c r="AM1641" s="31"/>
      <c r="AN1641" s="31"/>
      <c r="AO1641" s="31"/>
      <c r="AP1641" s="31"/>
      <c r="AQ1641" s="31"/>
      <c r="AR1641" s="31"/>
      <c r="AS1641" s="31"/>
      <c r="AT1641" s="31"/>
      <c r="AU1641" s="31"/>
      <c r="AV1641" s="31"/>
      <c r="AW1641" s="31"/>
      <c r="AX1641" s="31"/>
      <c r="AY1641" s="31"/>
      <c r="AZ1641" s="31"/>
      <c r="BA1641" s="31"/>
      <c r="BB1641" s="31"/>
      <c r="BC1641" s="31"/>
      <c r="BD1641" s="31"/>
      <c r="BE1641" s="31"/>
      <c r="BF1641" s="31"/>
      <c r="BG1641" s="31"/>
      <c r="BH1641" s="31"/>
      <c r="BI1641" s="31"/>
      <c r="BJ1641" s="31"/>
      <c r="BK1641" s="31"/>
      <c r="BL1641" s="31"/>
      <c r="BM1641" s="31"/>
      <c r="BN1641" s="31"/>
      <c r="BO1641" s="31"/>
      <c r="BP1641" s="31"/>
      <c r="BQ1641" s="31"/>
      <c r="BR1641" s="31"/>
      <c r="BS1641" s="31"/>
      <c r="BT1641" s="31"/>
      <c r="BU1641" s="31"/>
      <c r="BV1641" s="31"/>
      <c r="BW1641" s="31"/>
      <c r="BX1641" s="31"/>
      <c r="BY1641" s="31"/>
      <c r="BZ1641" s="31"/>
      <c r="CA1641" s="31"/>
      <c r="CB1641" s="31"/>
      <c r="CC1641" s="31"/>
      <c r="CD1641" s="31"/>
      <c r="CE1641" s="31"/>
      <c r="CF1641" s="31"/>
      <c r="CG1641" s="31"/>
      <c r="CH1641" s="31"/>
      <c r="CI1641" s="31"/>
      <c r="CJ1641" s="31"/>
      <c r="CK1641" s="31"/>
      <c r="CL1641" s="31"/>
      <c r="CM1641" s="31"/>
      <c r="CN1641" s="31"/>
      <c r="CO1641" s="31"/>
      <c r="CP1641" s="31"/>
      <c r="CQ1641" s="31"/>
      <c r="CR1641" s="31"/>
      <c r="CS1641" s="31"/>
      <c r="CT1641" s="31"/>
      <c r="CU1641" s="31"/>
      <c r="CV1641" s="31"/>
      <c r="CW1641" s="31"/>
      <c r="CX1641" s="31"/>
      <c r="CY1641" s="31"/>
      <c r="CZ1641" s="31"/>
      <c r="DA1641" s="31"/>
      <c r="DB1641" s="31"/>
      <c r="DC1641" s="31"/>
      <c r="DD1641" s="31"/>
      <c r="DE1641" s="31"/>
      <c r="DF1641" s="31"/>
      <c r="DG1641" s="31"/>
      <c r="DH1641" s="31"/>
      <c r="DI1641" s="31"/>
      <c r="DJ1641" s="31"/>
      <c r="DK1641" s="31"/>
      <c r="DL1641" s="31"/>
      <c r="DM1641" s="31"/>
      <c r="DN1641" s="31"/>
      <c r="DO1641" s="31"/>
      <c r="DP1641" s="31"/>
      <c r="DQ1641" s="31"/>
      <c r="DR1641" s="31"/>
      <c r="DS1641" s="31"/>
      <c r="DT1641" s="31"/>
      <c r="DU1641" s="31"/>
      <c r="DV1641" s="31"/>
      <c r="DW1641" s="31"/>
      <c r="DX1641" s="31"/>
      <c r="DY1641" s="31"/>
      <c r="DZ1641" s="31"/>
      <c r="EA1641" s="31"/>
      <c r="EB1641" s="31"/>
      <c r="EC1641" s="31"/>
      <c r="ED1641" s="31"/>
      <c r="EE1641" s="31"/>
      <c r="EF1641" s="31"/>
      <c r="EG1641" s="31"/>
      <c r="EH1641" s="31"/>
      <c r="EI1641" s="31"/>
      <c r="EJ1641" s="31"/>
      <c r="EK1641" s="31"/>
      <c r="EL1641" s="31"/>
      <c r="EM1641" s="31"/>
      <c r="EN1641" s="31"/>
      <c r="EO1641" s="31"/>
      <c r="EP1641" s="31"/>
      <c r="EQ1641" s="31"/>
      <c r="ER1641" s="31"/>
      <c r="ES1641" s="31"/>
      <c r="ET1641" s="31"/>
      <c r="EU1641" s="31"/>
      <c r="EV1641" s="31"/>
      <c r="EW1641" s="31"/>
    </row>
    <row r="1642" spans="1:153" s="14" customFormat="1" ht="13.5" thickBot="1" x14ac:dyDescent="0.25">
      <c r="A1642" s="352"/>
      <c r="B1642" s="18"/>
      <c r="C1642" s="18"/>
      <c r="E1642" s="37"/>
      <c r="F1642" s="213"/>
      <c r="G1642" s="43"/>
      <c r="H1642" s="43"/>
      <c r="I1642" s="43"/>
      <c r="J1642" s="43"/>
      <c r="K1642" s="43"/>
      <c r="L1642" s="43"/>
      <c r="M1642" s="43"/>
      <c r="N1642" s="32"/>
      <c r="O1642" s="32"/>
      <c r="P1642" s="32"/>
      <c r="Q1642" s="32"/>
      <c r="R1642" s="32"/>
      <c r="S1642" s="32"/>
      <c r="T1642" s="32"/>
      <c r="U1642" s="32"/>
      <c r="V1642" s="32"/>
      <c r="W1642" s="32"/>
      <c r="X1642" s="32"/>
      <c r="Y1642" s="32"/>
      <c r="Z1642" s="32"/>
      <c r="AA1642" s="32"/>
      <c r="AB1642" s="32"/>
      <c r="AC1642" s="32"/>
      <c r="AD1642" s="32"/>
      <c r="AE1642" s="32"/>
      <c r="AF1642" s="32"/>
      <c r="AG1642" s="32"/>
      <c r="AH1642" s="32"/>
      <c r="AI1642" s="32"/>
      <c r="AJ1642" s="32"/>
      <c r="AK1642" s="32"/>
      <c r="AL1642" s="32"/>
      <c r="AM1642" s="32"/>
      <c r="AN1642" s="32"/>
      <c r="AO1642" s="32"/>
      <c r="AP1642" s="32"/>
      <c r="AQ1642" s="32"/>
      <c r="AR1642" s="32"/>
      <c r="AS1642" s="32"/>
      <c r="AT1642" s="32"/>
      <c r="AU1642" s="32"/>
      <c r="AV1642" s="32"/>
      <c r="AW1642" s="32"/>
      <c r="AX1642" s="32"/>
      <c r="AY1642" s="32"/>
      <c r="AZ1642" s="32"/>
      <c r="BA1642" s="32"/>
      <c r="BB1642" s="32"/>
      <c r="BC1642" s="32"/>
      <c r="BD1642" s="32"/>
      <c r="BE1642" s="32"/>
      <c r="BF1642" s="32"/>
      <c r="BG1642" s="32"/>
      <c r="BH1642" s="32"/>
      <c r="BI1642" s="32"/>
      <c r="BJ1642" s="32"/>
      <c r="BK1642" s="32"/>
      <c r="BL1642" s="32"/>
      <c r="BM1642" s="32"/>
      <c r="BN1642" s="32"/>
      <c r="BO1642" s="32"/>
      <c r="BP1642" s="32"/>
      <c r="BQ1642" s="32"/>
      <c r="BR1642" s="32"/>
      <c r="BS1642" s="32"/>
      <c r="BT1642" s="32"/>
      <c r="BU1642" s="32"/>
      <c r="BV1642" s="32"/>
      <c r="BW1642" s="32"/>
      <c r="BX1642" s="32"/>
      <c r="BY1642" s="32"/>
      <c r="BZ1642" s="32"/>
      <c r="CA1642" s="32"/>
      <c r="CB1642" s="32"/>
      <c r="CC1642" s="32"/>
      <c r="CD1642" s="32"/>
      <c r="CE1642" s="32"/>
      <c r="CF1642" s="32"/>
      <c r="CG1642" s="32"/>
      <c r="CH1642" s="32"/>
      <c r="CI1642" s="32"/>
      <c r="CJ1642" s="32"/>
      <c r="CK1642" s="32"/>
      <c r="CL1642" s="32"/>
      <c r="CM1642" s="32"/>
      <c r="CN1642" s="32"/>
      <c r="CO1642" s="32"/>
      <c r="CP1642" s="32"/>
      <c r="CQ1642" s="32"/>
      <c r="CR1642" s="32"/>
      <c r="CS1642" s="32"/>
      <c r="CT1642" s="32"/>
      <c r="CU1642" s="32"/>
      <c r="CV1642" s="32"/>
      <c r="CW1642" s="32"/>
      <c r="CX1642" s="32"/>
      <c r="CY1642" s="32"/>
      <c r="CZ1642" s="32"/>
      <c r="DA1642" s="32"/>
      <c r="DB1642" s="32"/>
      <c r="DC1642" s="32"/>
      <c r="DD1642" s="32"/>
      <c r="DE1642" s="32"/>
      <c r="DF1642" s="32"/>
      <c r="DG1642" s="32"/>
      <c r="DH1642" s="32"/>
      <c r="DI1642" s="32"/>
      <c r="DJ1642" s="32"/>
      <c r="DK1642" s="32"/>
      <c r="DL1642" s="32"/>
      <c r="DM1642" s="32"/>
      <c r="DN1642" s="32"/>
      <c r="DO1642" s="32"/>
      <c r="DP1642" s="32"/>
      <c r="DQ1642" s="32"/>
      <c r="DR1642" s="32"/>
      <c r="DS1642" s="32"/>
      <c r="DT1642" s="32"/>
      <c r="DU1642" s="32"/>
      <c r="DV1642" s="32"/>
      <c r="DW1642" s="32"/>
      <c r="DX1642" s="32"/>
      <c r="DY1642" s="32"/>
      <c r="DZ1642" s="32"/>
      <c r="EA1642" s="32"/>
      <c r="EB1642" s="32"/>
      <c r="EC1642" s="32"/>
      <c r="ED1642" s="32"/>
      <c r="EE1642" s="32"/>
      <c r="EF1642" s="32"/>
      <c r="EG1642" s="32"/>
      <c r="EH1642" s="32"/>
      <c r="EI1642" s="32"/>
      <c r="EJ1642" s="32"/>
      <c r="EK1642" s="32"/>
      <c r="EL1642" s="32"/>
      <c r="EM1642" s="32"/>
      <c r="EN1642" s="32"/>
      <c r="EO1642" s="32"/>
      <c r="EP1642" s="32"/>
      <c r="EQ1642" s="32"/>
      <c r="ER1642" s="32"/>
      <c r="ES1642" s="32"/>
      <c r="ET1642" s="32"/>
      <c r="EU1642" s="32"/>
      <c r="EV1642" s="32"/>
      <c r="EW1642" s="32"/>
    </row>
    <row r="1643" spans="1:153" s="22" customFormat="1" ht="40.5" customHeight="1" thickBot="1" x14ac:dyDescent="0.3">
      <c r="A1643" s="353" t="s">
        <v>102</v>
      </c>
      <c r="B1643" s="171"/>
      <c r="C1643" s="139"/>
      <c r="D1643" s="455" t="s">
        <v>148</v>
      </c>
      <c r="E1643" s="456"/>
      <c r="F1643" s="456"/>
      <c r="G1643" s="456"/>
      <c r="H1643" s="456"/>
      <c r="I1643" s="457"/>
      <c r="J1643" s="140"/>
      <c r="K1643" s="112"/>
      <c r="L1643" s="112"/>
      <c r="M1643" s="112"/>
      <c r="N1643" s="31"/>
      <c r="O1643" s="31"/>
      <c r="P1643" s="31"/>
      <c r="Q1643" s="31"/>
      <c r="R1643" s="31"/>
      <c r="S1643" s="31"/>
      <c r="T1643" s="31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F1643" s="31"/>
      <c r="AG1643" s="31"/>
      <c r="AH1643" s="31"/>
      <c r="AI1643" s="31"/>
      <c r="AJ1643" s="31"/>
      <c r="AK1643" s="31"/>
      <c r="AL1643" s="31"/>
      <c r="AM1643" s="31"/>
      <c r="AN1643" s="31"/>
      <c r="AO1643" s="31"/>
      <c r="AP1643" s="31"/>
      <c r="AQ1643" s="31"/>
      <c r="AR1643" s="31"/>
      <c r="AS1643" s="31"/>
      <c r="AT1643" s="31"/>
      <c r="AU1643" s="31"/>
      <c r="AV1643" s="31"/>
      <c r="AW1643" s="31"/>
      <c r="AX1643" s="31"/>
      <c r="AY1643" s="31"/>
      <c r="AZ1643" s="31"/>
      <c r="BA1643" s="31"/>
      <c r="BB1643" s="31"/>
      <c r="BC1643" s="31"/>
      <c r="BD1643" s="31"/>
      <c r="BE1643" s="31"/>
      <c r="BF1643" s="31"/>
      <c r="BG1643" s="31"/>
      <c r="BH1643" s="31"/>
      <c r="BI1643" s="31"/>
      <c r="BJ1643" s="31"/>
      <c r="BK1643" s="31"/>
      <c r="BL1643" s="31"/>
      <c r="BM1643" s="31"/>
      <c r="BN1643" s="31"/>
      <c r="BO1643" s="31"/>
      <c r="BP1643" s="31"/>
      <c r="BQ1643" s="31"/>
      <c r="BR1643" s="31"/>
      <c r="BS1643" s="31"/>
      <c r="BT1643" s="31"/>
      <c r="BU1643" s="31"/>
      <c r="BV1643" s="31"/>
      <c r="BW1643" s="31"/>
      <c r="BX1643" s="31"/>
      <c r="BY1643" s="31"/>
      <c r="BZ1643" s="31"/>
      <c r="CA1643" s="31"/>
      <c r="CB1643" s="31"/>
      <c r="CC1643" s="31"/>
      <c r="CD1643" s="31"/>
      <c r="CE1643" s="31"/>
      <c r="CF1643" s="31"/>
      <c r="CG1643" s="31"/>
      <c r="CH1643" s="31"/>
      <c r="CI1643" s="31"/>
      <c r="CJ1643" s="31"/>
      <c r="CK1643" s="31"/>
      <c r="CL1643" s="31"/>
      <c r="CM1643" s="31"/>
      <c r="CN1643" s="31"/>
      <c r="CO1643" s="31"/>
      <c r="CP1643" s="31"/>
      <c r="CQ1643" s="31"/>
      <c r="CR1643" s="31"/>
      <c r="CS1643" s="31"/>
      <c r="CT1643" s="31"/>
      <c r="CU1643" s="31"/>
      <c r="CV1643" s="31"/>
      <c r="CW1643" s="31"/>
      <c r="CX1643" s="31"/>
      <c r="CY1643" s="31"/>
      <c r="CZ1643" s="31"/>
      <c r="DA1643" s="31"/>
      <c r="DB1643" s="31"/>
      <c r="DC1643" s="31"/>
      <c r="DD1643" s="31"/>
      <c r="DE1643" s="31"/>
      <c r="DF1643" s="31"/>
      <c r="DG1643" s="31"/>
      <c r="DH1643" s="31"/>
      <c r="DI1643" s="31"/>
      <c r="DJ1643" s="31"/>
      <c r="DK1643" s="31"/>
      <c r="DL1643" s="31"/>
      <c r="DM1643" s="31"/>
      <c r="DN1643" s="31"/>
      <c r="DO1643" s="31"/>
      <c r="DP1643" s="31"/>
      <c r="DQ1643" s="31"/>
      <c r="DR1643" s="31"/>
      <c r="DS1643" s="31"/>
      <c r="DT1643" s="31"/>
      <c r="DU1643" s="31"/>
      <c r="DV1643" s="31"/>
      <c r="DW1643" s="31"/>
      <c r="DX1643" s="31"/>
      <c r="DY1643" s="31"/>
      <c r="DZ1643" s="31"/>
      <c r="EA1643" s="31"/>
      <c r="EB1643" s="31"/>
      <c r="EC1643" s="31"/>
      <c r="ED1643" s="31"/>
      <c r="EE1643" s="31"/>
      <c r="EF1643" s="31"/>
      <c r="EG1643" s="31"/>
      <c r="EH1643" s="31"/>
      <c r="EI1643" s="31"/>
      <c r="EJ1643" s="31"/>
      <c r="EK1643" s="31"/>
      <c r="EL1643" s="31"/>
      <c r="EM1643" s="31"/>
      <c r="EN1643" s="31"/>
      <c r="EO1643" s="31"/>
      <c r="EP1643" s="31"/>
      <c r="EQ1643" s="31"/>
      <c r="ER1643" s="31"/>
      <c r="ES1643" s="31"/>
      <c r="ET1643" s="31"/>
      <c r="EU1643" s="31"/>
      <c r="EV1643" s="31"/>
      <c r="EW1643" s="31"/>
    </row>
    <row r="1644" spans="1:153" s="19" customFormat="1" ht="15.75" customHeight="1" x14ac:dyDescent="0.25">
      <c r="A1644" s="353"/>
      <c r="B1644" s="21"/>
      <c r="C1644" s="21"/>
      <c r="D1644" s="20"/>
      <c r="E1644" s="174"/>
      <c r="F1644" s="214"/>
      <c r="G1644" s="174"/>
      <c r="H1644" s="174"/>
      <c r="I1644" s="174"/>
      <c r="J1644" s="49"/>
      <c r="K1644" s="49"/>
      <c r="L1644" s="49"/>
      <c r="M1644" s="4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</row>
    <row r="1645" spans="1:153" s="14" customFormat="1" ht="18" x14ac:dyDescent="0.2">
      <c r="A1645" s="346" t="s">
        <v>1019</v>
      </c>
      <c r="B1645" s="18"/>
      <c r="C1645" s="18"/>
      <c r="D1645" s="18"/>
      <c r="E1645" s="56"/>
      <c r="F1645" s="207"/>
      <c r="G1645" s="43"/>
      <c r="H1645" s="43"/>
      <c r="I1645" s="43"/>
      <c r="J1645" s="43"/>
      <c r="K1645" s="43"/>
      <c r="L1645" s="43"/>
      <c r="M1645" s="43"/>
      <c r="N1645" s="32"/>
      <c r="O1645" s="32"/>
      <c r="P1645" s="32"/>
      <c r="Q1645" s="32"/>
      <c r="R1645" s="32"/>
      <c r="S1645" s="32"/>
      <c r="T1645" s="32"/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F1645" s="32"/>
      <c r="AG1645" s="32"/>
      <c r="AH1645" s="32"/>
      <c r="AI1645" s="32"/>
      <c r="AJ1645" s="32"/>
      <c r="AK1645" s="32"/>
      <c r="AL1645" s="32"/>
      <c r="AM1645" s="32"/>
      <c r="AN1645" s="32"/>
      <c r="AO1645" s="32"/>
      <c r="AP1645" s="32"/>
      <c r="AQ1645" s="32"/>
      <c r="AR1645" s="32"/>
      <c r="AS1645" s="32"/>
      <c r="AT1645" s="32"/>
      <c r="AU1645" s="32"/>
      <c r="AV1645" s="32"/>
      <c r="AW1645" s="32"/>
      <c r="AX1645" s="32"/>
      <c r="AY1645" s="32"/>
      <c r="AZ1645" s="32"/>
      <c r="BA1645" s="32"/>
      <c r="BB1645" s="32"/>
      <c r="BC1645" s="32"/>
      <c r="BD1645" s="32"/>
      <c r="BE1645" s="32"/>
      <c r="BF1645" s="32"/>
      <c r="BG1645" s="32"/>
      <c r="BH1645" s="32"/>
      <c r="BI1645" s="32"/>
      <c r="BJ1645" s="32"/>
      <c r="BK1645" s="32"/>
      <c r="BL1645" s="32"/>
      <c r="BM1645" s="32"/>
      <c r="BN1645" s="32"/>
      <c r="BO1645" s="32"/>
      <c r="BP1645" s="32"/>
      <c r="BQ1645" s="32"/>
      <c r="BR1645" s="32"/>
      <c r="BS1645" s="32"/>
      <c r="BT1645" s="32"/>
      <c r="BU1645" s="32"/>
      <c r="BV1645" s="32"/>
      <c r="BW1645" s="32"/>
      <c r="BX1645" s="32"/>
      <c r="BY1645" s="32"/>
      <c r="BZ1645" s="32"/>
      <c r="CA1645" s="32"/>
      <c r="CB1645" s="32"/>
      <c r="CC1645" s="32"/>
      <c r="CD1645" s="32"/>
      <c r="CE1645" s="32"/>
      <c r="CF1645" s="32"/>
      <c r="CG1645" s="32"/>
      <c r="CH1645" s="32"/>
      <c r="CI1645" s="32"/>
      <c r="CJ1645" s="32"/>
      <c r="CK1645" s="32"/>
      <c r="CL1645" s="32"/>
      <c r="CM1645" s="32"/>
      <c r="CN1645" s="32"/>
      <c r="CO1645" s="32"/>
      <c r="CP1645" s="32"/>
      <c r="CQ1645" s="32"/>
      <c r="CR1645" s="32"/>
      <c r="CS1645" s="32"/>
      <c r="CT1645" s="32"/>
      <c r="CU1645" s="32"/>
      <c r="CV1645" s="32"/>
      <c r="CW1645" s="32"/>
      <c r="CX1645" s="32"/>
      <c r="CY1645" s="32"/>
      <c r="CZ1645" s="32"/>
      <c r="DA1645" s="32"/>
      <c r="DB1645" s="32"/>
      <c r="DC1645" s="32"/>
      <c r="DD1645" s="32"/>
      <c r="DE1645" s="32"/>
      <c r="DF1645" s="32"/>
      <c r="DG1645" s="32"/>
      <c r="DH1645" s="32"/>
      <c r="DI1645" s="32"/>
      <c r="DJ1645" s="32"/>
      <c r="DK1645" s="32"/>
      <c r="DL1645" s="32"/>
      <c r="DM1645" s="32"/>
      <c r="DN1645" s="32"/>
      <c r="DO1645" s="32"/>
      <c r="DP1645" s="32"/>
      <c r="DQ1645" s="32"/>
      <c r="DR1645" s="32"/>
      <c r="DS1645" s="32"/>
      <c r="DT1645" s="32"/>
      <c r="DU1645" s="32"/>
      <c r="DV1645" s="32"/>
      <c r="DW1645" s="32"/>
      <c r="DX1645" s="32"/>
      <c r="DY1645" s="32"/>
      <c r="DZ1645" s="32"/>
      <c r="EA1645" s="32"/>
      <c r="EB1645" s="32"/>
      <c r="EC1645" s="32"/>
      <c r="ED1645" s="32"/>
      <c r="EE1645" s="32"/>
      <c r="EF1645" s="32"/>
      <c r="EG1645" s="32"/>
      <c r="EH1645" s="32"/>
      <c r="EI1645" s="32"/>
      <c r="EJ1645" s="32"/>
      <c r="EK1645" s="32"/>
      <c r="EL1645" s="32"/>
      <c r="EM1645" s="32"/>
      <c r="EN1645" s="32"/>
      <c r="EO1645" s="32"/>
      <c r="EP1645" s="32"/>
      <c r="EQ1645" s="32"/>
      <c r="ER1645" s="32"/>
      <c r="ES1645" s="32"/>
      <c r="ET1645" s="32"/>
      <c r="EU1645" s="32"/>
      <c r="EV1645" s="32"/>
      <c r="EW1645" s="32"/>
    </row>
    <row r="1646" spans="1:153" s="14" customFormat="1" ht="18" x14ac:dyDescent="0.25">
      <c r="A1646" s="346" t="s">
        <v>28</v>
      </c>
      <c r="B1646" s="16"/>
      <c r="C1646" s="16"/>
      <c r="D1646" s="15"/>
      <c r="E1646" s="56"/>
      <c r="F1646" s="207"/>
      <c r="G1646" s="43"/>
      <c r="H1646" s="43"/>
      <c r="I1646" s="43"/>
      <c r="J1646" s="43"/>
      <c r="K1646" s="43"/>
      <c r="L1646" s="43"/>
      <c r="M1646" s="43"/>
      <c r="N1646" s="32"/>
      <c r="O1646" s="32"/>
      <c r="P1646" s="32"/>
      <c r="Q1646" s="32"/>
      <c r="R1646" s="32"/>
      <c r="S1646" s="32"/>
      <c r="T1646" s="32"/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F1646" s="32"/>
      <c r="AG1646" s="32"/>
      <c r="AH1646" s="32"/>
      <c r="AI1646" s="32"/>
      <c r="AJ1646" s="32"/>
      <c r="AK1646" s="32"/>
      <c r="AL1646" s="32"/>
      <c r="AM1646" s="32"/>
      <c r="AN1646" s="32"/>
      <c r="AO1646" s="32"/>
      <c r="AP1646" s="32"/>
      <c r="AQ1646" s="32"/>
      <c r="AR1646" s="32"/>
      <c r="AS1646" s="32"/>
      <c r="AT1646" s="32"/>
      <c r="AU1646" s="32"/>
      <c r="AV1646" s="32"/>
      <c r="AW1646" s="32"/>
      <c r="AX1646" s="32"/>
      <c r="AY1646" s="32"/>
      <c r="AZ1646" s="32"/>
      <c r="BA1646" s="32"/>
      <c r="BB1646" s="32"/>
      <c r="BC1646" s="32"/>
      <c r="BD1646" s="32"/>
      <c r="BE1646" s="32"/>
      <c r="BF1646" s="32"/>
      <c r="BG1646" s="32"/>
      <c r="BH1646" s="32"/>
      <c r="BI1646" s="32"/>
      <c r="BJ1646" s="32"/>
      <c r="BK1646" s="32"/>
      <c r="BL1646" s="32"/>
      <c r="BM1646" s="32"/>
      <c r="BN1646" s="32"/>
      <c r="BO1646" s="32"/>
      <c r="BP1646" s="32"/>
      <c r="BQ1646" s="32"/>
      <c r="BR1646" s="32"/>
      <c r="BS1646" s="32"/>
      <c r="BT1646" s="32"/>
      <c r="BU1646" s="32"/>
      <c r="BV1646" s="32"/>
      <c r="BW1646" s="32"/>
      <c r="BX1646" s="32"/>
      <c r="BY1646" s="32"/>
      <c r="BZ1646" s="32"/>
      <c r="CA1646" s="32"/>
      <c r="CB1646" s="32"/>
      <c r="CC1646" s="32"/>
      <c r="CD1646" s="32"/>
      <c r="CE1646" s="32"/>
      <c r="CF1646" s="32"/>
      <c r="CG1646" s="32"/>
      <c r="CH1646" s="32"/>
      <c r="CI1646" s="32"/>
      <c r="CJ1646" s="32"/>
      <c r="CK1646" s="32"/>
      <c r="CL1646" s="32"/>
      <c r="CM1646" s="32"/>
      <c r="CN1646" s="32"/>
      <c r="CO1646" s="32"/>
      <c r="CP1646" s="32"/>
      <c r="CQ1646" s="32"/>
      <c r="CR1646" s="32"/>
      <c r="CS1646" s="32"/>
      <c r="CT1646" s="32"/>
      <c r="CU1646" s="32"/>
      <c r="CV1646" s="32"/>
      <c r="CW1646" s="32"/>
      <c r="CX1646" s="32"/>
      <c r="CY1646" s="32"/>
      <c r="CZ1646" s="32"/>
      <c r="DA1646" s="32"/>
      <c r="DB1646" s="32"/>
      <c r="DC1646" s="32"/>
      <c r="DD1646" s="32"/>
      <c r="DE1646" s="32"/>
      <c r="DF1646" s="32"/>
      <c r="DG1646" s="32"/>
      <c r="DH1646" s="32"/>
      <c r="DI1646" s="32"/>
      <c r="DJ1646" s="32"/>
      <c r="DK1646" s="32"/>
      <c r="DL1646" s="32"/>
      <c r="DM1646" s="32"/>
      <c r="DN1646" s="32"/>
      <c r="DO1646" s="32"/>
      <c r="DP1646" s="32"/>
      <c r="DQ1646" s="32"/>
      <c r="DR1646" s="32"/>
      <c r="DS1646" s="32"/>
      <c r="DT1646" s="32"/>
      <c r="DU1646" s="32"/>
      <c r="DV1646" s="32"/>
      <c r="DW1646" s="32"/>
      <c r="DX1646" s="32"/>
      <c r="DY1646" s="32"/>
      <c r="DZ1646" s="32"/>
      <c r="EA1646" s="32"/>
      <c r="EB1646" s="32"/>
      <c r="EC1646" s="32"/>
      <c r="ED1646" s="32"/>
      <c r="EE1646" s="32"/>
      <c r="EF1646" s="32"/>
      <c r="EG1646" s="32"/>
      <c r="EH1646" s="32"/>
      <c r="EI1646" s="32"/>
      <c r="EJ1646" s="32"/>
      <c r="EK1646" s="32"/>
      <c r="EL1646" s="32"/>
      <c r="EM1646" s="32"/>
      <c r="EN1646" s="32"/>
      <c r="EO1646" s="32"/>
      <c r="EP1646" s="32"/>
      <c r="EQ1646" s="32"/>
      <c r="ER1646" s="32"/>
      <c r="ES1646" s="32"/>
      <c r="ET1646" s="32"/>
      <c r="EU1646" s="32"/>
      <c r="EV1646" s="32"/>
      <c r="EW1646" s="32"/>
    </row>
    <row r="1647" spans="1:153" s="14" customFormat="1" ht="12.6" customHeight="1" x14ac:dyDescent="0.25">
      <c r="A1647" s="346"/>
      <c r="B1647" s="16"/>
      <c r="C1647" s="16"/>
      <c r="D1647" s="15"/>
      <c r="E1647" s="56"/>
      <c r="F1647" s="207"/>
      <c r="G1647" s="43"/>
      <c r="H1647" s="43"/>
      <c r="I1647" s="43"/>
      <c r="J1647" s="43"/>
      <c r="K1647" s="43"/>
      <c r="L1647" s="43"/>
      <c r="M1647" s="43"/>
      <c r="N1647" s="32"/>
      <c r="O1647" s="32"/>
      <c r="P1647" s="32"/>
      <c r="Q1647" s="32"/>
      <c r="R1647" s="32"/>
      <c r="S1647" s="32"/>
      <c r="T1647" s="32"/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F1647" s="32"/>
      <c r="AG1647" s="32"/>
      <c r="AH1647" s="32"/>
      <c r="AI1647" s="32"/>
      <c r="AJ1647" s="32"/>
      <c r="AK1647" s="32"/>
      <c r="AL1647" s="32"/>
      <c r="AM1647" s="32"/>
      <c r="AN1647" s="32"/>
      <c r="AO1647" s="32"/>
      <c r="AP1647" s="32"/>
      <c r="AQ1647" s="32"/>
      <c r="AR1647" s="32"/>
      <c r="AS1647" s="32"/>
      <c r="AT1647" s="32"/>
      <c r="AU1647" s="32"/>
      <c r="AV1647" s="32"/>
      <c r="AW1647" s="32"/>
      <c r="AX1647" s="32"/>
      <c r="AY1647" s="32"/>
      <c r="AZ1647" s="32"/>
      <c r="BA1647" s="32"/>
      <c r="BB1647" s="32"/>
      <c r="BC1647" s="32"/>
      <c r="BD1647" s="32"/>
      <c r="BE1647" s="32"/>
      <c r="BF1647" s="32"/>
      <c r="BG1647" s="32"/>
      <c r="BH1647" s="32"/>
      <c r="BI1647" s="32"/>
      <c r="BJ1647" s="32"/>
      <c r="BK1647" s="32"/>
      <c r="BL1647" s="32"/>
      <c r="BM1647" s="32"/>
      <c r="BN1647" s="32"/>
      <c r="BO1647" s="32"/>
      <c r="BP1647" s="32"/>
      <c r="BQ1647" s="32"/>
      <c r="BR1647" s="32"/>
      <c r="BS1647" s="32"/>
      <c r="BT1647" s="32"/>
      <c r="BU1647" s="32"/>
      <c r="BV1647" s="32"/>
      <c r="BW1647" s="32"/>
      <c r="BX1647" s="32"/>
      <c r="BY1647" s="32"/>
      <c r="BZ1647" s="32"/>
      <c r="CA1647" s="32"/>
      <c r="CB1647" s="32"/>
      <c r="CC1647" s="32"/>
      <c r="CD1647" s="32"/>
      <c r="CE1647" s="32"/>
      <c r="CF1647" s="32"/>
      <c r="CG1647" s="32"/>
      <c r="CH1647" s="32"/>
      <c r="CI1647" s="32"/>
      <c r="CJ1647" s="32"/>
      <c r="CK1647" s="32"/>
      <c r="CL1647" s="32"/>
      <c r="CM1647" s="32"/>
      <c r="CN1647" s="32"/>
      <c r="CO1647" s="32"/>
      <c r="CP1647" s="32"/>
      <c r="CQ1647" s="32"/>
      <c r="CR1647" s="32"/>
      <c r="CS1647" s="32"/>
      <c r="CT1647" s="32"/>
      <c r="CU1647" s="32"/>
      <c r="CV1647" s="32"/>
      <c r="CW1647" s="32"/>
      <c r="CX1647" s="32"/>
      <c r="CY1647" s="32"/>
      <c r="CZ1647" s="32"/>
      <c r="DA1647" s="32"/>
      <c r="DB1647" s="32"/>
      <c r="DC1647" s="32"/>
      <c r="DD1647" s="32"/>
      <c r="DE1647" s="32"/>
      <c r="DF1647" s="32"/>
      <c r="DG1647" s="32"/>
      <c r="DH1647" s="32"/>
      <c r="DI1647" s="32"/>
      <c r="DJ1647" s="32"/>
      <c r="DK1647" s="32"/>
      <c r="DL1647" s="32"/>
      <c r="DM1647" s="32"/>
      <c r="DN1647" s="32"/>
      <c r="DO1647" s="32"/>
      <c r="DP1647" s="32"/>
      <c r="DQ1647" s="32"/>
      <c r="DR1647" s="32"/>
      <c r="DS1647" s="32"/>
      <c r="DT1647" s="32"/>
      <c r="DU1647" s="32"/>
      <c r="DV1647" s="32"/>
      <c r="DW1647" s="32"/>
      <c r="DX1647" s="32"/>
      <c r="DY1647" s="32"/>
      <c r="DZ1647" s="32"/>
      <c r="EA1647" s="32"/>
      <c r="EB1647" s="32"/>
      <c r="EC1647" s="32"/>
      <c r="ED1647" s="32"/>
      <c r="EE1647" s="32"/>
      <c r="EF1647" s="32"/>
      <c r="EG1647" s="32"/>
      <c r="EH1647" s="32"/>
      <c r="EI1647" s="32"/>
      <c r="EJ1647" s="32"/>
      <c r="EK1647" s="32"/>
      <c r="EL1647" s="32"/>
      <c r="EM1647" s="32"/>
      <c r="EN1647" s="32"/>
      <c r="EO1647" s="32"/>
      <c r="EP1647" s="32"/>
      <c r="EQ1647" s="32"/>
      <c r="ER1647" s="32"/>
      <c r="ES1647" s="32"/>
      <c r="ET1647" s="32"/>
      <c r="EU1647" s="32"/>
      <c r="EV1647" s="32"/>
      <c r="EW1647" s="32"/>
    </row>
    <row r="1648" spans="1:153" s="14" customFormat="1" ht="18.75" thickBot="1" x14ac:dyDescent="0.3">
      <c r="A1648" s="354"/>
      <c r="B1648" s="16"/>
      <c r="C1648" s="16"/>
      <c r="D1648" s="15"/>
      <c r="E1648" s="56"/>
      <c r="F1648" s="207"/>
      <c r="G1648" s="43"/>
      <c r="H1648" s="43"/>
      <c r="I1648" s="43"/>
      <c r="J1648" s="43"/>
      <c r="K1648" s="43"/>
      <c r="L1648" s="43"/>
      <c r="M1648" s="43"/>
      <c r="N1648" s="32"/>
      <c r="O1648" s="32"/>
      <c r="P1648" s="32"/>
      <c r="Q1648" s="32"/>
      <c r="R1648" s="32"/>
      <c r="S1648" s="32"/>
      <c r="T1648" s="32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F1648" s="32"/>
      <c r="AG1648" s="32"/>
      <c r="AH1648" s="32"/>
      <c r="AI1648" s="32"/>
      <c r="AJ1648" s="32"/>
      <c r="AK1648" s="32"/>
      <c r="AL1648" s="32"/>
      <c r="AM1648" s="32"/>
      <c r="AN1648" s="32"/>
      <c r="AO1648" s="32"/>
      <c r="AP1648" s="32"/>
      <c r="AQ1648" s="32"/>
      <c r="AR1648" s="32"/>
      <c r="AS1648" s="32"/>
      <c r="AT1648" s="32"/>
      <c r="AU1648" s="32"/>
      <c r="AV1648" s="32"/>
      <c r="AW1648" s="32"/>
      <c r="AX1648" s="32"/>
      <c r="AY1648" s="32"/>
      <c r="AZ1648" s="32"/>
      <c r="BA1648" s="32"/>
      <c r="BB1648" s="32"/>
      <c r="BC1648" s="32"/>
      <c r="BD1648" s="32"/>
      <c r="BE1648" s="32"/>
      <c r="BF1648" s="32"/>
      <c r="BG1648" s="32"/>
      <c r="BH1648" s="32"/>
      <c r="BI1648" s="32"/>
      <c r="BJ1648" s="32"/>
      <c r="BK1648" s="32"/>
      <c r="BL1648" s="32"/>
      <c r="BM1648" s="32"/>
      <c r="BN1648" s="32"/>
      <c r="BO1648" s="32"/>
      <c r="BP1648" s="32"/>
      <c r="BQ1648" s="32"/>
      <c r="BR1648" s="32"/>
      <c r="BS1648" s="32"/>
      <c r="BT1648" s="32"/>
      <c r="BU1648" s="32"/>
      <c r="BV1648" s="32"/>
      <c r="BW1648" s="32"/>
      <c r="BX1648" s="32"/>
      <c r="BY1648" s="32"/>
      <c r="BZ1648" s="32"/>
      <c r="CA1648" s="32"/>
      <c r="CB1648" s="32"/>
      <c r="CC1648" s="32"/>
      <c r="CD1648" s="32"/>
      <c r="CE1648" s="32"/>
      <c r="CF1648" s="32"/>
      <c r="CG1648" s="32"/>
      <c r="CH1648" s="32"/>
      <c r="CI1648" s="32"/>
      <c r="CJ1648" s="32"/>
      <c r="CK1648" s="32"/>
      <c r="CL1648" s="32"/>
      <c r="CM1648" s="32"/>
      <c r="CN1648" s="32"/>
      <c r="CO1648" s="32"/>
      <c r="CP1648" s="32"/>
      <c r="CQ1648" s="32"/>
      <c r="CR1648" s="32"/>
      <c r="CS1648" s="32"/>
      <c r="CT1648" s="32"/>
      <c r="CU1648" s="32"/>
      <c r="CV1648" s="32"/>
      <c r="CW1648" s="32"/>
      <c r="CX1648" s="32"/>
      <c r="CY1648" s="32"/>
      <c r="CZ1648" s="32"/>
      <c r="DA1648" s="32"/>
      <c r="DB1648" s="32"/>
      <c r="DC1648" s="32"/>
      <c r="DD1648" s="32"/>
      <c r="DE1648" s="32"/>
      <c r="DF1648" s="32"/>
      <c r="DG1648" s="32"/>
      <c r="DH1648" s="32"/>
      <c r="DI1648" s="32"/>
      <c r="DJ1648" s="32"/>
      <c r="DK1648" s="32"/>
      <c r="DL1648" s="32"/>
      <c r="DM1648" s="32"/>
      <c r="DN1648" s="32"/>
      <c r="DO1648" s="32"/>
      <c r="DP1648" s="32"/>
      <c r="DQ1648" s="32"/>
      <c r="DR1648" s="32"/>
      <c r="DS1648" s="32"/>
      <c r="DT1648" s="32"/>
      <c r="DU1648" s="32"/>
      <c r="DV1648" s="32"/>
      <c r="DW1648" s="32"/>
      <c r="DX1648" s="32"/>
      <c r="DY1648" s="32"/>
      <c r="DZ1648" s="32"/>
      <c r="EA1648" s="32"/>
      <c r="EB1648" s="32"/>
      <c r="EC1648" s="32"/>
      <c r="ED1648" s="32"/>
      <c r="EE1648" s="32"/>
      <c r="EF1648" s="32"/>
      <c r="EG1648" s="32"/>
      <c r="EH1648" s="32"/>
      <c r="EI1648" s="32"/>
      <c r="EJ1648" s="32"/>
      <c r="EK1648" s="32"/>
      <c r="EL1648" s="32"/>
      <c r="EM1648" s="32"/>
      <c r="EN1648" s="32"/>
      <c r="EO1648" s="32"/>
      <c r="EP1648" s="32"/>
      <c r="EQ1648" s="32"/>
      <c r="ER1648" s="32"/>
      <c r="ES1648" s="32"/>
      <c r="ET1648" s="32"/>
      <c r="EU1648" s="32"/>
      <c r="EV1648" s="32"/>
      <c r="EW1648" s="32"/>
    </row>
    <row r="1649" spans="1:153" s="3" customFormat="1" ht="32.450000000000003" customHeight="1" x14ac:dyDescent="0.2">
      <c r="A1649" s="458" t="s">
        <v>27</v>
      </c>
      <c r="B1649" s="440" t="s">
        <v>26</v>
      </c>
      <c r="C1649" s="440" t="s">
        <v>25</v>
      </c>
      <c r="D1649" s="440" t="s">
        <v>24</v>
      </c>
      <c r="E1649" s="440" t="s">
        <v>23</v>
      </c>
      <c r="F1649" s="461" t="s">
        <v>22</v>
      </c>
      <c r="G1649" s="440" t="s">
        <v>1247</v>
      </c>
      <c r="H1649" s="172" t="s">
        <v>21</v>
      </c>
      <c r="I1649" s="172" t="s">
        <v>20</v>
      </c>
      <c r="J1649" s="172" t="s">
        <v>19</v>
      </c>
      <c r="K1649" s="172" t="s">
        <v>101</v>
      </c>
      <c r="L1649" s="440" t="s">
        <v>18</v>
      </c>
      <c r="M1649" s="442"/>
    </row>
    <row r="1650" spans="1:153" s="3" customFormat="1" ht="30" customHeight="1" thickBot="1" x14ac:dyDescent="0.25">
      <c r="A1650" s="459"/>
      <c r="B1650" s="460"/>
      <c r="C1650" s="460"/>
      <c r="D1650" s="460"/>
      <c r="E1650" s="460"/>
      <c r="F1650" s="462"/>
      <c r="G1650" s="460"/>
      <c r="H1650" s="68" t="s">
        <v>1163</v>
      </c>
      <c r="I1650" s="68" t="s">
        <v>1162</v>
      </c>
      <c r="J1650" s="68" t="s">
        <v>96</v>
      </c>
      <c r="K1650" s="68" t="s">
        <v>97</v>
      </c>
      <c r="L1650" s="173" t="s">
        <v>1083</v>
      </c>
      <c r="M1650" s="69" t="s">
        <v>17</v>
      </c>
    </row>
    <row r="1651" spans="1:153" s="12" customFormat="1" ht="25.9" customHeight="1" x14ac:dyDescent="0.25">
      <c r="A1651" s="347" t="s">
        <v>16</v>
      </c>
      <c r="B1651" s="463" t="s">
        <v>15</v>
      </c>
      <c r="C1651" s="464"/>
      <c r="D1651" s="464"/>
      <c r="E1651" s="464"/>
      <c r="F1651" s="465"/>
      <c r="G1651" s="66"/>
      <c r="H1651" s="66"/>
      <c r="I1651" s="66"/>
      <c r="J1651" s="66"/>
      <c r="K1651" s="66"/>
      <c r="L1651" s="66"/>
      <c r="M1651" s="67"/>
      <c r="N1651" s="33"/>
      <c r="O1651" s="33"/>
      <c r="P1651" s="33"/>
      <c r="Q1651" s="33"/>
      <c r="R1651" s="33"/>
      <c r="S1651" s="33"/>
      <c r="T1651" s="33"/>
      <c r="U1651" s="33"/>
      <c r="V1651" s="33"/>
      <c r="W1651" s="33"/>
      <c r="X1651" s="33"/>
      <c r="Y1651" s="33"/>
      <c r="Z1651" s="33"/>
      <c r="AA1651" s="33"/>
      <c r="AB1651" s="33"/>
      <c r="AC1651" s="33"/>
      <c r="AD1651" s="33"/>
      <c r="AE1651" s="33"/>
      <c r="AF1651" s="33"/>
      <c r="AG1651" s="33"/>
      <c r="AH1651" s="33"/>
      <c r="AI1651" s="33"/>
      <c r="AJ1651" s="33"/>
      <c r="AK1651" s="33"/>
      <c r="AL1651" s="33"/>
      <c r="AM1651" s="33"/>
      <c r="AN1651" s="33"/>
      <c r="AO1651" s="33"/>
      <c r="AP1651" s="33"/>
      <c r="AQ1651" s="33"/>
      <c r="AR1651" s="33"/>
      <c r="AS1651" s="33"/>
      <c r="AT1651" s="33"/>
      <c r="AU1651" s="33"/>
      <c r="AV1651" s="33"/>
      <c r="AW1651" s="33"/>
      <c r="AX1651" s="33"/>
      <c r="AY1651" s="33"/>
      <c r="AZ1651" s="33"/>
      <c r="BA1651" s="33"/>
      <c r="BB1651" s="33"/>
      <c r="BC1651" s="33"/>
      <c r="BD1651" s="33"/>
      <c r="BE1651" s="33"/>
      <c r="BF1651" s="33"/>
      <c r="BG1651" s="33"/>
      <c r="BH1651" s="33"/>
      <c r="BI1651" s="33"/>
      <c r="BJ1651" s="33"/>
      <c r="BK1651" s="33"/>
      <c r="BL1651" s="33"/>
      <c r="BM1651" s="33"/>
      <c r="BN1651" s="33"/>
      <c r="BO1651" s="33"/>
      <c r="BP1651" s="33"/>
      <c r="BQ1651" s="33"/>
      <c r="BR1651" s="33"/>
      <c r="BS1651" s="33"/>
      <c r="BT1651" s="33"/>
      <c r="BU1651" s="33"/>
      <c r="BV1651" s="33"/>
      <c r="BW1651" s="33"/>
      <c r="BX1651" s="33"/>
      <c r="BY1651" s="33"/>
      <c r="BZ1651" s="33"/>
      <c r="CA1651" s="33"/>
      <c r="CB1651" s="33"/>
      <c r="CC1651" s="33"/>
      <c r="CD1651" s="33"/>
      <c r="CE1651" s="33"/>
      <c r="CF1651" s="33"/>
      <c r="CG1651" s="33"/>
      <c r="CH1651" s="33"/>
      <c r="CI1651" s="33"/>
      <c r="CJ1651" s="33"/>
      <c r="CK1651" s="33"/>
      <c r="CL1651" s="33"/>
      <c r="CM1651" s="33"/>
      <c r="CN1651" s="33"/>
      <c r="CO1651" s="33"/>
      <c r="CP1651" s="33"/>
      <c r="CQ1651" s="33"/>
      <c r="CR1651" s="33"/>
      <c r="CS1651" s="33"/>
      <c r="CT1651" s="33"/>
      <c r="CU1651" s="33"/>
      <c r="CV1651" s="33"/>
      <c r="CW1651" s="33"/>
      <c r="CX1651" s="33"/>
      <c r="CY1651" s="33"/>
      <c r="CZ1651" s="33"/>
      <c r="DA1651" s="33"/>
      <c r="DB1651" s="33"/>
      <c r="DC1651" s="33"/>
      <c r="DD1651" s="33"/>
      <c r="DE1651" s="33"/>
      <c r="DF1651" s="33"/>
      <c r="DG1651" s="33"/>
      <c r="DH1651" s="33"/>
      <c r="DI1651" s="33"/>
      <c r="DJ1651" s="33"/>
      <c r="DK1651" s="33"/>
      <c r="DL1651" s="33"/>
      <c r="DM1651" s="33"/>
      <c r="DN1651" s="33"/>
      <c r="DO1651" s="33"/>
      <c r="DP1651" s="33"/>
      <c r="DQ1651" s="33"/>
      <c r="DR1651" s="33"/>
      <c r="DS1651" s="33"/>
      <c r="DT1651" s="33"/>
      <c r="DU1651" s="33"/>
      <c r="DV1651" s="33"/>
      <c r="DW1651" s="33"/>
      <c r="DX1651" s="33"/>
      <c r="DY1651" s="33"/>
      <c r="DZ1651" s="33"/>
      <c r="EA1651" s="33"/>
      <c r="EB1651" s="33"/>
      <c r="EC1651" s="33"/>
      <c r="ED1651" s="33"/>
      <c r="EE1651" s="33"/>
      <c r="EF1651" s="33"/>
      <c r="EG1651" s="33"/>
      <c r="EH1651" s="33"/>
      <c r="EI1651" s="33"/>
      <c r="EJ1651" s="33"/>
      <c r="EK1651" s="33"/>
      <c r="EL1651" s="33"/>
      <c r="EM1651" s="33"/>
      <c r="EN1651" s="33"/>
      <c r="EO1651" s="33"/>
      <c r="EP1651" s="33"/>
      <c r="EQ1651" s="33"/>
      <c r="ER1651" s="33"/>
      <c r="ES1651" s="33"/>
      <c r="ET1651" s="33"/>
      <c r="EU1651" s="33"/>
      <c r="EV1651" s="33"/>
      <c r="EW1651" s="33"/>
    </row>
    <row r="1652" spans="1:153" s="11" customFormat="1" ht="23.1" customHeight="1" x14ac:dyDescent="0.25">
      <c r="A1652" s="348" t="s">
        <v>14</v>
      </c>
      <c r="B1652" s="8" t="s">
        <v>13</v>
      </c>
      <c r="C1652" s="76" t="s">
        <v>341</v>
      </c>
      <c r="D1652" s="9" t="s">
        <v>3</v>
      </c>
      <c r="E1652" s="40">
        <v>1</v>
      </c>
      <c r="F1652" s="210">
        <f>'Costuri unitare (2)'!Q35</f>
        <v>41938.200000000012</v>
      </c>
      <c r="G1652" s="379">
        <f>E1652*F1652/1000</f>
        <v>41.938200000000009</v>
      </c>
      <c r="H1652" s="379">
        <f>G1652</f>
        <v>41.938200000000009</v>
      </c>
      <c r="I1652" s="379"/>
      <c r="J1652" s="385"/>
      <c r="K1652" s="385"/>
      <c r="L1652" s="379"/>
      <c r="M1652" s="380">
        <f>H1652</f>
        <v>41.938200000000009</v>
      </c>
      <c r="N1652" s="6"/>
      <c r="O1652" s="6"/>
      <c r="P1652" s="6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  <c r="BD1652" s="6"/>
      <c r="BE1652" s="6"/>
      <c r="BF1652" s="6"/>
      <c r="BG1652" s="6"/>
      <c r="BH1652" s="6"/>
      <c r="BI1652" s="6"/>
      <c r="BJ1652" s="6"/>
      <c r="BK1652" s="6"/>
      <c r="BL1652" s="6"/>
      <c r="BM1652" s="6"/>
      <c r="BN1652" s="6"/>
      <c r="BO1652" s="6"/>
      <c r="BP1652" s="6"/>
      <c r="BQ1652" s="6"/>
      <c r="BR1652" s="6"/>
      <c r="BS1652" s="6"/>
      <c r="BT1652" s="6"/>
      <c r="BU1652" s="6"/>
      <c r="BV1652" s="6"/>
      <c r="BW1652" s="6"/>
      <c r="BX1652" s="6"/>
      <c r="BY1652" s="6"/>
      <c r="BZ1652" s="6"/>
      <c r="CA1652" s="6"/>
      <c r="CB1652" s="6"/>
      <c r="CC1652" s="6"/>
      <c r="CD1652" s="6"/>
      <c r="CE1652" s="6"/>
      <c r="CF1652" s="6"/>
      <c r="CG1652" s="6"/>
      <c r="CH1652" s="6"/>
      <c r="CI1652" s="6"/>
      <c r="CJ1652" s="6"/>
      <c r="CK1652" s="6"/>
      <c r="CL1652" s="6"/>
      <c r="CM1652" s="6"/>
      <c r="CN1652" s="6"/>
      <c r="CO1652" s="6"/>
      <c r="CP1652" s="6"/>
      <c r="CQ1652" s="6"/>
      <c r="CR1652" s="6"/>
      <c r="CS1652" s="6"/>
      <c r="CT1652" s="6"/>
      <c r="CU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  <c r="EB1652" s="6"/>
      <c r="EC1652" s="6"/>
      <c r="ED1652" s="6"/>
      <c r="EE1652" s="6"/>
      <c r="EF1652" s="6"/>
      <c r="EG1652" s="6"/>
      <c r="EH1652" s="6"/>
      <c r="EI1652" s="6"/>
      <c r="EJ1652" s="6"/>
      <c r="EK1652" s="6"/>
      <c r="EL1652" s="6"/>
      <c r="EM1652" s="6"/>
      <c r="EN1652" s="6"/>
      <c r="EO1652" s="6"/>
      <c r="EP1652" s="6"/>
      <c r="EQ1652" s="6"/>
      <c r="ER1652" s="6"/>
      <c r="ES1652" s="6"/>
      <c r="ET1652" s="6"/>
      <c r="EU1652" s="6"/>
      <c r="EV1652" s="6"/>
      <c r="EW1652" s="6"/>
    </row>
    <row r="1653" spans="1:153" s="10" customFormat="1" ht="23.1" customHeight="1" x14ac:dyDescent="0.25">
      <c r="A1653" s="348" t="s">
        <v>12</v>
      </c>
      <c r="B1653" s="8" t="s">
        <v>11</v>
      </c>
      <c r="C1653" s="76" t="s">
        <v>382</v>
      </c>
      <c r="D1653" s="9" t="s">
        <v>3</v>
      </c>
      <c r="E1653" s="40">
        <v>1</v>
      </c>
      <c r="F1653" s="210">
        <f>'Costuri unitare (2)'!Q30</f>
        <v>35025.300000000003</v>
      </c>
      <c r="G1653" s="379">
        <f>E1653*F1653/1000</f>
        <v>35.025300000000001</v>
      </c>
      <c r="H1653" s="379">
        <f t="shared" ref="H1653:H1657" si="151">G1653</f>
        <v>35.025300000000001</v>
      </c>
      <c r="I1653" s="382"/>
      <c r="J1653" s="382"/>
      <c r="K1653" s="382"/>
      <c r="L1653" s="379"/>
      <c r="M1653" s="380">
        <f t="shared" ref="M1653:M1657" si="152">H1653</f>
        <v>35.025300000000001</v>
      </c>
      <c r="N1653" s="6"/>
      <c r="O1653" s="6"/>
      <c r="P1653" s="6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  <c r="BD1653" s="6"/>
      <c r="BE1653" s="6"/>
      <c r="BF1653" s="6"/>
      <c r="BG1653" s="6"/>
      <c r="BH1653" s="6"/>
      <c r="BI1653" s="6"/>
      <c r="BJ1653" s="6"/>
      <c r="BK1653" s="6"/>
      <c r="BL1653" s="6"/>
      <c r="BM1653" s="6"/>
      <c r="BN1653" s="6"/>
      <c r="BO1653" s="6"/>
      <c r="BP1653" s="6"/>
      <c r="BQ1653" s="6"/>
      <c r="BR1653" s="6"/>
      <c r="BS1653" s="6"/>
      <c r="BT1653" s="6"/>
      <c r="BU1653" s="6"/>
      <c r="BV1653" s="6"/>
      <c r="BW1653" s="6"/>
      <c r="BX1653" s="6"/>
      <c r="BY1653" s="6"/>
      <c r="BZ1653" s="6"/>
      <c r="CA1653" s="6"/>
      <c r="CB1653" s="6"/>
      <c r="CC1653" s="6"/>
      <c r="CD1653" s="6"/>
      <c r="CE1653" s="6"/>
      <c r="CF1653" s="6"/>
      <c r="CG1653" s="6"/>
      <c r="CH1653" s="6"/>
      <c r="CI1653" s="6"/>
      <c r="CJ1653" s="6"/>
      <c r="CK1653" s="6"/>
      <c r="CL1653" s="6"/>
      <c r="CM1653" s="6"/>
      <c r="CN1653" s="6"/>
      <c r="CO1653" s="6"/>
      <c r="CP1653" s="6"/>
      <c r="CQ1653" s="6"/>
      <c r="CR1653" s="6"/>
      <c r="CS1653" s="6"/>
      <c r="CT1653" s="6"/>
      <c r="CU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  <c r="EB1653" s="6"/>
      <c r="EC1653" s="6"/>
      <c r="ED1653" s="6"/>
      <c r="EE1653" s="6"/>
      <c r="EF1653" s="6"/>
      <c r="EG1653" s="6"/>
      <c r="EH1653" s="6"/>
      <c r="EI1653" s="6"/>
      <c r="EJ1653" s="6"/>
      <c r="EK1653" s="6"/>
      <c r="EL1653" s="6"/>
      <c r="EM1653" s="6"/>
      <c r="EN1653" s="6"/>
      <c r="EO1653" s="6"/>
      <c r="EP1653" s="6"/>
      <c r="EQ1653" s="6"/>
      <c r="ER1653" s="6"/>
      <c r="ES1653" s="6"/>
      <c r="ET1653" s="6"/>
      <c r="EU1653" s="6"/>
      <c r="EV1653" s="6"/>
      <c r="EW1653" s="6"/>
    </row>
    <row r="1654" spans="1:153" s="10" customFormat="1" ht="23.1" customHeight="1" x14ac:dyDescent="0.25">
      <c r="A1654" s="348" t="s">
        <v>10</v>
      </c>
      <c r="B1654" s="179" t="s">
        <v>9</v>
      </c>
      <c r="C1654" s="76"/>
      <c r="D1654" s="9"/>
      <c r="E1654" s="40"/>
      <c r="F1654" s="210"/>
      <c r="G1654" s="379"/>
      <c r="H1654" s="379"/>
      <c r="I1654" s="382"/>
      <c r="J1654" s="382"/>
      <c r="K1654" s="382"/>
      <c r="L1654" s="379"/>
      <c r="M1654" s="380">
        <f t="shared" si="152"/>
        <v>0</v>
      </c>
      <c r="N1654" s="6"/>
      <c r="O1654" s="6"/>
      <c r="P1654" s="6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  <c r="BD1654" s="6"/>
      <c r="BE1654" s="6"/>
      <c r="BF1654" s="6"/>
      <c r="BG1654" s="6"/>
      <c r="BH1654" s="6"/>
      <c r="BI1654" s="6"/>
      <c r="BJ1654" s="6"/>
      <c r="BK1654" s="6"/>
      <c r="BL1654" s="6"/>
      <c r="BM1654" s="6"/>
      <c r="BN1654" s="6"/>
      <c r="BO1654" s="6"/>
      <c r="BP1654" s="6"/>
      <c r="BQ1654" s="6"/>
      <c r="BR1654" s="6"/>
      <c r="BS1654" s="6"/>
      <c r="BT1654" s="6"/>
      <c r="BU1654" s="6"/>
      <c r="BV1654" s="6"/>
      <c r="BW1654" s="6"/>
      <c r="BX1654" s="6"/>
      <c r="BY1654" s="6"/>
      <c r="BZ1654" s="6"/>
      <c r="CA1654" s="6"/>
      <c r="CB1654" s="6"/>
      <c r="CC1654" s="6"/>
      <c r="CD1654" s="6"/>
      <c r="CE1654" s="6"/>
      <c r="CF1654" s="6"/>
      <c r="CG1654" s="6"/>
      <c r="CH1654" s="6"/>
      <c r="CI1654" s="6"/>
      <c r="CJ1654" s="6"/>
      <c r="CK1654" s="6"/>
      <c r="CL1654" s="6"/>
      <c r="CM1654" s="6"/>
      <c r="CN1654" s="6"/>
      <c r="CO1654" s="6"/>
      <c r="CP1654" s="6"/>
      <c r="CQ1654" s="6"/>
      <c r="CR1654" s="6"/>
      <c r="CS1654" s="6"/>
      <c r="CT1654" s="6"/>
      <c r="CU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  <c r="EB1654" s="6"/>
      <c r="EC1654" s="6"/>
      <c r="ED1654" s="6"/>
      <c r="EE1654" s="6"/>
      <c r="EF1654" s="6"/>
      <c r="EG1654" s="6"/>
      <c r="EH1654" s="6"/>
      <c r="EI1654" s="6"/>
      <c r="EJ1654" s="6"/>
      <c r="EK1654" s="6"/>
      <c r="EL1654" s="6"/>
      <c r="EM1654" s="6"/>
      <c r="EN1654" s="6"/>
      <c r="EO1654" s="6"/>
      <c r="EP1654" s="6"/>
      <c r="EQ1654" s="6"/>
      <c r="ER1654" s="6"/>
      <c r="ES1654" s="6"/>
      <c r="ET1654" s="6"/>
      <c r="EU1654" s="6"/>
      <c r="EV1654" s="6"/>
      <c r="EW1654" s="6"/>
    </row>
    <row r="1655" spans="1:153" s="10" customFormat="1" ht="23.1" customHeight="1" x14ac:dyDescent="0.25">
      <c r="A1655" s="348" t="s">
        <v>8</v>
      </c>
      <c r="B1655" s="76" t="s">
        <v>4</v>
      </c>
      <c r="C1655" s="76"/>
      <c r="D1655" s="9"/>
      <c r="E1655" s="40"/>
      <c r="F1655" s="210"/>
      <c r="G1655" s="379"/>
      <c r="H1655" s="379"/>
      <c r="I1655" s="382"/>
      <c r="J1655" s="379"/>
      <c r="K1655" s="382"/>
      <c r="L1655" s="379"/>
      <c r="M1655" s="380">
        <f t="shared" si="152"/>
        <v>0</v>
      </c>
      <c r="N1655" s="6"/>
      <c r="O1655" s="6"/>
      <c r="P1655" s="6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  <c r="BD1655" s="6"/>
      <c r="BE1655" s="6"/>
      <c r="BF1655" s="6"/>
      <c r="BG1655" s="6"/>
      <c r="BH1655" s="6"/>
      <c r="BI1655" s="6"/>
      <c r="BJ1655" s="6"/>
      <c r="BK1655" s="6"/>
      <c r="BL1655" s="6"/>
      <c r="BM1655" s="6"/>
      <c r="BN1655" s="6"/>
      <c r="BO1655" s="6"/>
      <c r="BP1655" s="6"/>
      <c r="BQ1655" s="6"/>
      <c r="BR1655" s="6"/>
      <c r="BS1655" s="6"/>
      <c r="BT1655" s="6"/>
      <c r="BU1655" s="6"/>
      <c r="BV1655" s="6"/>
      <c r="BW1655" s="6"/>
      <c r="BX1655" s="6"/>
      <c r="BY1655" s="6"/>
      <c r="BZ1655" s="6"/>
      <c r="CA1655" s="6"/>
      <c r="CB1655" s="6"/>
      <c r="CC1655" s="6"/>
      <c r="CD1655" s="6"/>
      <c r="CE1655" s="6"/>
      <c r="CF1655" s="6"/>
      <c r="CG1655" s="6"/>
      <c r="CH1655" s="6"/>
      <c r="CI1655" s="6"/>
      <c r="CJ1655" s="6"/>
      <c r="CK1655" s="6"/>
      <c r="CL1655" s="6"/>
      <c r="CM1655" s="6"/>
      <c r="CN1655" s="6"/>
      <c r="CO1655" s="6"/>
      <c r="CP1655" s="6"/>
      <c r="CQ1655" s="6"/>
      <c r="CR1655" s="6"/>
      <c r="CS1655" s="6"/>
      <c r="CT1655" s="6"/>
      <c r="CU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  <c r="EB1655" s="6"/>
      <c r="EC1655" s="6"/>
      <c r="ED1655" s="6"/>
      <c r="EE1655" s="6"/>
      <c r="EF1655" s="6"/>
      <c r="EG1655" s="6"/>
      <c r="EH1655" s="6"/>
      <c r="EI1655" s="6"/>
      <c r="EJ1655" s="6"/>
      <c r="EK1655" s="6"/>
      <c r="EL1655" s="6"/>
      <c r="EM1655" s="6"/>
      <c r="EN1655" s="6"/>
      <c r="EO1655" s="6"/>
      <c r="EP1655" s="6"/>
      <c r="EQ1655" s="6"/>
      <c r="ER1655" s="6"/>
      <c r="ES1655" s="6"/>
      <c r="ET1655" s="6"/>
      <c r="EU1655" s="6"/>
      <c r="EV1655" s="6"/>
      <c r="EW1655" s="6"/>
    </row>
    <row r="1656" spans="1:153" s="13" customFormat="1" ht="50.25" customHeight="1" x14ac:dyDescent="0.25">
      <c r="A1656" s="348" t="s">
        <v>7</v>
      </c>
      <c r="B1656" s="179" t="s">
        <v>6</v>
      </c>
      <c r="C1656" s="76" t="s">
        <v>381</v>
      </c>
      <c r="D1656" s="9" t="s">
        <v>2</v>
      </c>
      <c r="E1656" s="40">
        <v>5000</v>
      </c>
      <c r="F1656" s="210">
        <f>'Costuri unitare (2)'!Q25</f>
        <v>181.09740000000002</v>
      </c>
      <c r="G1656" s="379">
        <f>E1656*F1656/1000</f>
        <v>905.48700000000008</v>
      </c>
      <c r="H1656" s="379">
        <f t="shared" si="151"/>
        <v>905.48700000000008</v>
      </c>
      <c r="I1656" s="382"/>
      <c r="J1656" s="379"/>
      <c r="K1656" s="382"/>
      <c r="L1656" s="379"/>
      <c r="M1656" s="380">
        <f t="shared" si="152"/>
        <v>905.48700000000008</v>
      </c>
      <c r="N1656" s="6"/>
      <c r="O1656" s="6"/>
      <c r="P1656" s="6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  <c r="BD1656" s="6"/>
      <c r="BE1656" s="6"/>
      <c r="BF1656" s="6"/>
      <c r="BG1656" s="6"/>
      <c r="BH1656" s="6"/>
      <c r="BI1656" s="6"/>
      <c r="BJ1656" s="6"/>
      <c r="BK1656" s="6"/>
      <c r="BL1656" s="6"/>
      <c r="BM1656" s="6"/>
      <c r="BN1656" s="6"/>
      <c r="BO1656" s="6"/>
      <c r="BP1656" s="6"/>
      <c r="BQ1656" s="6"/>
      <c r="BR1656" s="6"/>
      <c r="BS1656" s="6"/>
      <c r="BT1656" s="6"/>
      <c r="BU1656" s="6"/>
      <c r="BV1656" s="6"/>
      <c r="BW1656" s="6"/>
      <c r="BX1656" s="6"/>
      <c r="BY1656" s="6"/>
      <c r="BZ1656" s="6"/>
      <c r="CA1656" s="6"/>
      <c r="CB1656" s="6"/>
      <c r="CC1656" s="6"/>
      <c r="CD1656" s="6"/>
      <c r="CE1656" s="6"/>
      <c r="CF1656" s="6"/>
      <c r="CG1656" s="6"/>
      <c r="CH1656" s="6"/>
      <c r="CI1656" s="6"/>
      <c r="CJ1656" s="6"/>
      <c r="CK1656" s="6"/>
      <c r="CL1656" s="6"/>
      <c r="CM1656" s="6"/>
      <c r="CN1656" s="6"/>
      <c r="CO1656" s="6"/>
      <c r="CP1656" s="6"/>
      <c r="CQ1656" s="6"/>
      <c r="CR1656" s="6"/>
      <c r="CS1656" s="6"/>
      <c r="CT1656" s="6"/>
      <c r="CU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  <c r="EB1656" s="6"/>
      <c r="EC1656" s="6"/>
      <c r="ED1656" s="6"/>
      <c r="EE1656" s="6"/>
      <c r="EF1656" s="6"/>
      <c r="EG1656" s="6"/>
      <c r="EH1656" s="6"/>
      <c r="EI1656" s="6"/>
      <c r="EJ1656" s="6"/>
      <c r="EK1656" s="6"/>
      <c r="EL1656" s="6"/>
      <c r="EM1656" s="6"/>
      <c r="EN1656" s="6"/>
      <c r="EO1656" s="6"/>
      <c r="EP1656" s="6"/>
      <c r="EQ1656" s="6"/>
      <c r="ER1656" s="6"/>
      <c r="ES1656" s="6"/>
      <c r="ET1656" s="6"/>
      <c r="EU1656" s="6"/>
      <c r="EV1656" s="6"/>
      <c r="EW1656" s="6"/>
    </row>
    <row r="1657" spans="1:153" s="6" customFormat="1" ht="18.75" customHeight="1" x14ac:dyDescent="0.25">
      <c r="A1657" s="355" t="s">
        <v>30</v>
      </c>
      <c r="B1657" s="81" t="s">
        <v>5</v>
      </c>
      <c r="C1657" s="76" t="s">
        <v>383</v>
      </c>
      <c r="D1657" s="9" t="s">
        <v>3</v>
      </c>
      <c r="E1657" s="40">
        <v>1</v>
      </c>
      <c r="F1657" s="210">
        <f>'Costuri unitare (2)'!Q40</f>
        <v>34066.799999999996</v>
      </c>
      <c r="G1657" s="379">
        <f>E1657*F1657/1000</f>
        <v>34.066799999999994</v>
      </c>
      <c r="H1657" s="379">
        <f t="shared" si="151"/>
        <v>34.066799999999994</v>
      </c>
      <c r="I1657" s="379"/>
      <c r="J1657" s="379"/>
      <c r="K1657" s="379"/>
      <c r="L1657" s="379"/>
      <c r="M1657" s="380">
        <f t="shared" si="152"/>
        <v>34.066799999999994</v>
      </c>
    </row>
    <row r="1658" spans="1:153" ht="12" customHeight="1" thickBot="1" x14ac:dyDescent="0.25">
      <c r="A1658" s="349"/>
      <c r="B1658" s="82"/>
      <c r="C1658" s="82"/>
      <c r="D1658" s="83"/>
      <c r="E1658" s="83"/>
      <c r="F1658" s="215"/>
      <c r="G1658" s="388"/>
      <c r="H1658" s="386"/>
      <c r="I1658" s="386"/>
      <c r="J1658" s="382"/>
      <c r="K1658" s="386"/>
      <c r="L1658" s="386"/>
      <c r="M1658" s="384"/>
    </row>
    <row r="1659" spans="1:153" s="5" customFormat="1" ht="25.9" customHeight="1" thickBot="1" x14ac:dyDescent="0.25">
      <c r="A1659" s="350" t="s">
        <v>1</v>
      </c>
      <c r="B1659" s="451" t="s">
        <v>0</v>
      </c>
      <c r="C1659" s="451"/>
      <c r="D1659" s="451"/>
      <c r="E1659" s="71"/>
      <c r="F1659" s="212"/>
      <c r="G1659" s="381">
        <f>SUM(G1652:G1657)</f>
        <v>1016.5173000000001</v>
      </c>
      <c r="H1659" s="381">
        <f t="shared" ref="H1659:K1659" si="153">SUM(H1652:H1657)</f>
        <v>1016.5173000000001</v>
      </c>
      <c r="I1659" s="381">
        <f t="shared" si="153"/>
        <v>0</v>
      </c>
      <c r="J1659" s="381">
        <f t="shared" si="153"/>
        <v>0</v>
      </c>
      <c r="K1659" s="381">
        <f t="shared" si="153"/>
        <v>0</v>
      </c>
      <c r="L1659" s="381">
        <f>SUM(L1652:L1657)</f>
        <v>0</v>
      </c>
      <c r="M1659" s="381">
        <f>SUM(M1652:M1657)</f>
        <v>1016.5173000000001</v>
      </c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</row>
    <row r="1660" spans="1:153" s="22" customFormat="1" ht="18" customHeight="1" x14ac:dyDescent="0.2">
      <c r="A1660" s="480"/>
      <c r="B1660" s="480"/>
      <c r="C1660" s="480"/>
      <c r="D1660" s="480"/>
      <c r="E1660" s="480"/>
      <c r="F1660" s="480"/>
      <c r="G1660" s="480"/>
      <c r="H1660" s="480"/>
      <c r="I1660" s="41"/>
      <c r="J1660" s="41"/>
      <c r="K1660" s="41"/>
      <c r="L1660" s="41"/>
      <c r="M1660" s="41"/>
      <c r="N1660" s="31"/>
      <c r="O1660" s="31"/>
      <c r="P1660" s="31"/>
      <c r="Q1660" s="31"/>
      <c r="R1660" s="31"/>
      <c r="S1660" s="31"/>
      <c r="T1660" s="31"/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F1660" s="31"/>
      <c r="AG1660" s="31"/>
      <c r="AH1660" s="31"/>
      <c r="AI1660" s="31"/>
      <c r="AJ1660" s="31"/>
      <c r="AK1660" s="31"/>
      <c r="AL1660" s="31"/>
      <c r="AM1660" s="31"/>
      <c r="AN1660" s="31"/>
      <c r="AO1660" s="31"/>
      <c r="AP1660" s="31"/>
      <c r="AQ1660" s="31"/>
      <c r="AR1660" s="31"/>
      <c r="AS1660" s="31"/>
      <c r="AT1660" s="31"/>
      <c r="AU1660" s="31"/>
      <c r="AV1660" s="31"/>
      <c r="AW1660" s="31"/>
      <c r="AX1660" s="31"/>
      <c r="AY1660" s="31"/>
      <c r="AZ1660" s="31"/>
      <c r="BA1660" s="31"/>
      <c r="BB1660" s="31"/>
      <c r="BC1660" s="31"/>
      <c r="BD1660" s="31"/>
      <c r="BE1660" s="31"/>
      <c r="BF1660" s="31"/>
      <c r="BG1660" s="31"/>
      <c r="BH1660" s="31"/>
      <c r="BI1660" s="31"/>
      <c r="BJ1660" s="31"/>
      <c r="BK1660" s="31"/>
      <c r="BL1660" s="31"/>
      <c r="BM1660" s="31"/>
      <c r="BN1660" s="31"/>
      <c r="BO1660" s="31"/>
      <c r="BP1660" s="31"/>
      <c r="BQ1660" s="31"/>
      <c r="BR1660" s="31"/>
      <c r="BS1660" s="31"/>
      <c r="BT1660" s="31"/>
      <c r="BU1660" s="31"/>
      <c r="BV1660" s="31"/>
      <c r="BW1660" s="31"/>
      <c r="BX1660" s="31"/>
      <c r="BY1660" s="31"/>
      <c r="BZ1660" s="31"/>
      <c r="CA1660" s="31"/>
      <c r="CB1660" s="31"/>
      <c r="CC1660" s="31"/>
      <c r="CD1660" s="31"/>
      <c r="CE1660" s="31"/>
      <c r="CF1660" s="31"/>
      <c r="CG1660" s="31"/>
      <c r="CH1660" s="31"/>
      <c r="CI1660" s="31"/>
      <c r="CJ1660" s="31"/>
      <c r="CK1660" s="31"/>
      <c r="CL1660" s="31"/>
      <c r="CM1660" s="31"/>
      <c r="CN1660" s="31"/>
      <c r="CO1660" s="31"/>
      <c r="CP1660" s="31"/>
      <c r="CQ1660" s="31"/>
      <c r="CR1660" s="31"/>
      <c r="CS1660" s="31"/>
      <c r="CT1660" s="31"/>
      <c r="CU1660" s="31"/>
      <c r="CV1660" s="31"/>
      <c r="CW1660" s="31"/>
      <c r="CX1660" s="31"/>
      <c r="CY1660" s="31"/>
      <c r="CZ1660" s="31"/>
      <c r="DA1660" s="31"/>
      <c r="DB1660" s="31"/>
      <c r="DC1660" s="31"/>
      <c r="DD1660" s="31"/>
      <c r="DE1660" s="31"/>
      <c r="DF1660" s="31"/>
      <c r="DG1660" s="31"/>
      <c r="DH1660" s="31"/>
      <c r="DI1660" s="31"/>
      <c r="DJ1660" s="31"/>
      <c r="DK1660" s="31"/>
      <c r="DL1660" s="31"/>
      <c r="DM1660" s="31"/>
      <c r="DN1660" s="31"/>
      <c r="DO1660" s="31"/>
      <c r="DP1660" s="31"/>
      <c r="DQ1660" s="31"/>
      <c r="DR1660" s="31"/>
      <c r="DS1660" s="31"/>
      <c r="DT1660" s="31"/>
      <c r="DU1660" s="31"/>
      <c r="DV1660" s="31"/>
      <c r="DW1660" s="31"/>
      <c r="DX1660" s="31"/>
      <c r="DY1660" s="31"/>
      <c r="DZ1660" s="31"/>
      <c r="EA1660" s="31"/>
      <c r="EB1660" s="31"/>
      <c r="EC1660" s="31"/>
      <c r="ED1660" s="31"/>
      <c r="EE1660" s="31"/>
      <c r="EF1660" s="31"/>
      <c r="EG1660" s="31"/>
      <c r="EH1660" s="31"/>
      <c r="EI1660" s="31"/>
      <c r="EJ1660" s="31"/>
      <c r="EK1660" s="31"/>
      <c r="EL1660" s="31"/>
      <c r="EM1660" s="31"/>
      <c r="EN1660" s="31"/>
      <c r="EO1660" s="31"/>
      <c r="EP1660" s="31"/>
      <c r="EQ1660" s="31"/>
      <c r="ER1660" s="31"/>
      <c r="ES1660" s="31"/>
      <c r="ET1660" s="31"/>
      <c r="EU1660" s="31"/>
      <c r="EV1660" s="31"/>
      <c r="EW1660" s="31"/>
    </row>
    <row r="1661" spans="1:153" s="22" customFormat="1" ht="8.25" customHeight="1" thickBot="1" x14ac:dyDescent="0.3">
      <c r="A1661" s="346"/>
      <c r="B1661" s="171"/>
      <c r="C1661" s="171"/>
      <c r="E1661" s="55"/>
      <c r="F1661" s="206"/>
      <c r="G1661" s="41"/>
      <c r="H1661" s="41"/>
      <c r="I1661" s="41"/>
      <c r="J1661" s="41"/>
      <c r="K1661" s="41"/>
      <c r="L1661" s="41"/>
      <c r="M1661" s="41"/>
      <c r="N1661" s="31"/>
      <c r="O1661" s="31"/>
      <c r="P1661" s="31"/>
      <c r="Q1661" s="31"/>
      <c r="R1661" s="31"/>
      <c r="S1661" s="31"/>
      <c r="T1661" s="31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F1661" s="31"/>
      <c r="AG1661" s="31"/>
      <c r="AH1661" s="31"/>
      <c r="AI1661" s="31"/>
      <c r="AJ1661" s="31"/>
      <c r="AK1661" s="31"/>
      <c r="AL1661" s="31"/>
      <c r="AM1661" s="31"/>
      <c r="AN1661" s="31"/>
      <c r="AO1661" s="31"/>
      <c r="AP1661" s="31"/>
      <c r="AQ1661" s="31"/>
      <c r="AR1661" s="31"/>
      <c r="AS1661" s="31"/>
      <c r="AT1661" s="31"/>
      <c r="AU1661" s="31"/>
      <c r="AV1661" s="31"/>
      <c r="AW1661" s="31"/>
      <c r="AX1661" s="31"/>
      <c r="AY1661" s="31"/>
      <c r="AZ1661" s="31"/>
      <c r="BA1661" s="31"/>
      <c r="BB1661" s="31"/>
      <c r="BC1661" s="31"/>
      <c r="BD1661" s="31"/>
      <c r="BE1661" s="31"/>
      <c r="BF1661" s="31"/>
      <c r="BG1661" s="31"/>
      <c r="BH1661" s="31"/>
      <c r="BI1661" s="31"/>
      <c r="BJ1661" s="31"/>
      <c r="BK1661" s="31"/>
      <c r="BL1661" s="31"/>
      <c r="BM1661" s="31"/>
      <c r="BN1661" s="31"/>
      <c r="BO1661" s="31"/>
      <c r="BP1661" s="31"/>
      <c r="BQ1661" s="31"/>
      <c r="BR1661" s="31"/>
      <c r="BS1661" s="31"/>
      <c r="BT1661" s="31"/>
      <c r="BU1661" s="31"/>
      <c r="BV1661" s="31"/>
      <c r="BW1661" s="31"/>
      <c r="BX1661" s="31"/>
      <c r="BY1661" s="31"/>
      <c r="BZ1661" s="31"/>
      <c r="CA1661" s="31"/>
      <c r="CB1661" s="31"/>
      <c r="CC1661" s="31"/>
      <c r="CD1661" s="31"/>
      <c r="CE1661" s="31"/>
      <c r="CF1661" s="31"/>
      <c r="CG1661" s="31"/>
      <c r="CH1661" s="31"/>
      <c r="CI1661" s="31"/>
      <c r="CJ1661" s="31"/>
      <c r="CK1661" s="31"/>
      <c r="CL1661" s="31"/>
      <c r="CM1661" s="31"/>
      <c r="CN1661" s="31"/>
      <c r="CO1661" s="31"/>
      <c r="CP1661" s="31"/>
      <c r="CQ1661" s="31"/>
      <c r="CR1661" s="31"/>
      <c r="CS1661" s="31"/>
      <c r="CT1661" s="31"/>
      <c r="CU1661" s="31"/>
      <c r="CV1661" s="31"/>
      <c r="CW1661" s="31"/>
      <c r="CX1661" s="31"/>
      <c r="CY1661" s="31"/>
      <c r="CZ1661" s="31"/>
      <c r="DA1661" s="31"/>
      <c r="DB1661" s="31"/>
      <c r="DC1661" s="31"/>
      <c r="DD1661" s="31"/>
      <c r="DE1661" s="31"/>
      <c r="DF1661" s="31"/>
      <c r="DG1661" s="31"/>
      <c r="DH1661" s="31"/>
      <c r="DI1661" s="31"/>
      <c r="DJ1661" s="31"/>
      <c r="DK1661" s="31"/>
      <c r="DL1661" s="31"/>
      <c r="DM1661" s="31"/>
      <c r="DN1661" s="31"/>
      <c r="DO1661" s="31"/>
      <c r="DP1661" s="31"/>
      <c r="DQ1661" s="31"/>
      <c r="DR1661" s="31"/>
      <c r="DS1661" s="31"/>
      <c r="DT1661" s="31"/>
      <c r="DU1661" s="31"/>
      <c r="DV1661" s="31"/>
      <c r="DW1661" s="31"/>
      <c r="DX1661" s="31"/>
      <c r="DY1661" s="31"/>
      <c r="DZ1661" s="31"/>
      <c r="EA1661" s="31"/>
      <c r="EB1661" s="31"/>
      <c r="EC1661" s="31"/>
      <c r="ED1661" s="31"/>
      <c r="EE1661" s="31"/>
      <c r="EF1661" s="31"/>
      <c r="EG1661" s="31"/>
      <c r="EH1661" s="31"/>
      <c r="EI1661" s="31"/>
      <c r="EJ1661" s="31"/>
      <c r="EK1661" s="31"/>
      <c r="EL1661" s="31"/>
      <c r="EM1661" s="31"/>
      <c r="EN1661" s="31"/>
      <c r="EO1661" s="31"/>
      <c r="EP1661" s="31"/>
      <c r="EQ1661" s="31"/>
      <c r="ER1661" s="31"/>
      <c r="ES1661" s="31"/>
      <c r="ET1661" s="31"/>
      <c r="EU1661" s="31"/>
      <c r="EV1661" s="31"/>
      <c r="EW1661" s="31"/>
    </row>
    <row r="1662" spans="1:153" s="22" customFormat="1" ht="25.9" customHeight="1" thickBot="1" x14ac:dyDescent="0.3">
      <c r="A1662" s="346" t="s">
        <v>29</v>
      </c>
      <c r="B1662" s="171"/>
      <c r="C1662" s="171"/>
      <c r="D1662" s="452" t="s">
        <v>104</v>
      </c>
      <c r="E1662" s="453"/>
      <c r="F1662" s="453"/>
      <c r="G1662" s="454"/>
      <c r="H1662" s="41"/>
      <c r="I1662" s="41"/>
      <c r="J1662" s="41"/>
      <c r="K1662" s="41"/>
      <c r="L1662" s="41"/>
      <c r="M1662" s="41"/>
      <c r="N1662" s="31"/>
      <c r="O1662" s="31"/>
      <c r="P1662" s="31"/>
      <c r="Q1662" s="31"/>
      <c r="R1662" s="31"/>
      <c r="S1662" s="31"/>
      <c r="T1662" s="31"/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F1662" s="31"/>
      <c r="AG1662" s="31"/>
      <c r="AH1662" s="31"/>
      <c r="AI1662" s="31"/>
      <c r="AJ1662" s="31"/>
      <c r="AK1662" s="31"/>
      <c r="AL1662" s="31"/>
      <c r="AM1662" s="31"/>
      <c r="AN1662" s="31"/>
      <c r="AO1662" s="31"/>
      <c r="AP1662" s="31"/>
      <c r="AQ1662" s="31"/>
      <c r="AR1662" s="31"/>
      <c r="AS1662" s="31"/>
      <c r="AT1662" s="31"/>
      <c r="AU1662" s="31"/>
      <c r="AV1662" s="31"/>
      <c r="AW1662" s="31"/>
      <c r="AX1662" s="31"/>
      <c r="AY1662" s="31"/>
      <c r="AZ1662" s="31"/>
      <c r="BA1662" s="31"/>
      <c r="BB1662" s="31"/>
      <c r="BC1662" s="31"/>
      <c r="BD1662" s="31"/>
      <c r="BE1662" s="31"/>
      <c r="BF1662" s="31"/>
      <c r="BG1662" s="31"/>
      <c r="BH1662" s="31"/>
      <c r="BI1662" s="31"/>
      <c r="BJ1662" s="31"/>
      <c r="BK1662" s="31"/>
      <c r="BL1662" s="31"/>
      <c r="BM1662" s="31"/>
      <c r="BN1662" s="31"/>
      <c r="BO1662" s="31"/>
      <c r="BP1662" s="31"/>
      <c r="BQ1662" s="31"/>
      <c r="BR1662" s="31"/>
      <c r="BS1662" s="31"/>
      <c r="BT1662" s="31"/>
      <c r="BU1662" s="31"/>
      <c r="BV1662" s="31"/>
      <c r="BW1662" s="31"/>
      <c r="BX1662" s="31"/>
      <c r="BY1662" s="31"/>
      <c r="BZ1662" s="31"/>
      <c r="CA1662" s="31"/>
      <c r="CB1662" s="31"/>
      <c r="CC1662" s="31"/>
      <c r="CD1662" s="31"/>
      <c r="CE1662" s="31"/>
      <c r="CF1662" s="31"/>
      <c r="CG1662" s="31"/>
      <c r="CH1662" s="31"/>
      <c r="CI1662" s="31"/>
      <c r="CJ1662" s="31"/>
      <c r="CK1662" s="31"/>
      <c r="CL1662" s="31"/>
      <c r="CM1662" s="31"/>
      <c r="CN1662" s="31"/>
      <c r="CO1662" s="31"/>
      <c r="CP1662" s="31"/>
      <c r="CQ1662" s="31"/>
      <c r="CR1662" s="31"/>
      <c r="CS1662" s="31"/>
      <c r="CT1662" s="31"/>
      <c r="CU1662" s="31"/>
      <c r="CV1662" s="31"/>
      <c r="CW1662" s="31"/>
      <c r="CX1662" s="31"/>
      <c r="CY1662" s="31"/>
      <c r="CZ1662" s="31"/>
      <c r="DA1662" s="31"/>
      <c r="DB1662" s="31"/>
      <c r="DC1662" s="31"/>
      <c r="DD1662" s="31"/>
      <c r="DE1662" s="31"/>
      <c r="DF1662" s="31"/>
      <c r="DG1662" s="31"/>
      <c r="DH1662" s="31"/>
      <c r="DI1662" s="31"/>
      <c r="DJ1662" s="31"/>
      <c r="DK1662" s="31"/>
      <c r="DL1662" s="31"/>
      <c r="DM1662" s="31"/>
      <c r="DN1662" s="31"/>
      <c r="DO1662" s="31"/>
      <c r="DP1662" s="31"/>
      <c r="DQ1662" s="31"/>
      <c r="DR1662" s="31"/>
      <c r="DS1662" s="31"/>
      <c r="DT1662" s="31"/>
      <c r="DU1662" s="31"/>
      <c r="DV1662" s="31"/>
      <c r="DW1662" s="31"/>
      <c r="DX1662" s="31"/>
      <c r="DY1662" s="31"/>
      <c r="DZ1662" s="31"/>
      <c r="EA1662" s="31"/>
      <c r="EB1662" s="31"/>
      <c r="EC1662" s="31"/>
      <c r="ED1662" s="31"/>
      <c r="EE1662" s="31"/>
      <c r="EF1662" s="31"/>
      <c r="EG1662" s="31"/>
      <c r="EH1662" s="31"/>
      <c r="EI1662" s="31"/>
      <c r="EJ1662" s="31"/>
      <c r="EK1662" s="31"/>
      <c r="EL1662" s="31"/>
      <c r="EM1662" s="31"/>
      <c r="EN1662" s="31"/>
      <c r="EO1662" s="31"/>
      <c r="EP1662" s="31"/>
      <c r="EQ1662" s="31"/>
      <c r="ER1662" s="31"/>
      <c r="ES1662" s="31"/>
      <c r="ET1662" s="31"/>
      <c r="EU1662" s="31"/>
      <c r="EV1662" s="31"/>
      <c r="EW1662" s="31"/>
    </row>
    <row r="1663" spans="1:153" s="14" customFormat="1" ht="13.5" thickBot="1" x14ac:dyDescent="0.25">
      <c r="A1663" s="352"/>
      <c r="B1663" s="18"/>
      <c r="C1663" s="18"/>
      <c r="E1663" s="37"/>
      <c r="F1663" s="213"/>
      <c r="G1663" s="43"/>
      <c r="H1663" s="43"/>
      <c r="I1663" s="43"/>
      <c r="J1663" s="43"/>
      <c r="K1663" s="43"/>
      <c r="L1663" s="43"/>
      <c r="M1663" s="43"/>
      <c r="N1663" s="32"/>
      <c r="O1663" s="32"/>
      <c r="P1663" s="32"/>
      <c r="Q1663" s="32"/>
      <c r="R1663" s="32"/>
      <c r="S1663" s="32"/>
      <c r="T1663" s="32"/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F1663" s="32"/>
      <c r="AG1663" s="32"/>
      <c r="AH1663" s="32"/>
      <c r="AI1663" s="32"/>
      <c r="AJ1663" s="32"/>
      <c r="AK1663" s="32"/>
      <c r="AL1663" s="32"/>
      <c r="AM1663" s="32"/>
      <c r="AN1663" s="32"/>
      <c r="AO1663" s="32"/>
      <c r="AP1663" s="32"/>
      <c r="AQ1663" s="32"/>
      <c r="AR1663" s="32"/>
      <c r="AS1663" s="32"/>
      <c r="AT1663" s="32"/>
      <c r="AU1663" s="32"/>
      <c r="AV1663" s="32"/>
      <c r="AW1663" s="32"/>
      <c r="AX1663" s="32"/>
      <c r="AY1663" s="32"/>
      <c r="AZ1663" s="32"/>
      <c r="BA1663" s="32"/>
      <c r="BB1663" s="32"/>
      <c r="BC1663" s="32"/>
      <c r="BD1663" s="32"/>
      <c r="BE1663" s="32"/>
      <c r="BF1663" s="32"/>
      <c r="BG1663" s="32"/>
      <c r="BH1663" s="32"/>
      <c r="BI1663" s="32"/>
      <c r="BJ1663" s="32"/>
      <c r="BK1663" s="32"/>
      <c r="BL1663" s="32"/>
      <c r="BM1663" s="32"/>
      <c r="BN1663" s="32"/>
      <c r="BO1663" s="32"/>
      <c r="BP1663" s="32"/>
      <c r="BQ1663" s="32"/>
      <c r="BR1663" s="32"/>
      <c r="BS1663" s="32"/>
      <c r="BT1663" s="32"/>
      <c r="BU1663" s="32"/>
      <c r="BV1663" s="32"/>
      <c r="BW1663" s="32"/>
      <c r="BX1663" s="32"/>
      <c r="BY1663" s="32"/>
      <c r="BZ1663" s="32"/>
      <c r="CA1663" s="32"/>
      <c r="CB1663" s="32"/>
      <c r="CC1663" s="32"/>
      <c r="CD1663" s="32"/>
      <c r="CE1663" s="32"/>
      <c r="CF1663" s="32"/>
      <c r="CG1663" s="32"/>
      <c r="CH1663" s="32"/>
      <c r="CI1663" s="32"/>
      <c r="CJ1663" s="32"/>
      <c r="CK1663" s="32"/>
      <c r="CL1663" s="32"/>
      <c r="CM1663" s="32"/>
      <c r="CN1663" s="32"/>
      <c r="CO1663" s="32"/>
      <c r="CP1663" s="32"/>
      <c r="CQ1663" s="32"/>
      <c r="CR1663" s="32"/>
      <c r="CS1663" s="32"/>
      <c r="CT1663" s="32"/>
      <c r="CU1663" s="32"/>
      <c r="CV1663" s="32"/>
      <c r="CW1663" s="32"/>
      <c r="CX1663" s="32"/>
      <c r="CY1663" s="32"/>
      <c r="CZ1663" s="32"/>
      <c r="DA1663" s="32"/>
      <c r="DB1663" s="32"/>
      <c r="DC1663" s="32"/>
      <c r="DD1663" s="32"/>
      <c r="DE1663" s="32"/>
      <c r="DF1663" s="32"/>
      <c r="DG1663" s="32"/>
      <c r="DH1663" s="32"/>
      <c r="DI1663" s="32"/>
      <c r="DJ1663" s="32"/>
      <c r="DK1663" s="32"/>
      <c r="DL1663" s="32"/>
      <c r="DM1663" s="32"/>
      <c r="DN1663" s="32"/>
      <c r="DO1663" s="32"/>
      <c r="DP1663" s="32"/>
      <c r="DQ1663" s="32"/>
      <c r="DR1663" s="32"/>
      <c r="DS1663" s="32"/>
      <c r="DT1663" s="32"/>
      <c r="DU1663" s="32"/>
      <c r="DV1663" s="32"/>
      <c r="DW1663" s="32"/>
      <c r="DX1663" s="32"/>
      <c r="DY1663" s="32"/>
      <c r="DZ1663" s="32"/>
      <c r="EA1663" s="32"/>
      <c r="EB1663" s="32"/>
      <c r="EC1663" s="32"/>
      <c r="ED1663" s="32"/>
      <c r="EE1663" s="32"/>
      <c r="EF1663" s="32"/>
      <c r="EG1663" s="32"/>
      <c r="EH1663" s="32"/>
      <c r="EI1663" s="32"/>
      <c r="EJ1663" s="32"/>
      <c r="EK1663" s="32"/>
      <c r="EL1663" s="32"/>
      <c r="EM1663" s="32"/>
      <c r="EN1663" s="32"/>
      <c r="EO1663" s="32"/>
      <c r="EP1663" s="32"/>
      <c r="EQ1663" s="32"/>
      <c r="ER1663" s="32"/>
      <c r="ES1663" s="32"/>
      <c r="ET1663" s="32"/>
      <c r="EU1663" s="32"/>
      <c r="EV1663" s="32"/>
      <c r="EW1663" s="32"/>
    </row>
    <row r="1664" spans="1:153" s="22" customFormat="1" ht="40.5" customHeight="1" thickBot="1" x14ac:dyDescent="0.3">
      <c r="A1664" s="353" t="s">
        <v>102</v>
      </c>
      <c r="B1664" s="171"/>
      <c r="C1664" s="139"/>
      <c r="D1664" s="455" t="s">
        <v>149</v>
      </c>
      <c r="E1664" s="456"/>
      <c r="F1664" s="456"/>
      <c r="G1664" s="457"/>
      <c r="H1664" s="110"/>
      <c r="I1664" s="88"/>
      <c r="J1664" s="41"/>
      <c r="K1664" s="41"/>
      <c r="L1664" s="41"/>
      <c r="M1664" s="41"/>
      <c r="N1664" s="31"/>
      <c r="O1664" s="31"/>
      <c r="P1664" s="31"/>
      <c r="Q1664" s="31"/>
      <c r="R1664" s="31"/>
      <c r="S1664" s="31"/>
      <c r="T1664" s="31"/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F1664" s="31"/>
      <c r="AG1664" s="31"/>
      <c r="AH1664" s="31"/>
      <c r="AI1664" s="31"/>
      <c r="AJ1664" s="31"/>
      <c r="AK1664" s="31"/>
      <c r="AL1664" s="31"/>
      <c r="AM1664" s="31"/>
      <c r="AN1664" s="31"/>
      <c r="AO1664" s="31"/>
      <c r="AP1664" s="31"/>
      <c r="AQ1664" s="31"/>
      <c r="AR1664" s="31"/>
      <c r="AS1664" s="31"/>
      <c r="AT1664" s="31"/>
      <c r="AU1664" s="31"/>
      <c r="AV1664" s="31"/>
      <c r="AW1664" s="31"/>
      <c r="AX1664" s="31"/>
      <c r="AY1664" s="31"/>
      <c r="AZ1664" s="31"/>
      <c r="BA1664" s="31"/>
      <c r="BB1664" s="31"/>
      <c r="BC1664" s="31"/>
      <c r="BD1664" s="31"/>
      <c r="BE1664" s="31"/>
      <c r="BF1664" s="31"/>
      <c r="BG1664" s="31"/>
      <c r="BH1664" s="31"/>
      <c r="BI1664" s="31"/>
      <c r="BJ1664" s="31"/>
      <c r="BK1664" s="31"/>
      <c r="BL1664" s="31"/>
      <c r="BM1664" s="31"/>
      <c r="BN1664" s="31"/>
      <c r="BO1664" s="31"/>
      <c r="BP1664" s="31"/>
      <c r="BQ1664" s="31"/>
      <c r="BR1664" s="31"/>
      <c r="BS1664" s="31"/>
      <c r="BT1664" s="31"/>
      <c r="BU1664" s="31"/>
      <c r="BV1664" s="31"/>
      <c r="BW1664" s="31"/>
      <c r="BX1664" s="31"/>
      <c r="BY1664" s="31"/>
      <c r="BZ1664" s="31"/>
      <c r="CA1664" s="31"/>
      <c r="CB1664" s="31"/>
      <c r="CC1664" s="31"/>
      <c r="CD1664" s="31"/>
      <c r="CE1664" s="31"/>
      <c r="CF1664" s="31"/>
      <c r="CG1664" s="31"/>
      <c r="CH1664" s="31"/>
      <c r="CI1664" s="31"/>
      <c r="CJ1664" s="31"/>
      <c r="CK1664" s="31"/>
      <c r="CL1664" s="31"/>
      <c r="CM1664" s="31"/>
      <c r="CN1664" s="31"/>
      <c r="CO1664" s="31"/>
      <c r="CP1664" s="31"/>
      <c r="CQ1664" s="31"/>
      <c r="CR1664" s="31"/>
      <c r="CS1664" s="31"/>
      <c r="CT1664" s="31"/>
      <c r="CU1664" s="31"/>
      <c r="CV1664" s="31"/>
      <c r="CW1664" s="31"/>
      <c r="CX1664" s="31"/>
      <c r="CY1664" s="31"/>
      <c r="CZ1664" s="31"/>
      <c r="DA1664" s="31"/>
      <c r="DB1664" s="31"/>
      <c r="DC1664" s="31"/>
      <c r="DD1664" s="31"/>
      <c r="DE1664" s="31"/>
      <c r="DF1664" s="31"/>
      <c r="DG1664" s="31"/>
      <c r="DH1664" s="31"/>
      <c r="DI1664" s="31"/>
      <c r="DJ1664" s="31"/>
      <c r="DK1664" s="31"/>
      <c r="DL1664" s="31"/>
      <c r="DM1664" s="31"/>
      <c r="DN1664" s="31"/>
      <c r="DO1664" s="31"/>
      <c r="DP1664" s="31"/>
      <c r="DQ1664" s="31"/>
      <c r="DR1664" s="31"/>
      <c r="DS1664" s="31"/>
      <c r="DT1664" s="31"/>
      <c r="DU1664" s="31"/>
      <c r="DV1664" s="31"/>
      <c r="DW1664" s="31"/>
      <c r="DX1664" s="31"/>
      <c r="DY1664" s="31"/>
      <c r="DZ1664" s="31"/>
      <c r="EA1664" s="31"/>
      <c r="EB1664" s="31"/>
      <c r="EC1664" s="31"/>
      <c r="ED1664" s="31"/>
      <c r="EE1664" s="31"/>
      <c r="EF1664" s="31"/>
      <c r="EG1664" s="31"/>
      <c r="EH1664" s="31"/>
      <c r="EI1664" s="31"/>
      <c r="EJ1664" s="31"/>
      <c r="EK1664" s="31"/>
      <c r="EL1664" s="31"/>
      <c r="EM1664" s="31"/>
      <c r="EN1664" s="31"/>
      <c r="EO1664" s="31"/>
      <c r="EP1664" s="31"/>
      <c r="EQ1664" s="31"/>
      <c r="ER1664" s="31"/>
      <c r="ES1664" s="31"/>
      <c r="ET1664" s="31"/>
      <c r="EU1664" s="31"/>
      <c r="EV1664" s="31"/>
      <c r="EW1664" s="31"/>
    </row>
    <row r="1665" spans="1:153" s="19" customFormat="1" ht="15.75" customHeight="1" x14ac:dyDescent="0.25">
      <c r="A1665" s="353"/>
      <c r="B1665" s="21"/>
      <c r="C1665" s="21"/>
      <c r="D1665" s="20"/>
      <c r="E1665" s="174"/>
      <c r="F1665" s="214"/>
      <c r="G1665" s="174"/>
      <c r="H1665" s="174"/>
      <c r="I1665" s="174"/>
      <c r="J1665" s="49"/>
      <c r="K1665" s="49"/>
      <c r="L1665" s="49"/>
      <c r="M1665" s="4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</row>
    <row r="1666" spans="1:153" s="14" customFormat="1" ht="18" x14ac:dyDescent="0.2">
      <c r="A1666" s="346" t="s">
        <v>1020</v>
      </c>
      <c r="B1666" s="18"/>
      <c r="C1666" s="18"/>
      <c r="D1666" s="18"/>
      <c r="E1666" s="56"/>
      <c r="F1666" s="207"/>
      <c r="G1666" s="43"/>
      <c r="H1666" s="43"/>
      <c r="I1666" s="43"/>
      <c r="J1666" s="43"/>
      <c r="K1666" s="43"/>
      <c r="L1666" s="43"/>
      <c r="M1666" s="43"/>
      <c r="N1666" s="32"/>
      <c r="O1666" s="32"/>
      <c r="P1666" s="32"/>
      <c r="Q1666" s="32"/>
      <c r="R1666" s="32"/>
      <c r="S1666" s="32"/>
      <c r="T1666" s="32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F1666" s="32"/>
      <c r="AG1666" s="32"/>
      <c r="AH1666" s="32"/>
      <c r="AI1666" s="32"/>
      <c r="AJ1666" s="32"/>
      <c r="AK1666" s="32"/>
      <c r="AL1666" s="32"/>
      <c r="AM1666" s="32"/>
      <c r="AN1666" s="32"/>
      <c r="AO1666" s="32"/>
      <c r="AP1666" s="32"/>
      <c r="AQ1666" s="32"/>
      <c r="AR1666" s="32"/>
      <c r="AS1666" s="32"/>
      <c r="AT1666" s="32"/>
      <c r="AU1666" s="32"/>
      <c r="AV1666" s="32"/>
      <c r="AW1666" s="32"/>
      <c r="AX1666" s="32"/>
      <c r="AY1666" s="32"/>
      <c r="AZ1666" s="32"/>
      <c r="BA1666" s="32"/>
      <c r="BB1666" s="32"/>
      <c r="BC1666" s="32"/>
      <c r="BD1666" s="32"/>
      <c r="BE1666" s="32"/>
      <c r="BF1666" s="32"/>
      <c r="BG1666" s="32"/>
      <c r="BH1666" s="32"/>
      <c r="BI1666" s="32"/>
      <c r="BJ1666" s="32"/>
      <c r="BK1666" s="32"/>
      <c r="BL1666" s="32"/>
      <c r="BM1666" s="32"/>
      <c r="BN1666" s="32"/>
      <c r="BO1666" s="32"/>
      <c r="BP1666" s="32"/>
      <c r="BQ1666" s="32"/>
      <c r="BR1666" s="32"/>
      <c r="BS1666" s="32"/>
      <c r="BT1666" s="32"/>
      <c r="BU1666" s="32"/>
      <c r="BV1666" s="32"/>
      <c r="BW1666" s="32"/>
      <c r="BX1666" s="32"/>
      <c r="BY1666" s="32"/>
      <c r="BZ1666" s="32"/>
      <c r="CA1666" s="32"/>
      <c r="CB1666" s="32"/>
      <c r="CC1666" s="32"/>
      <c r="CD1666" s="32"/>
      <c r="CE1666" s="32"/>
      <c r="CF1666" s="32"/>
      <c r="CG1666" s="32"/>
      <c r="CH1666" s="32"/>
      <c r="CI1666" s="32"/>
      <c r="CJ1666" s="32"/>
      <c r="CK1666" s="32"/>
      <c r="CL1666" s="32"/>
      <c r="CM1666" s="32"/>
      <c r="CN1666" s="32"/>
      <c r="CO1666" s="32"/>
      <c r="CP1666" s="32"/>
      <c r="CQ1666" s="32"/>
      <c r="CR1666" s="32"/>
      <c r="CS1666" s="32"/>
      <c r="CT1666" s="32"/>
      <c r="CU1666" s="32"/>
      <c r="CV1666" s="32"/>
      <c r="CW1666" s="32"/>
      <c r="CX1666" s="32"/>
      <c r="CY1666" s="32"/>
      <c r="CZ1666" s="32"/>
      <c r="DA1666" s="32"/>
      <c r="DB1666" s="32"/>
      <c r="DC1666" s="32"/>
      <c r="DD1666" s="32"/>
      <c r="DE1666" s="32"/>
      <c r="DF1666" s="32"/>
      <c r="DG1666" s="32"/>
      <c r="DH1666" s="32"/>
      <c r="DI1666" s="32"/>
      <c r="DJ1666" s="32"/>
      <c r="DK1666" s="32"/>
      <c r="DL1666" s="32"/>
      <c r="DM1666" s="32"/>
      <c r="DN1666" s="32"/>
      <c r="DO1666" s="32"/>
      <c r="DP1666" s="32"/>
      <c r="DQ1666" s="32"/>
      <c r="DR1666" s="32"/>
      <c r="DS1666" s="32"/>
      <c r="DT1666" s="32"/>
      <c r="DU1666" s="32"/>
      <c r="DV1666" s="32"/>
      <c r="DW1666" s="32"/>
      <c r="DX1666" s="32"/>
      <c r="DY1666" s="32"/>
      <c r="DZ1666" s="32"/>
      <c r="EA1666" s="32"/>
      <c r="EB1666" s="32"/>
      <c r="EC1666" s="32"/>
      <c r="ED1666" s="32"/>
      <c r="EE1666" s="32"/>
      <c r="EF1666" s="32"/>
      <c r="EG1666" s="32"/>
      <c r="EH1666" s="32"/>
      <c r="EI1666" s="32"/>
      <c r="EJ1666" s="32"/>
      <c r="EK1666" s="32"/>
      <c r="EL1666" s="32"/>
      <c r="EM1666" s="32"/>
      <c r="EN1666" s="32"/>
      <c r="EO1666" s="32"/>
      <c r="EP1666" s="32"/>
      <c r="EQ1666" s="32"/>
      <c r="ER1666" s="32"/>
      <c r="ES1666" s="32"/>
      <c r="ET1666" s="32"/>
      <c r="EU1666" s="32"/>
      <c r="EV1666" s="32"/>
      <c r="EW1666" s="32"/>
    </row>
    <row r="1667" spans="1:153" s="14" customFormat="1" ht="18" x14ac:dyDescent="0.25">
      <c r="A1667" s="346" t="s">
        <v>28</v>
      </c>
      <c r="B1667" s="16"/>
      <c r="C1667" s="16"/>
      <c r="D1667" s="15"/>
      <c r="E1667" s="56"/>
      <c r="F1667" s="207"/>
      <c r="G1667" s="43"/>
      <c r="H1667" s="43"/>
      <c r="I1667" s="43"/>
      <c r="J1667" s="43"/>
      <c r="K1667" s="43"/>
      <c r="L1667" s="43"/>
      <c r="M1667" s="43"/>
      <c r="N1667" s="32"/>
      <c r="O1667" s="32"/>
      <c r="P1667" s="32"/>
      <c r="Q1667" s="32"/>
      <c r="R1667" s="32"/>
      <c r="S1667" s="32"/>
      <c r="T1667" s="32"/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F1667" s="32"/>
      <c r="AG1667" s="32"/>
      <c r="AH1667" s="32"/>
      <c r="AI1667" s="32"/>
      <c r="AJ1667" s="32"/>
      <c r="AK1667" s="32"/>
      <c r="AL1667" s="32"/>
      <c r="AM1667" s="32"/>
      <c r="AN1667" s="32"/>
      <c r="AO1667" s="32"/>
      <c r="AP1667" s="32"/>
      <c r="AQ1667" s="32"/>
      <c r="AR1667" s="32"/>
      <c r="AS1667" s="32"/>
      <c r="AT1667" s="32"/>
      <c r="AU1667" s="32"/>
      <c r="AV1667" s="32"/>
      <c r="AW1667" s="32"/>
      <c r="AX1667" s="32"/>
      <c r="AY1667" s="32"/>
      <c r="AZ1667" s="32"/>
      <c r="BA1667" s="32"/>
      <c r="BB1667" s="32"/>
      <c r="BC1667" s="32"/>
      <c r="BD1667" s="32"/>
      <c r="BE1667" s="32"/>
      <c r="BF1667" s="32"/>
      <c r="BG1667" s="32"/>
      <c r="BH1667" s="32"/>
      <c r="BI1667" s="32"/>
      <c r="BJ1667" s="32"/>
      <c r="BK1667" s="32"/>
      <c r="BL1667" s="32"/>
      <c r="BM1667" s="32"/>
      <c r="BN1667" s="32"/>
      <c r="BO1667" s="32"/>
      <c r="BP1667" s="32"/>
      <c r="BQ1667" s="32"/>
      <c r="BR1667" s="32"/>
      <c r="BS1667" s="32"/>
      <c r="BT1667" s="32"/>
      <c r="BU1667" s="32"/>
      <c r="BV1667" s="32"/>
      <c r="BW1667" s="32"/>
      <c r="BX1667" s="32"/>
      <c r="BY1667" s="32"/>
      <c r="BZ1667" s="32"/>
      <c r="CA1667" s="32"/>
      <c r="CB1667" s="32"/>
      <c r="CC1667" s="32"/>
      <c r="CD1667" s="32"/>
      <c r="CE1667" s="32"/>
      <c r="CF1667" s="32"/>
      <c r="CG1667" s="32"/>
      <c r="CH1667" s="32"/>
      <c r="CI1667" s="32"/>
      <c r="CJ1667" s="32"/>
      <c r="CK1667" s="32"/>
      <c r="CL1667" s="32"/>
      <c r="CM1667" s="32"/>
      <c r="CN1667" s="32"/>
      <c r="CO1667" s="32"/>
      <c r="CP1667" s="32"/>
      <c r="CQ1667" s="32"/>
      <c r="CR1667" s="32"/>
      <c r="CS1667" s="32"/>
      <c r="CT1667" s="32"/>
      <c r="CU1667" s="32"/>
      <c r="CV1667" s="32"/>
      <c r="CW1667" s="32"/>
      <c r="CX1667" s="32"/>
      <c r="CY1667" s="32"/>
      <c r="CZ1667" s="32"/>
      <c r="DA1667" s="32"/>
      <c r="DB1667" s="32"/>
      <c r="DC1667" s="32"/>
      <c r="DD1667" s="32"/>
      <c r="DE1667" s="32"/>
      <c r="DF1667" s="32"/>
      <c r="DG1667" s="32"/>
      <c r="DH1667" s="32"/>
      <c r="DI1667" s="32"/>
      <c r="DJ1667" s="32"/>
      <c r="DK1667" s="32"/>
      <c r="DL1667" s="32"/>
      <c r="DM1667" s="32"/>
      <c r="DN1667" s="32"/>
      <c r="DO1667" s="32"/>
      <c r="DP1667" s="32"/>
      <c r="DQ1667" s="32"/>
      <c r="DR1667" s="32"/>
      <c r="DS1667" s="32"/>
      <c r="DT1667" s="32"/>
      <c r="DU1667" s="32"/>
      <c r="DV1667" s="32"/>
      <c r="DW1667" s="32"/>
      <c r="DX1667" s="32"/>
      <c r="DY1667" s="32"/>
      <c r="DZ1667" s="32"/>
      <c r="EA1667" s="32"/>
      <c r="EB1667" s="32"/>
      <c r="EC1667" s="32"/>
      <c r="ED1667" s="32"/>
      <c r="EE1667" s="32"/>
      <c r="EF1667" s="32"/>
      <c r="EG1667" s="32"/>
      <c r="EH1667" s="32"/>
      <c r="EI1667" s="32"/>
      <c r="EJ1667" s="32"/>
      <c r="EK1667" s="32"/>
      <c r="EL1667" s="32"/>
      <c r="EM1667" s="32"/>
      <c r="EN1667" s="32"/>
      <c r="EO1667" s="32"/>
      <c r="EP1667" s="32"/>
      <c r="EQ1667" s="32"/>
      <c r="ER1667" s="32"/>
      <c r="ES1667" s="32"/>
      <c r="ET1667" s="32"/>
      <c r="EU1667" s="32"/>
      <c r="EV1667" s="32"/>
      <c r="EW1667" s="32"/>
    </row>
    <row r="1668" spans="1:153" s="14" customFormat="1" ht="12.6" customHeight="1" x14ac:dyDescent="0.25">
      <c r="A1668" s="346"/>
      <c r="B1668" s="16"/>
      <c r="C1668" s="16"/>
      <c r="D1668" s="15"/>
      <c r="E1668" s="56"/>
      <c r="F1668" s="207"/>
      <c r="G1668" s="43"/>
      <c r="H1668" s="43"/>
      <c r="I1668" s="43"/>
      <c r="J1668" s="43"/>
      <c r="K1668" s="43"/>
      <c r="L1668" s="43"/>
      <c r="M1668" s="43"/>
      <c r="N1668" s="32"/>
      <c r="O1668" s="32"/>
      <c r="P1668" s="32"/>
      <c r="Q1668" s="32"/>
      <c r="R1668" s="32"/>
      <c r="S1668" s="32"/>
      <c r="T1668" s="32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F1668" s="32"/>
      <c r="AG1668" s="32"/>
      <c r="AH1668" s="32"/>
      <c r="AI1668" s="32"/>
      <c r="AJ1668" s="32"/>
      <c r="AK1668" s="32"/>
      <c r="AL1668" s="32"/>
      <c r="AM1668" s="32"/>
      <c r="AN1668" s="32"/>
      <c r="AO1668" s="32"/>
      <c r="AP1668" s="32"/>
      <c r="AQ1668" s="32"/>
      <c r="AR1668" s="32"/>
      <c r="AS1668" s="32"/>
      <c r="AT1668" s="32"/>
      <c r="AU1668" s="32"/>
      <c r="AV1668" s="32"/>
      <c r="AW1668" s="32"/>
      <c r="AX1668" s="32"/>
      <c r="AY1668" s="32"/>
      <c r="AZ1668" s="32"/>
      <c r="BA1668" s="32"/>
      <c r="BB1668" s="32"/>
      <c r="BC1668" s="32"/>
      <c r="BD1668" s="32"/>
      <c r="BE1668" s="32"/>
      <c r="BF1668" s="32"/>
      <c r="BG1668" s="32"/>
      <c r="BH1668" s="32"/>
      <c r="BI1668" s="32"/>
      <c r="BJ1668" s="32"/>
      <c r="BK1668" s="32"/>
      <c r="BL1668" s="32"/>
      <c r="BM1668" s="32"/>
      <c r="BN1668" s="32"/>
      <c r="BO1668" s="32"/>
      <c r="BP1668" s="32"/>
      <c r="BQ1668" s="32"/>
      <c r="BR1668" s="32"/>
      <c r="BS1668" s="32"/>
      <c r="BT1668" s="32"/>
      <c r="BU1668" s="32"/>
      <c r="BV1668" s="32"/>
      <c r="BW1668" s="32"/>
      <c r="BX1668" s="32"/>
      <c r="BY1668" s="32"/>
      <c r="BZ1668" s="32"/>
      <c r="CA1668" s="32"/>
      <c r="CB1668" s="32"/>
      <c r="CC1668" s="32"/>
      <c r="CD1668" s="32"/>
      <c r="CE1668" s="32"/>
      <c r="CF1668" s="32"/>
      <c r="CG1668" s="32"/>
      <c r="CH1668" s="32"/>
      <c r="CI1668" s="32"/>
      <c r="CJ1668" s="32"/>
      <c r="CK1668" s="32"/>
      <c r="CL1668" s="32"/>
      <c r="CM1668" s="32"/>
      <c r="CN1668" s="32"/>
      <c r="CO1668" s="32"/>
      <c r="CP1668" s="32"/>
      <c r="CQ1668" s="32"/>
      <c r="CR1668" s="32"/>
      <c r="CS1668" s="32"/>
      <c r="CT1668" s="32"/>
      <c r="CU1668" s="32"/>
      <c r="CV1668" s="32"/>
      <c r="CW1668" s="32"/>
      <c r="CX1668" s="32"/>
      <c r="CY1668" s="32"/>
      <c r="CZ1668" s="32"/>
      <c r="DA1668" s="32"/>
      <c r="DB1668" s="32"/>
      <c r="DC1668" s="32"/>
      <c r="DD1668" s="32"/>
      <c r="DE1668" s="32"/>
      <c r="DF1668" s="32"/>
      <c r="DG1668" s="32"/>
      <c r="DH1668" s="32"/>
      <c r="DI1668" s="32"/>
      <c r="DJ1668" s="32"/>
      <c r="DK1668" s="32"/>
      <c r="DL1668" s="32"/>
      <c r="DM1668" s="32"/>
      <c r="DN1668" s="32"/>
      <c r="DO1668" s="32"/>
      <c r="DP1668" s="32"/>
      <c r="DQ1668" s="32"/>
      <c r="DR1668" s="32"/>
      <c r="DS1668" s="32"/>
      <c r="DT1668" s="32"/>
      <c r="DU1668" s="32"/>
      <c r="DV1668" s="32"/>
      <c r="DW1668" s="32"/>
      <c r="DX1668" s="32"/>
      <c r="DY1668" s="32"/>
      <c r="DZ1668" s="32"/>
      <c r="EA1668" s="32"/>
      <c r="EB1668" s="32"/>
      <c r="EC1668" s="32"/>
      <c r="ED1668" s="32"/>
      <c r="EE1668" s="32"/>
      <c r="EF1668" s="32"/>
      <c r="EG1668" s="32"/>
      <c r="EH1668" s="32"/>
      <c r="EI1668" s="32"/>
      <c r="EJ1668" s="32"/>
      <c r="EK1668" s="32"/>
      <c r="EL1668" s="32"/>
      <c r="EM1668" s="32"/>
      <c r="EN1668" s="32"/>
      <c r="EO1668" s="32"/>
      <c r="EP1668" s="32"/>
      <c r="EQ1668" s="32"/>
      <c r="ER1668" s="32"/>
      <c r="ES1668" s="32"/>
      <c r="ET1668" s="32"/>
      <c r="EU1668" s="32"/>
      <c r="EV1668" s="32"/>
      <c r="EW1668" s="32"/>
    </row>
    <row r="1669" spans="1:153" s="14" customFormat="1" ht="18.75" thickBot="1" x14ac:dyDescent="0.3">
      <c r="A1669" s="354"/>
      <c r="B1669" s="16"/>
      <c r="C1669" s="16"/>
      <c r="D1669" s="15"/>
      <c r="E1669" s="56"/>
      <c r="F1669" s="207"/>
      <c r="G1669" s="43"/>
      <c r="H1669" s="43"/>
      <c r="I1669" s="43"/>
      <c r="J1669" s="43"/>
      <c r="K1669" s="43"/>
      <c r="L1669" s="43"/>
      <c r="M1669" s="43"/>
      <c r="N1669" s="32"/>
      <c r="O1669" s="32"/>
      <c r="P1669" s="32"/>
      <c r="Q1669" s="32"/>
      <c r="R1669" s="32"/>
      <c r="S1669" s="32"/>
      <c r="T1669" s="32"/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F1669" s="32"/>
      <c r="AG1669" s="32"/>
      <c r="AH1669" s="32"/>
      <c r="AI1669" s="32"/>
      <c r="AJ1669" s="32"/>
      <c r="AK1669" s="32"/>
      <c r="AL1669" s="32"/>
      <c r="AM1669" s="32"/>
      <c r="AN1669" s="32"/>
      <c r="AO1669" s="32"/>
      <c r="AP1669" s="32"/>
      <c r="AQ1669" s="32"/>
      <c r="AR1669" s="32"/>
      <c r="AS1669" s="32"/>
      <c r="AT1669" s="32"/>
      <c r="AU1669" s="32"/>
      <c r="AV1669" s="32"/>
      <c r="AW1669" s="32"/>
      <c r="AX1669" s="32"/>
      <c r="AY1669" s="32"/>
      <c r="AZ1669" s="32"/>
      <c r="BA1669" s="32"/>
      <c r="BB1669" s="32"/>
      <c r="BC1669" s="32"/>
      <c r="BD1669" s="32"/>
      <c r="BE1669" s="32"/>
      <c r="BF1669" s="32"/>
      <c r="BG1669" s="32"/>
      <c r="BH1669" s="32"/>
      <c r="BI1669" s="32"/>
      <c r="BJ1669" s="32"/>
      <c r="BK1669" s="32"/>
      <c r="BL1669" s="32"/>
      <c r="BM1669" s="32"/>
      <c r="BN1669" s="32"/>
      <c r="BO1669" s="32"/>
      <c r="BP1669" s="32"/>
      <c r="BQ1669" s="32"/>
      <c r="BR1669" s="32"/>
      <c r="BS1669" s="32"/>
      <c r="BT1669" s="32"/>
      <c r="BU1669" s="32"/>
      <c r="BV1669" s="32"/>
      <c r="BW1669" s="32"/>
      <c r="BX1669" s="32"/>
      <c r="BY1669" s="32"/>
      <c r="BZ1669" s="32"/>
      <c r="CA1669" s="32"/>
      <c r="CB1669" s="32"/>
      <c r="CC1669" s="32"/>
      <c r="CD1669" s="32"/>
      <c r="CE1669" s="32"/>
      <c r="CF1669" s="32"/>
      <c r="CG1669" s="32"/>
      <c r="CH1669" s="32"/>
      <c r="CI1669" s="32"/>
      <c r="CJ1669" s="32"/>
      <c r="CK1669" s="32"/>
      <c r="CL1669" s="32"/>
      <c r="CM1669" s="32"/>
      <c r="CN1669" s="32"/>
      <c r="CO1669" s="32"/>
      <c r="CP1669" s="32"/>
      <c r="CQ1669" s="32"/>
      <c r="CR1669" s="32"/>
      <c r="CS1669" s="32"/>
      <c r="CT1669" s="32"/>
      <c r="CU1669" s="32"/>
      <c r="CV1669" s="32"/>
      <c r="CW1669" s="32"/>
      <c r="CX1669" s="32"/>
      <c r="CY1669" s="32"/>
      <c r="CZ1669" s="32"/>
      <c r="DA1669" s="32"/>
      <c r="DB1669" s="32"/>
      <c r="DC1669" s="32"/>
      <c r="DD1669" s="32"/>
      <c r="DE1669" s="32"/>
      <c r="DF1669" s="32"/>
      <c r="DG1669" s="32"/>
      <c r="DH1669" s="32"/>
      <c r="DI1669" s="32"/>
      <c r="DJ1669" s="32"/>
      <c r="DK1669" s="32"/>
      <c r="DL1669" s="32"/>
      <c r="DM1669" s="32"/>
      <c r="DN1669" s="32"/>
      <c r="DO1669" s="32"/>
      <c r="DP1669" s="32"/>
      <c r="DQ1669" s="32"/>
      <c r="DR1669" s="32"/>
      <c r="DS1669" s="32"/>
      <c r="DT1669" s="32"/>
      <c r="DU1669" s="32"/>
      <c r="DV1669" s="32"/>
      <c r="DW1669" s="32"/>
      <c r="DX1669" s="32"/>
      <c r="DY1669" s="32"/>
      <c r="DZ1669" s="32"/>
      <c r="EA1669" s="32"/>
      <c r="EB1669" s="32"/>
      <c r="EC1669" s="32"/>
      <c r="ED1669" s="32"/>
      <c r="EE1669" s="32"/>
      <c r="EF1669" s="32"/>
      <c r="EG1669" s="32"/>
      <c r="EH1669" s="32"/>
      <c r="EI1669" s="32"/>
      <c r="EJ1669" s="32"/>
      <c r="EK1669" s="32"/>
      <c r="EL1669" s="32"/>
      <c r="EM1669" s="32"/>
      <c r="EN1669" s="32"/>
      <c r="EO1669" s="32"/>
      <c r="EP1669" s="32"/>
      <c r="EQ1669" s="32"/>
      <c r="ER1669" s="32"/>
      <c r="ES1669" s="32"/>
      <c r="ET1669" s="32"/>
      <c r="EU1669" s="32"/>
      <c r="EV1669" s="32"/>
      <c r="EW1669" s="32"/>
    </row>
    <row r="1670" spans="1:153" s="3" customFormat="1" ht="32.450000000000003" customHeight="1" x14ac:dyDescent="0.2">
      <c r="A1670" s="458" t="s">
        <v>27</v>
      </c>
      <c r="B1670" s="440" t="s">
        <v>26</v>
      </c>
      <c r="C1670" s="440" t="s">
        <v>25</v>
      </c>
      <c r="D1670" s="440" t="s">
        <v>24</v>
      </c>
      <c r="E1670" s="440" t="s">
        <v>23</v>
      </c>
      <c r="F1670" s="461" t="s">
        <v>22</v>
      </c>
      <c r="G1670" s="440" t="s">
        <v>1247</v>
      </c>
      <c r="H1670" s="172" t="s">
        <v>21</v>
      </c>
      <c r="I1670" s="172" t="s">
        <v>20</v>
      </c>
      <c r="J1670" s="172" t="s">
        <v>19</v>
      </c>
      <c r="K1670" s="172" t="s">
        <v>101</v>
      </c>
      <c r="L1670" s="440" t="s">
        <v>18</v>
      </c>
      <c r="M1670" s="442"/>
    </row>
    <row r="1671" spans="1:153" s="3" customFormat="1" ht="30" customHeight="1" thickBot="1" x14ac:dyDescent="0.25">
      <c r="A1671" s="459"/>
      <c r="B1671" s="460"/>
      <c r="C1671" s="460"/>
      <c r="D1671" s="460"/>
      <c r="E1671" s="460"/>
      <c r="F1671" s="462"/>
      <c r="G1671" s="460"/>
      <c r="H1671" s="68" t="s">
        <v>1163</v>
      </c>
      <c r="I1671" s="68" t="s">
        <v>1162</v>
      </c>
      <c r="J1671" s="68" t="s">
        <v>96</v>
      </c>
      <c r="K1671" s="68" t="s">
        <v>97</v>
      </c>
      <c r="L1671" s="173" t="s">
        <v>1083</v>
      </c>
      <c r="M1671" s="69" t="s">
        <v>17</v>
      </c>
    </row>
    <row r="1672" spans="1:153" s="12" customFormat="1" ht="25.9" customHeight="1" x14ac:dyDescent="0.25">
      <c r="A1672" s="347" t="s">
        <v>16</v>
      </c>
      <c r="B1672" s="463" t="s">
        <v>15</v>
      </c>
      <c r="C1672" s="464"/>
      <c r="D1672" s="464"/>
      <c r="E1672" s="464"/>
      <c r="F1672" s="465"/>
      <c r="G1672" s="66"/>
      <c r="H1672" s="66"/>
      <c r="I1672" s="66"/>
      <c r="J1672" s="66"/>
      <c r="K1672" s="66"/>
      <c r="L1672" s="66"/>
      <c r="M1672" s="67"/>
      <c r="N1672" s="33"/>
      <c r="O1672" s="33"/>
      <c r="P1672" s="33"/>
      <c r="Q1672" s="33"/>
      <c r="R1672" s="33"/>
      <c r="S1672" s="33"/>
      <c r="T1672" s="33"/>
      <c r="U1672" s="33"/>
      <c r="V1672" s="33"/>
      <c r="W1672" s="33"/>
      <c r="X1672" s="33"/>
      <c r="Y1672" s="33"/>
      <c r="Z1672" s="33"/>
      <c r="AA1672" s="33"/>
      <c r="AB1672" s="33"/>
      <c r="AC1672" s="33"/>
      <c r="AD1672" s="33"/>
      <c r="AE1672" s="33"/>
      <c r="AF1672" s="33"/>
      <c r="AG1672" s="33"/>
      <c r="AH1672" s="33"/>
      <c r="AI1672" s="33"/>
      <c r="AJ1672" s="33"/>
      <c r="AK1672" s="33"/>
      <c r="AL1672" s="33"/>
      <c r="AM1672" s="33"/>
      <c r="AN1672" s="33"/>
      <c r="AO1672" s="33"/>
      <c r="AP1672" s="33"/>
      <c r="AQ1672" s="33"/>
      <c r="AR1672" s="33"/>
      <c r="AS1672" s="33"/>
      <c r="AT1672" s="33"/>
      <c r="AU1672" s="33"/>
      <c r="AV1672" s="33"/>
      <c r="AW1672" s="33"/>
      <c r="AX1672" s="33"/>
      <c r="AY1672" s="33"/>
      <c r="AZ1672" s="33"/>
      <c r="BA1672" s="33"/>
      <c r="BB1672" s="33"/>
      <c r="BC1672" s="33"/>
      <c r="BD1672" s="33"/>
      <c r="BE1672" s="33"/>
      <c r="BF1672" s="33"/>
      <c r="BG1672" s="33"/>
      <c r="BH1672" s="33"/>
      <c r="BI1672" s="33"/>
      <c r="BJ1672" s="33"/>
      <c r="BK1672" s="33"/>
      <c r="BL1672" s="33"/>
      <c r="BM1672" s="33"/>
      <c r="BN1672" s="33"/>
      <c r="BO1672" s="33"/>
      <c r="BP1672" s="33"/>
      <c r="BQ1672" s="33"/>
      <c r="BR1672" s="33"/>
      <c r="BS1672" s="33"/>
      <c r="BT1672" s="33"/>
      <c r="BU1672" s="33"/>
      <c r="BV1672" s="33"/>
      <c r="BW1672" s="33"/>
      <c r="BX1672" s="33"/>
      <c r="BY1672" s="33"/>
      <c r="BZ1672" s="33"/>
      <c r="CA1672" s="33"/>
      <c r="CB1672" s="33"/>
      <c r="CC1672" s="33"/>
      <c r="CD1672" s="33"/>
      <c r="CE1672" s="33"/>
      <c r="CF1672" s="33"/>
      <c r="CG1672" s="33"/>
      <c r="CH1672" s="33"/>
      <c r="CI1672" s="33"/>
      <c r="CJ1672" s="33"/>
      <c r="CK1672" s="33"/>
      <c r="CL1672" s="33"/>
      <c r="CM1672" s="33"/>
      <c r="CN1672" s="33"/>
      <c r="CO1672" s="33"/>
      <c r="CP1672" s="33"/>
      <c r="CQ1672" s="33"/>
      <c r="CR1672" s="33"/>
      <c r="CS1672" s="33"/>
      <c r="CT1672" s="33"/>
      <c r="CU1672" s="33"/>
      <c r="CV1672" s="33"/>
      <c r="CW1672" s="33"/>
      <c r="CX1672" s="33"/>
      <c r="CY1672" s="33"/>
      <c r="CZ1672" s="33"/>
      <c r="DA1672" s="33"/>
      <c r="DB1672" s="33"/>
      <c r="DC1672" s="33"/>
      <c r="DD1672" s="33"/>
      <c r="DE1672" s="33"/>
      <c r="DF1672" s="33"/>
      <c r="DG1672" s="33"/>
      <c r="DH1672" s="33"/>
      <c r="DI1672" s="33"/>
      <c r="DJ1672" s="33"/>
      <c r="DK1672" s="33"/>
      <c r="DL1672" s="33"/>
      <c r="DM1672" s="33"/>
      <c r="DN1672" s="33"/>
      <c r="DO1672" s="33"/>
      <c r="DP1672" s="33"/>
      <c r="DQ1672" s="33"/>
      <c r="DR1672" s="33"/>
      <c r="DS1672" s="33"/>
      <c r="DT1672" s="33"/>
      <c r="DU1672" s="33"/>
      <c r="DV1672" s="33"/>
      <c r="DW1672" s="33"/>
      <c r="DX1672" s="33"/>
      <c r="DY1672" s="33"/>
      <c r="DZ1672" s="33"/>
      <c r="EA1672" s="33"/>
      <c r="EB1672" s="33"/>
      <c r="EC1672" s="33"/>
      <c r="ED1672" s="33"/>
      <c r="EE1672" s="33"/>
      <c r="EF1672" s="33"/>
      <c r="EG1672" s="33"/>
      <c r="EH1672" s="33"/>
      <c r="EI1672" s="33"/>
      <c r="EJ1672" s="33"/>
      <c r="EK1672" s="33"/>
      <c r="EL1672" s="33"/>
      <c r="EM1672" s="33"/>
      <c r="EN1672" s="33"/>
      <c r="EO1672" s="33"/>
      <c r="EP1672" s="33"/>
      <c r="EQ1672" s="33"/>
      <c r="ER1672" s="33"/>
      <c r="ES1672" s="33"/>
      <c r="ET1672" s="33"/>
      <c r="EU1672" s="33"/>
      <c r="EV1672" s="33"/>
      <c r="EW1672" s="33"/>
    </row>
    <row r="1673" spans="1:153" s="11" customFormat="1" ht="30.75" customHeight="1" x14ac:dyDescent="0.25">
      <c r="A1673" s="348" t="s">
        <v>14</v>
      </c>
      <c r="B1673" s="76" t="s">
        <v>13</v>
      </c>
      <c r="C1673" s="76" t="s">
        <v>1200</v>
      </c>
      <c r="D1673" s="9" t="s">
        <v>3</v>
      </c>
      <c r="E1673" s="40">
        <v>1</v>
      </c>
      <c r="F1673" s="210">
        <f>G1673/E1673</f>
        <v>365.25599999999997</v>
      </c>
      <c r="G1673" s="379">
        <f>365256/1000</f>
        <v>365.25599999999997</v>
      </c>
      <c r="H1673" s="379">
        <f>G1673</f>
        <v>365.25599999999997</v>
      </c>
      <c r="I1673" s="379"/>
      <c r="J1673" s="385"/>
      <c r="K1673" s="385"/>
      <c r="L1673" s="379">
        <f>H1673</f>
        <v>365.25599999999997</v>
      </c>
      <c r="M1673" s="64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  <c r="BD1673" s="6"/>
      <c r="BE1673" s="6"/>
      <c r="BF1673" s="6"/>
      <c r="BG1673" s="6"/>
      <c r="BH1673" s="6"/>
      <c r="BI1673" s="6"/>
      <c r="BJ1673" s="6"/>
      <c r="BK1673" s="6"/>
      <c r="BL1673" s="6"/>
      <c r="BM1673" s="6"/>
      <c r="BN1673" s="6"/>
      <c r="BO1673" s="6"/>
      <c r="BP1673" s="6"/>
      <c r="BQ1673" s="6"/>
      <c r="BR1673" s="6"/>
      <c r="BS1673" s="6"/>
      <c r="BT1673" s="6"/>
      <c r="BU1673" s="6"/>
      <c r="BV1673" s="6"/>
      <c r="BW1673" s="6"/>
      <c r="BX1673" s="6"/>
      <c r="BY1673" s="6"/>
      <c r="BZ1673" s="6"/>
      <c r="CA1673" s="6"/>
      <c r="CB1673" s="6"/>
      <c r="CC1673" s="6"/>
      <c r="CD1673" s="6"/>
      <c r="CE1673" s="6"/>
      <c r="CF1673" s="6"/>
      <c r="CG1673" s="6"/>
      <c r="CH1673" s="6"/>
      <c r="CI1673" s="6"/>
      <c r="CJ1673" s="6"/>
      <c r="CK1673" s="6"/>
      <c r="CL1673" s="6"/>
      <c r="CM1673" s="6"/>
      <c r="CN1673" s="6"/>
      <c r="CO1673" s="6"/>
      <c r="CP1673" s="6"/>
      <c r="CQ1673" s="6"/>
      <c r="CR1673" s="6"/>
      <c r="CS1673" s="6"/>
      <c r="CT1673" s="6"/>
      <c r="CU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  <c r="EB1673" s="6"/>
      <c r="EC1673" s="6"/>
      <c r="ED1673" s="6"/>
      <c r="EE1673" s="6"/>
      <c r="EF1673" s="6"/>
      <c r="EG1673" s="6"/>
      <c r="EH1673" s="6"/>
      <c r="EI1673" s="6"/>
      <c r="EJ1673" s="6"/>
      <c r="EK1673" s="6"/>
      <c r="EL1673" s="6"/>
      <c r="EM1673" s="6"/>
      <c r="EN1673" s="6"/>
      <c r="EO1673" s="6"/>
      <c r="EP1673" s="6"/>
      <c r="EQ1673" s="6"/>
      <c r="ER1673" s="6"/>
      <c r="ES1673" s="6"/>
      <c r="ET1673" s="6"/>
      <c r="EU1673" s="6"/>
      <c r="EV1673" s="6"/>
      <c r="EW1673" s="6"/>
    </row>
    <row r="1674" spans="1:153" s="10" customFormat="1" ht="23.1" customHeight="1" x14ac:dyDescent="0.25">
      <c r="A1674" s="348" t="s">
        <v>12</v>
      </c>
      <c r="B1674" s="76" t="s">
        <v>11</v>
      </c>
      <c r="C1674" s="76" t="s">
        <v>342</v>
      </c>
      <c r="D1674" s="9" t="s">
        <v>232</v>
      </c>
      <c r="E1674" s="40">
        <v>2.56</v>
      </c>
      <c r="F1674" s="210">
        <f>G1674/E1674</f>
        <v>222.34375</v>
      </c>
      <c r="G1674" s="379">
        <f>569200/1000</f>
        <v>569.20000000000005</v>
      </c>
      <c r="H1674" s="379">
        <f t="shared" ref="H1674" si="154">G1674</f>
        <v>569.20000000000005</v>
      </c>
      <c r="I1674" s="382"/>
      <c r="J1674" s="382"/>
      <c r="K1674" s="382"/>
      <c r="L1674" s="379">
        <f>H1674</f>
        <v>569.20000000000005</v>
      </c>
      <c r="M1674" s="64"/>
      <c r="N1674" s="6"/>
      <c r="O1674" s="6"/>
      <c r="P1674" s="6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/>
      <c r="BD1674" s="6"/>
      <c r="BE1674" s="6"/>
      <c r="BF1674" s="6"/>
      <c r="BG1674" s="6"/>
      <c r="BH1674" s="6"/>
      <c r="BI1674" s="6"/>
      <c r="BJ1674" s="6"/>
      <c r="BK1674" s="6"/>
      <c r="BL1674" s="6"/>
      <c r="BM1674" s="6"/>
      <c r="BN1674" s="6"/>
      <c r="BO1674" s="6"/>
      <c r="BP1674" s="6"/>
      <c r="BQ1674" s="6"/>
      <c r="BR1674" s="6"/>
      <c r="BS1674" s="6"/>
      <c r="BT1674" s="6"/>
      <c r="BU1674" s="6"/>
      <c r="BV1674" s="6"/>
      <c r="BW1674" s="6"/>
      <c r="BX1674" s="6"/>
      <c r="BY1674" s="6"/>
      <c r="BZ1674" s="6"/>
      <c r="CA1674" s="6"/>
      <c r="CB1674" s="6"/>
      <c r="CC1674" s="6"/>
      <c r="CD1674" s="6"/>
      <c r="CE1674" s="6"/>
      <c r="CF1674" s="6"/>
      <c r="CG1674" s="6"/>
      <c r="CH1674" s="6"/>
      <c r="CI1674" s="6"/>
      <c r="CJ1674" s="6"/>
      <c r="CK1674" s="6"/>
      <c r="CL1674" s="6"/>
      <c r="CM1674" s="6"/>
      <c r="CN1674" s="6"/>
      <c r="CO1674" s="6"/>
      <c r="CP1674" s="6"/>
      <c r="CQ1674" s="6"/>
      <c r="CR1674" s="6"/>
      <c r="CS1674" s="6"/>
      <c r="CT1674" s="6"/>
      <c r="CU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  <c r="EB1674" s="6"/>
      <c r="EC1674" s="6"/>
      <c r="ED1674" s="6"/>
      <c r="EE1674" s="6"/>
      <c r="EF1674" s="6"/>
      <c r="EG1674" s="6"/>
      <c r="EH1674" s="6"/>
      <c r="EI1674" s="6"/>
      <c r="EJ1674" s="6"/>
      <c r="EK1674" s="6"/>
      <c r="EL1674" s="6"/>
      <c r="EM1674" s="6"/>
      <c r="EN1674" s="6"/>
      <c r="EO1674" s="6"/>
      <c r="EP1674" s="6"/>
      <c r="EQ1674" s="6"/>
      <c r="ER1674" s="6"/>
      <c r="ES1674" s="6"/>
      <c r="ET1674" s="6"/>
      <c r="EU1674" s="6"/>
      <c r="EV1674" s="6"/>
      <c r="EW1674" s="6"/>
    </row>
    <row r="1675" spans="1:153" s="10" customFormat="1" ht="23.1" customHeight="1" x14ac:dyDescent="0.25">
      <c r="A1675" s="348" t="s">
        <v>10</v>
      </c>
      <c r="B1675" s="179" t="s">
        <v>9</v>
      </c>
      <c r="C1675" s="76"/>
      <c r="D1675" s="9"/>
      <c r="E1675" s="40"/>
      <c r="F1675" s="210"/>
      <c r="G1675" s="379"/>
      <c r="H1675" s="379"/>
      <c r="I1675" s="382"/>
      <c r="J1675" s="382"/>
      <c r="K1675" s="382"/>
      <c r="L1675" s="379"/>
      <c r="M1675" s="64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  <c r="BD1675" s="6"/>
      <c r="BE1675" s="6"/>
      <c r="BF1675" s="6"/>
      <c r="BG1675" s="6"/>
      <c r="BH1675" s="6"/>
      <c r="BI1675" s="6"/>
      <c r="BJ1675" s="6"/>
      <c r="BK1675" s="6"/>
      <c r="BL1675" s="6"/>
      <c r="BM1675" s="6"/>
      <c r="BN1675" s="6"/>
      <c r="BO1675" s="6"/>
      <c r="BP1675" s="6"/>
      <c r="BQ1675" s="6"/>
      <c r="BR1675" s="6"/>
      <c r="BS1675" s="6"/>
      <c r="BT1675" s="6"/>
      <c r="BU1675" s="6"/>
      <c r="BV1675" s="6"/>
      <c r="BW1675" s="6"/>
      <c r="BX1675" s="6"/>
      <c r="BY1675" s="6"/>
      <c r="BZ1675" s="6"/>
      <c r="CA1675" s="6"/>
      <c r="CB1675" s="6"/>
      <c r="CC1675" s="6"/>
      <c r="CD1675" s="6"/>
      <c r="CE1675" s="6"/>
      <c r="CF1675" s="6"/>
      <c r="CG1675" s="6"/>
      <c r="CH1675" s="6"/>
      <c r="CI1675" s="6"/>
      <c r="CJ1675" s="6"/>
      <c r="CK1675" s="6"/>
      <c r="CL1675" s="6"/>
      <c r="CM1675" s="6"/>
      <c r="CN1675" s="6"/>
      <c r="CO1675" s="6"/>
      <c r="CP1675" s="6"/>
      <c r="CQ1675" s="6"/>
      <c r="CR1675" s="6"/>
      <c r="CS1675" s="6"/>
      <c r="CT1675" s="6"/>
      <c r="CU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  <c r="EB1675" s="6"/>
      <c r="EC1675" s="6"/>
      <c r="ED1675" s="6"/>
      <c r="EE1675" s="6"/>
      <c r="EF1675" s="6"/>
      <c r="EG1675" s="6"/>
      <c r="EH1675" s="6"/>
      <c r="EI1675" s="6"/>
      <c r="EJ1675" s="6"/>
      <c r="EK1675" s="6"/>
      <c r="EL1675" s="6"/>
      <c r="EM1675" s="6"/>
      <c r="EN1675" s="6"/>
      <c r="EO1675" s="6"/>
      <c r="EP1675" s="6"/>
      <c r="EQ1675" s="6"/>
      <c r="ER1675" s="6"/>
      <c r="ES1675" s="6"/>
      <c r="ET1675" s="6"/>
      <c r="EU1675" s="6"/>
      <c r="EV1675" s="6"/>
      <c r="EW1675" s="6"/>
    </row>
    <row r="1676" spans="1:153" s="10" customFormat="1" ht="23.1" customHeight="1" x14ac:dyDescent="0.25">
      <c r="A1676" s="348" t="s">
        <v>8</v>
      </c>
      <c r="B1676" s="76" t="s">
        <v>4</v>
      </c>
      <c r="C1676" s="76"/>
      <c r="D1676" s="9"/>
      <c r="E1676" s="40"/>
      <c r="F1676" s="210"/>
      <c r="G1676" s="379"/>
      <c r="H1676" s="379"/>
      <c r="I1676" s="382"/>
      <c r="J1676" s="382"/>
      <c r="K1676" s="382"/>
      <c r="L1676" s="379"/>
      <c r="M1676" s="64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/>
      <c r="BC1676" s="6"/>
      <c r="BD1676" s="6"/>
      <c r="BE1676" s="6"/>
      <c r="BF1676" s="6"/>
      <c r="BG1676" s="6"/>
      <c r="BH1676" s="6"/>
      <c r="BI1676" s="6"/>
      <c r="BJ1676" s="6"/>
      <c r="BK1676" s="6"/>
      <c r="BL1676" s="6"/>
      <c r="BM1676" s="6"/>
      <c r="BN1676" s="6"/>
      <c r="BO1676" s="6"/>
      <c r="BP1676" s="6"/>
      <c r="BQ1676" s="6"/>
      <c r="BR1676" s="6"/>
      <c r="BS1676" s="6"/>
      <c r="BT1676" s="6"/>
      <c r="BU1676" s="6"/>
      <c r="BV1676" s="6"/>
      <c r="BW1676" s="6"/>
      <c r="BX1676" s="6"/>
      <c r="BY1676" s="6"/>
      <c r="BZ1676" s="6"/>
      <c r="CA1676" s="6"/>
      <c r="CB1676" s="6"/>
      <c r="CC1676" s="6"/>
      <c r="CD1676" s="6"/>
      <c r="CE1676" s="6"/>
      <c r="CF1676" s="6"/>
      <c r="CG1676" s="6"/>
      <c r="CH1676" s="6"/>
      <c r="CI1676" s="6"/>
      <c r="CJ1676" s="6"/>
      <c r="CK1676" s="6"/>
      <c r="CL1676" s="6"/>
      <c r="CM1676" s="6"/>
      <c r="CN1676" s="6"/>
      <c r="CO1676" s="6"/>
      <c r="CP1676" s="6"/>
      <c r="CQ1676" s="6"/>
      <c r="CR1676" s="6"/>
      <c r="CS1676" s="6"/>
      <c r="CT1676" s="6"/>
      <c r="CU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  <c r="EB1676" s="6"/>
      <c r="EC1676" s="6"/>
      <c r="ED1676" s="6"/>
      <c r="EE1676" s="6"/>
      <c r="EF1676" s="6"/>
      <c r="EG1676" s="6"/>
      <c r="EH1676" s="6"/>
      <c r="EI1676" s="6"/>
      <c r="EJ1676" s="6"/>
      <c r="EK1676" s="6"/>
      <c r="EL1676" s="6"/>
      <c r="EM1676" s="6"/>
      <c r="EN1676" s="6"/>
      <c r="EO1676" s="6"/>
      <c r="EP1676" s="6"/>
      <c r="EQ1676" s="6"/>
      <c r="ER1676" s="6"/>
      <c r="ES1676" s="6"/>
      <c r="ET1676" s="6"/>
      <c r="EU1676" s="6"/>
      <c r="EV1676" s="6"/>
      <c r="EW1676" s="6"/>
    </row>
    <row r="1677" spans="1:153" s="13" customFormat="1" ht="23.1" customHeight="1" x14ac:dyDescent="0.25">
      <c r="A1677" s="348" t="s">
        <v>7</v>
      </c>
      <c r="B1677" s="179" t="s">
        <v>6</v>
      </c>
      <c r="C1677" s="76"/>
      <c r="D1677" s="9"/>
      <c r="E1677" s="40"/>
      <c r="F1677" s="210"/>
      <c r="G1677" s="379"/>
      <c r="H1677" s="382"/>
      <c r="I1677" s="382"/>
      <c r="J1677" s="382"/>
      <c r="K1677" s="382"/>
      <c r="L1677" s="382"/>
      <c r="M1677" s="64"/>
      <c r="N1677" s="6"/>
      <c r="O1677" s="6"/>
      <c r="P1677" s="6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  <c r="BD1677" s="6"/>
      <c r="BE1677" s="6"/>
      <c r="BF1677" s="6"/>
      <c r="BG1677" s="6"/>
      <c r="BH1677" s="6"/>
      <c r="BI1677" s="6"/>
      <c r="BJ1677" s="6"/>
      <c r="BK1677" s="6"/>
      <c r="BL1677" s="6"/>
      <c r="BM1677" s="6"/>
      <c r="BN1677" s="6"/>
      <c r="BO1677" s="6"/>
      <c r="BP1677" s="6"/>
      <c r="BQ1677" s="6"/>
      <c r="BR1677" s="6"/>
      <c r="BS1677" s="6"/>
      <c r="BT1677" s="6"/>
      <c r="BU1677" s="6"/>
      <c r="BV1677" s="6"/>
      <c r="BW1677" s="6"/>
      <c r="BX1677" s="6"/>
      <c r="BY1677" s="6"/>
      <c r="BZ1677" s="6"/>
      <c r="CA1677" s="6"/>
      <c r="CB1677" s="6"/>
      <c r="CC1677" s="6"/>
      <c r="CD1677" s="6"/>
      <c r="CE1677" s="6"/>
      <c r="CF1677" s="6"/>
      <c r="CG1677" s="6"/>
      <c r="CH1677" s="6"/>
      <c r="CI1677" s="6"/>
      <c r="CJ1677" s="6"/>
      <c r="CK1677" s="6"/>
      <c r="CL1677" s="6"/>
      <c r="CM1677" s="6"/>
      <c r="CN1677" s="6"/>
      <c r="CO1677" s="6"/>
      <c r="CP1677" s="6"/>
      <c r="CQ1677" s="6"/>
      <c r="CR1677" s="6"/>
      <c r="CS1677" s="6"/>
      <c r="CT1677" s="6"/>
      <c r="CU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  <c r="EB1677" s="6"/>
      <c r="EC1677" s="6"/>
      <c r="ED1677" s="6"/>
      <c r="EE1677" s="6"/>
      <c r="EF1677" s="6"/>
      <c r="EG1677" s="6"/>
      <c r="EH1677" s="6"/>
      <c r="EI1677" s="6"/>
      <c r="EJ1677" s="6"/>
      <c r="EK1677" s="6"/>
      <c r="EL1677" s="6"/>
      <c r="EM1677" s="6"/>
      <c r="EN1677" s="6"/>
      <c r="EO1677" s="6"/>
      <c r="EP1677" s="6"/>
      <c r="EQ1677" s="6"/>
      <c r="ER1677" s="6"/>
      <c r="ES1677" s="6"/>
      <c r="ET1677" s="6"/>
      <c r="EU1677" s="6"/>
      <c r="EV1677" s="6"/>
      <c r="EW1677" s="6"/>
    </row>
    <row r="1678" spans="1:153" s="6" customFormat="1" ht="18.75" customHeight="1" x14ac:dyDescent="0.25">
      <c r="A1678" s="355" t="s">
        <v>30</v>
      </c>
      <c r="B1678" s="179" t="s">
        <v>5</v>
      </c>
      <c r="C1678" s="76"/>
      <c r="D1678" s="9"/>
      <c r="E1678" s="40"/>
      <c r="F1678" s="210"/>
      <c r="G1678" s="379"/>
      <c r="H1678" s="379"/>
      <c r="I1678" s="379"/>
      <c r="J1678" s="379"/>
      <c r="K1678" s="379"/>
      <c r="L1678" s="379"/>
      <c r="M1678" s="64"/>
    </row>
    <row r="1679" spans="1:153" ht="12" customHeight="1" thickBot="1" x14ac:dyDescent="0.25">
      <c r="A1679" s="349"/>
      <c r="B1679" s="82"/>
      <c r="C1679" s="82"/>
      <c r="D1679" s="83"/>
      <c r="E1679" s="83"/>
      <c r="F1679" s="215"/>
      <c r="G1679" s="388"/>
      <c r="H1679" s="386"/>
      <c r="I1679" s="386"/>
      <c r="J1679" s="382"/>
      <c r="K1679" s="386"/>
      <c r="L1679" s="386"/>
      <c r="M1679" s="62"/>
    </row>
    <row r="1680" spans="1:153" s="5" customFormat="1" ht="25.9" customHeight="1" thickBot="1" x14ac:dyDescent="0.25">
      <c r="A1680" s="350" t="s">
        <v>1</v>
      </c>
      <c r="B1680" s="451" t="s">
        <v>0</v>
      </c>
      <c r="C1680" s="451"/>
      <c r="D1680" s="451"/>
      <c r="E1680" s="71"/>
      <c r="F1680" s="212"/>
      <c r="G1680" s="381">
        <f>SUM(G1673:G1678)</f>
        <v>934.45600000000002</v>
      </c>
      <c r="H1680" s="381">
        <f t="shared" ref="H1680:M1680" si="155">SUM(H1673:H1678)</f>
        <v>934.45600000000002</v>
      </c>
      <c r="I1680" s="381">
        <f t="shared" si="155"/>
        <v>0</v>
      </c>
      <c r="J1680" s="381">
        <f t="shared" si="155"/>
        <v>0</v>
      </c>
      <c r="K1680" s="381">
        <f t="shared" si="155"/>
        <v>0</v>
      </c>
      <c r="L1680" s="381">
        <f t="shared" si="155"/>
        <v>934.45600000000002</v>
      </c>
      <c r="M1680" s="61">
        <f t="shared" si="155"/>
        <v>0</v>
      </c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</row>
    <row r="1681" spans="1:153" s="22" customFormat="1" ht="18" customHeight="1" x14ac:dyDescent="0.2">
      <c r="A1681" s="445"/>
      <c r="B1681" s="445"/>
      <c r="C1681" s="445"/>
      <c r="D1681" s="445"/>
      <c r="E1681" s="445"/>
      <c r="F1681" s="445"/>
      <c r="G1681" s="445"/>
      <c r="H1681" s="445"/>
      <c r="I1681" s="41"/>
      <c r="J1681" s="41"/>
      <c r="K1681" s="41"/>
      <c r="L1681" s="41"/>
      <c r="M1681" s="41"/>
      <c r="N1681" s="31"/>
      <c r="O1681" s="31"/>
      <c r="P1681" s="31"/>
      <c r="Q1681" s="31"/>
      <c r="R1681" s="31"/>
      <c r="S1681" s="31"/>
      <c r="T1681" s="31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F1681" s="31"/>
      <c r="AG1681" s="31"/>
      <c r="AH1681" s="31"/>
      <c r="AI1681" s="31"/>
      <c r="AJ1681" s="31"/>
      <c r="AK1681" s="31"/>
      <c r="AL1681" s="31"/>
      <c r="AM1681" s="31"/>
      <c r="AN1681" s="31"/>
      <c r="AO1681" s="31"/>
      <c r="AP1681" s="31"/>
      <c r="AQ1681" s="31"/>
      <c r="AR1681" s="31"/>
      <c r="AS1681" s="31"/>
      <c r="AT1681" s="31"/>
      <c r="AU1681" s="31"/>
      <c r="AV1681" s="31"/>
      <c r="AW1681" s="31"/>
      <c r="AX1681" s="31"/>
      <c r="AY1681" s="31"/>
      <c r="AZ1681" s="31"/>
      <c r="BA1681" s="31"/>
      <c r="BB1681" s="31"/>
      <c r="BC1681" s="31"/>
      <c r="BD1681" s="31"/>
      <c r="BE1681" s="31"/>
      <c r="BF1681" s="31"/>
      <c r="BG1681" s="31"/>
      <c r="BH1681" s="31"/>
      <c r="BI1681" s="31"/>
      <c r="BJ1681" s="31"/>
      <c r="BK1681" s="31"/>
      <c r="BL1681" s="31"/>
      <c r="BM1681" s="31"/>
      <c r="BN1681" s="31"/>
      <c r="BO1681" s="31"/>
      <c r="BP1681" s="31"/>
      <c r="BQ1681" s="31"/>
      <c r="BR1681" s="31"/>
      <c r="BS1681" s="31"/>
      <c r="BT1681" s="31"/>
      <c r="BU1681" s="31"/>
      <c r="BV1681" s="31"/>
      <c r="BW1681" s="31"/>
      <c r="BX1681" s="31"/>
      <c r="BY1681" s="31"/>
      <c r="BZ1681" s="31"/>
      <c r="CA1681" s="31"/>
      <c r="CB1681" s="31"/>
      <c r="CC1681" s="31"/>
      <c r="CD1681" s="31"/>
      <c r="CE1681" s="31"/>
      <c r="CF1681" s="31"/>
      <c r="CG1681" s="31"/>
      <c r="CH1681" s="31"/>
      <c r="CI1681" s="31"/>
      <c r="CJ1681" s="31"/>
      <c r="CK1681" s="31"/>
      <c r="CL1681" s="31"/>
      <c r="CM1681" s="31"/>
      <c r="CN1681" s="31"/>
      <c r="CO1681" s="31"/>
      <c r="CP1681" s="31"/>
      <c r="CQ1681" s="31"/>
      <c r="CR1681" s="31"/>
      <c r="CS1681" s="31"/>
      <c r="CT1681" s="31"/>
      <c r="CU1681" s="31"/>
      <c r="CV1681" s="31"/>
      <c r="CW1681" s="31"/>
      <c r="CX1681" s="31"/>
      <c r="CY1681" s="31"/>
      <c r="CZ1681" s="31"/>
      <c r="DA1681" s="31"/>
      <c r="DB1681" s="31"/>
      <c r="DC1681" s="31"/>
      <c r="DD1681" s="31"/>
      <c r="DE1681" s="31"/>
      <c r="DF1681" s="31"/>
      <c r="DG1681" s="31"/>
      <c r="DH1681" s="31"/>
      <c r="DI1681" s="31"/>
      <c r="DJ1681" s="31"/>
      <c r="DK1681" s="31"/>
      <c r="DL1681" s="31"/>
      <c r="DM1681" s="31"/>
      <c r="DN1681" s="31"/>
      <c r="DO1681" s="31"/>
      <c r="DP1681" s="31"/>
      <c r="DQ1681" s="31"/>
      <c r="DR1681" s="31"/>
      <c r="DS1681" s="31"/>
      <c r="DT1681" s="31"/>
      <c r="DU1681" s="31"/>
      <c r="DV1681" s="31"/>
      <c r="DW1681" s="31"/>
      <c r="DX1681" s="31"/>
      <c r="DY1681" s="31"/>
      <c r="DZ1681" s="31"/>
      <c r="EA1681" s="31"/>
      <c r="EB1681" s="31"/>
      <c r="EC1681" s="31"/>
      <c r="ED1681" s="31"/>
      <c r="EE1681" s="31"/>
      <c r="EF1681" s="31"/>
      <c r="EG1681" s="31"/>
      <c r="EH1681" s="31"/>
      <c r="EI1681" s="31"/>
      <c r="EJ1681" s="31"/>
      <c r="EK1681" s="31"/>
      <c r="EL1681" s="31"/>
      <c r="EM1681" s="31"/>
      <c r="EN1681" s="31"/>
      <c r="EO1681" s="31"/>
      <c r="EP1681" s="31"/>
      <c r="EQ1681" s="31"/>
      <c r="ER1681" s="31"/>
      <c r="ES1681" s="31"/>
      <c r="ET1681" s="31"/>
      <c r="EU1681" s="31"/>
      <c r="EV1681" s="31"/>
      <c r="EW1681" s="31"/>
    </row>
    <row r="1682" spans="1:153" ht="18.75" thickBot="1" x14ac:dyDescent="0.25">
      <c r="A1682" s="346" t="s">
        <v>1117</v>
      </c>
      <c r="F1682" s="52"/>
      <c r="L1682" s="1"/>
      <c r="M1682" s="1"/>
    </row>
    <row r="1683" spans="1:153" ht="40.5" customHeight="1" thickBot="1" x14ac:dyDescent="0.25">
      <c r="A1683" s="466" t="s">
        <v>1118</v>
      </c>
      <c r="B1683" s="263" t="s">
        <v>1119</v>
      </c>
      <c r="C1683" s="263" t="s">
        <v>1249</v>
      </c>
      <c r="D1683" s="468" t="s">
        <v>1120</v>
      </c>
      <c r="E1683" s="469"/>
      <c r="F1683" s="470" t="s">
        <v>1250</v>
      </c>
      <c r="G1683" s="470"/>
      <c r="H1683" s="471" t="s">
        <v>1251</v>
      </c>
      <c r="I1683" s="471"/>
      <c r="L1683" s="275" t="s">
        <v>1252</v>
      </c>
      <c r="N1683" s="27"/>
    </row>
    <row r="1684" spans="1:153" ht="16.5" thickBot="1" x14ac:dyDescent="0.25">
      <c r="A1684" s="467"/>
      <c r="B1684" s="265">
        <v>763</v>
      </c>
      <c r="C1684" s="397">
        <f>SUM(L1673:L1674)/B1684</f>
        <v>1.2247129750982961</v>
      </c>
      <c r="D1684" s="472">
        <v>0</v>
      </c>
      <c r="E1684" s="473"/>
      <c r="F1684" s="476">
        <v>0</v>
      </c>
      <c r="G1684" s="476"/>
      <c r="H1684" s="477">
        <f>F1684+C1684</f>
        <v>1.2247129750982961</v>
      </c>
      <c r="I1684" s="477"/>
      <c r="J1684" s="395"/>
      <c r="K1684" s="395"/>
      <c r="L1684" s="396">
        <f>H1684*$O$2</f>
        <v>6.064778652686762</v>
      </c>
      <c r="N1684" s="27"/>
    </row>
    <row r="1685" spans="1:153" s="22" customFormat="1" ht="8.25" customHeight="1" thickBot="1" x14ac:dyDescent="0.3">
      <c r="A1685" s="346"/>
      <c r="B1685" s="171"/>
      <c r="C1685" s="171"/>
      <c r="E1685" s="55"/>
      <c r="F1685" s="206"/>
      <c r="G1685" s="41"/>
      <c r="H1685" s="41"/>
      <c r="I1685" s="41"/>
      <c r="J1685" s="41"/>
      <c r="K1685" s="41"/>
      <c r="L1685" s="41"/>
      <c r="M1685" s="41"/>
      <c r="N1685" s="31"/>
      <c r="O1685" s="31"/>
      <c r="P1685" s="31"/>
      <c r="Q1685" s="31"/>
      <c r="R1685" s="31"/>
      <c r="S1685" s="31"/>
      <c r="T1685" s="31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F1685" s="31"/>
      <c r="AG1685" s="31"/>
      <c r="AH1685" s="31"/>
      <c r="AI1685" s="31"/>
      <c r="AJ1685" s="31"/>
      <c r="AK1685" s="31"/>
      <c r="AL1685" s="31"/>
      <c r="AM1685" s="31"/>
      <c r="AN1685" s="31"/>
      <c r="AO1685" s="31"/>
      <c r="AP1685" s="31"/>
      <c r="AQ1685" s="31"/>
      <c r="AR1685" s="31"/>
      <c r="AS1685" s="31"/>
      <c r="AT1685" s="31"/>
      <c r="AU1685" s="31"/>
      <c r="AV1685" s="31"/>
      <c r="AW1685" s="31"/>
      <c r="AX1685" s="31"/>
      <c r="AY1685" s="31"/>
      <c r="AZ1685" s="31"/>
      <c r="BA1685" s="31"/>
      <c r="BB1685" s="31"/>
      <c r="BC1685" s="31"/>
      <c r="BD1685" s="31"/>
      <c r="BE1685" s="31"/>
      <c r="BF1685" s="31"/>
      <c r="BG1685" s="31"/>
      <c r="BH1685" s="31"/>
      <c r="BI1685" s="31"/>
      <c r="BJ1685" s="31"/>
      <c r="BK1685" s="31"/>
      <c r="BL1685" s="31"/>
      <c r="BM1685" s="31"/>
      <c r="BN1685" s="31"/>
      <c r="BO1685" s="31"/>
      <c r="BP1685" s="31"/>
      <c r="BQ1685" s="31"/>
      <c r="BR1685" s="31"/>
      <c r="BS1685" s="31"/>
      <c r="BT1685" s="31"/>
      <c r="BU1685" s="31"/>
      <c r="BV1685" s="31"/>
      <c r="BW1685" s="31"/>
      <c r="BX1685" s="31"/>
      <c r="BY1685" s="31"/>
      <c r="BZ1685" s="31"/>
      <c r="CA1685" s="31"/>
      <c r="CB1685" s="31"/>
      <c r="CC1685" s="31"/>
      <c r="CD1685" s="31"/>
      <c r="CE1685" s="31"/>
      <c r="CF1685" s="31"/>
      <c r="CG1685" s="31"/>
      <c r="CH1685" s="31"/>
      <c r="CI1685" s="31"/>
      <c r="CJ1685" s="31"/>
      <c r="CK1685" s="31"/>
      <c r="CL1685" s="31"/>
      <c r="CM1685" s="31"/>
      <c r="CN1685" s="31"/>
      <c r="CO1685" s="31"/>
      <c r="CP1685" s="31"/>
      <c r="CQ1685" s="31"/>
      <c r="CR1685" s="31"/>
      <c r="CS1685" s="31"/>
      <c r="CT1685" s="31"/>
      <c r="CU1685" s="31"/>
      <c r="CV1685" s="31"/>
      <c r="CW1685" s="31"/>
      <c r="CX1685" s="31"/>
      <c r="CY1685" s="31"/>
      <c r="CZ1685" s="31"/>
      <c r="DA1685" s="31"/>
      <c r="DB1685" s="31"/>
      <c r="DC1685" s="31"/>
      <c r="DD1685" s="31"/>
      <c r="DE1685" s="31"/>
      <c r="DF1685" s="31"/>
      <c r="DG1685" s="31"/>
      <c r="DH1685" s="31"/>
      <c r="DI1685" s="31"/>
      <c r="DJ1685" s="31"/>
      <c r="DK1685" s="31"/>
      <c r="DL1685" s="31"/>
      <c r="DM1685" s="31"/>
      <c r="DN1685" s="31"/>
      <c r="DO1685" s="31"/>
      <c r="DP1685" s="31"/>
      <c r="DQ1685" s="31"/>
      <c r="DR1685" s="31"/>
      <c r="DS1685" s="31"/>
      <c r="DT1685" s="31"/>
      <c r="DU1685" s="31"/>
      <c r="DV1685" s="31"/>
      <c r="DW1685" s="31"/>
      <c r="DX1685" s="31"/>
      <c r="DY1685" s="31"/>
      <c r="DZ1685" s="31"/>
      <c r="EA1685" s="31"/>
      <c r="EB1685" s="31"/>
      <c r="EC1685" s="31"/>
      <c r="ED1685" s="31"/>
      <c r="EE1685" s="31"/>
      <c r="EF1685" s="31"/>
      <c r="EG1685" s="31"/>
      <c r="EH1685" s="31"/>
      <c r="EI1685" s="31"/>
      <c r="EJ1685" s="31"/>
      <c r="EK1685" s="31"/>
      <c r="EL1685" s="31"/>
      <c r="EM1685" s="31"/>
      <c r="EN1685" s="31"/>
      <c r="EO1685" s="31"/>
      <c r="EP1685" s="31"/>
      <c r="EQ1685" s="31"/>
      <c r="ER1685" s="31"/>
      <c r="ES1685" s="31"/>
      <c r="ET1685" s="31"/>
      <c r="EU1685" s="31"/>
      <c r="EV1685" s="31"/>
      <c r="EW1685" s="31"/>
    </row>
    <row r="1686" spans="1:153" s="22" customFormat="1" ht="25.9" customHeight="1" thickBot="1" x14ac:dyDescent="0.3">
      <c r="A1686" s="346" t="s">
        <v>29</v>
      </c>
      <c r="B1686" s="171"/>
      <c r="C1686" s="171"/>
      <c r="D1686" s="452" t="s">
        <v>104</v>
      </c>
      <c r="E1686" s="453"/>
      <c r="F1686" s="453"/>
      <c r="G1686" s="454"/>
      <c r="H1686" s="41"/>
      <c r="I1686" s="41"/>
      <c r="J1686" s="41"/>
      <c r="K1686" s="41"/>
      <c r="L1686" s="41"/>
      <c r="M1686" s="41"/>
      <c r="N1686" s="31"/>
      <c r="O1686" s="31"/>
      <c r="P1686" s="31"/>
      <c r="Q1686" s="31"/>
      <c r="R1686" s="31"/>
      <c r="S1686" s="31"/>
      <c r="T1686" s="31"/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F1686" s="31"/>
      <c r="AG1686" s="31"/>
      <c r="AH1686" s="31"/>
      <c r="AI1686" s="31"/>
      <c r="AJ1686" s="31"/>
      <c r="AK1686" s="31"/>
      <c r="AL1686" s="31"/>
      <c r="AM1686" s="31"/>
      <c r="AN1686" s="31"/>
      <c r="AO1686" s="31"/>
      <c r="AP1686" s="31"/>
      <c r="AQ1686" s="31"/>
      <c r="AR1686" s="31"/>
      <c r="AS1686" s="31"/>
      <c r="AT1686" s="31"/>
      <c r="AU1686" s="31"/>
      <c r="AV1686" s="31"/>
      <c r="AW1686" s="31"/>
      <c r="AX1686" s="31"/>
      <c r="AY1686" s="31"/>
      <c r="AZ1686" s="31"/>
      <c r="BA1686" s="31"/>
      <c r="BB1686" s="31"/>
      <c r="BC1686" s="31"/>
      <c r="BD1686" s="31"/>
      <c r="BE1686" s="31"/>
      <c r="BF1686" s="31"/>
      <c r="BG1686" s="31"/>
      <c r="BH1686" s="31"/>
      <c r="BI1686" s="31"/>
      <c r="BJ1686" s="31"/>
      <c r="BK1686" s="31"/>
      <c r="BL1686" s="31"/>
      <c r="BM1686" s="31"/>
      <c r="BN1686" s="31"/>
      <c r="BO1686" s="31"/>
      <c r="BP1686" s="31"/>
      <c r="BQ1686" s="31"/>
      <c r="BR1686" s="31"/>
      <c r="BS1686" s="31"/>
      <c r="BT1686" s="31"/>
      <c r="BU1686" s="31"/>
      <c r="BV1686" s="31"/>
      <c r="BW1686" s="31"/>
      <c r="BX1686" s="31"/>
      <c r="BY1686" s="31"/>
      <c r="BZ1686" s="31"/>
      <c r="CA1686" s="31"/>
      <c r="CB1686" s="31"/>
      <c r="CC1686" s="31"/>
      <c r="CD1686" s="31"/>
      <c r="CE1686" s="31"/>
      <c r="CF1686" s="31"/>
      <c r="CG1686" s="31"/>
      <c r="CH1686" s="31"/>
      <c r="CI1686" s="31"/>
      <c r="CJ1686" s="31"/>
      <c r="CK1686" s="31"/>
      <c r="CL1686" s="31"/>
      <c r="CM1686" s="31"/>
      <c r="CN1686" s="31"/>
      <c r="CO1686" s="31"/>
      <c r="CP1686" s="31"/>
      <c r="CQ1686" s="31"/>
      <c r="CR1686" s="31"/>
      <c r="CS1686" s="31"/>
      <c r="CT1686" s="31"/>
      <c r="CU1686" s="31"/>
      <c r="CV1686" s="31"/>
      <c r="CW1686" s="31"/>
      <c r="CX1686" s="31"/>
      <c r="CY1686" s="31"/>
      <c r="CZ1686" s="31"/>
      <c r="DA1686" s="31"/>
      <c r="DB1686" s="31"/>
      <c r="DC1686" s="31"/>
      <c r="DD1686" s="31"/>
      <c r="DE1686" s="31"/>
      <c r="DF1686" s="31"/>
      <c r="DG1686" s="31"/>
      <c r="DH1686" s="31"/>
      <c r="DI1686" s="31"/>
      <c r="DJ1686" s="31"/>
      <c r="DK1686" s="31"/>
      <c r="DL1686" s="31"/>
      <c r="DM1686" s="31"/>
      <c r="DN1686" s="31"/>
      <c r="DO1686" s="31"/>
      <c r="DP1686" s="31"/>
      <c r="DQ1686" s="31"/>
      <c r="DR1686" s="31"/>
      <c r="DS1686" s="31"/>
      <c r="DT1686" s="31"/>
      <c r="DU1686" s="31"/>
      <c r="DV1686" s="31"/>
      <c r="DW1686" s="31"/>
      <c r="DX1686" s="31"/>
      <c r="DY1686" s="31"/>
      <c r="DZ1686" s="31"/>
      <c r="EA1686" s="31"/>
      <c r="EB1686" s="31"/>
      <c r="EC1686" s="31"/>
      <c r="ED1686" s="31"/>
      <c r="EE1686" s="31"/>
      <c r="EF1686" s="31"/>
      <c r="EG1686" s="31"/>
      <c r="EH1686" s="31"/>
      <c r="EI1686" s="31"/>
      <c r="EJ1686" s="31"/>
      <c r="EK1686" s="31"/>
      <c r="EL1686" s="31"/>
      <c r="EM1686" s="31"/>
      <c r="EN1686" s="31"/>
      <c r="EO1686" s="31"/>
      <c r="EP1686" s="31"/>
      <c r="EQ1686" s="31"/>
      <c r="ER1686" s="31"/>
      <c r="ES1686" s="31"/>
      <c r="ET1686" s="31"/>
      <c r="EU1686" s="31"/>
      <c r="EV1686" s="31"/>
      <c r="EW1686" s="31"/>
    </row>
    <row r="1687" spans="1:153" s="14" customFormat="1" ht="13.5" thickBot="1" x14ac:dyDescent="0.25">
      <c r="A1687" s="352"/>
      <c r="B1687" s="18"/>
      <c r="C1687" s="18"/>
      <c r="E1687" s="37"/>
      <c r="F1687" s="213"/>
      <c r="G1687" s="43"/>
      <c r="H1687" s="43"/>
      <c r="I1687" s="43"/>
      <c r="J1687" s="43"/>
      <c r="K1687" s="43"/>
      <c r="L1687" s="43"/>
      <c r="M1687" s="43"/>
      <c r="N1687" s="32"/>
      <c r="O1687" s="32"/>
      <c r="P1687" s="32"/>
      <c r="Q1687" s="32"/>
      <c r="R1687" s="32"/>
      <c r="S1687" s="32"/>
      <c r="T1687" s="32"/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F1687" s="32"/>
      <c r="AG1687" s="32"/>
      <c r="AH1687" s="32"/>
      <c r="AI1687" s="32"/>
      <c r="AJ1687" s="32"/>
      <c r="AK1687" s="32"/>
      <c r="AL1687" s="32"/>
      <c r="AM1687" s="32"/>
      <c r="AN1687" s="32"/>
      <c r="AO1687" s="32"/>
      <c r="AP1687" s="32"/>
      <c r="AQ1687" s="32"/>
      <c r="AR1687" s="32"/>
      <c r="AS1687" s="32"/>
      <c r="AT1687" s="32"/>
      <c r="AU1687" s="32"/>
      <c r="AV1687" s="32"/>
      <c r="AW1687" s="32"/>
      <c r="AX1687" s="32"/>
      <c r="AY1687" s="32"/>
      <c r="AZ1687" s="32"/>
      <c r="BA1687" s="32"/>
      <c r="BB1687" s="32"/>
      <c r="BC1687" s="32"/>
      <c r="BD1687" s="32"/>
      <c r="BE1687" s="32"/>
      <c r="BF1687" s="32"/>
      <c r="BG1687" s="32"/>
      <c r="BH1687" s="32"/>
      <c r="BI1687" s="32"/>
      <c r="BJ1687" s="32"/>
      <c r="BK1687" s="32"/>
      <c r="BL1687" s="32"/>
      <c r="BM1687" s="32"/>
      <c r="BN1687" s="32"/>
      <c r="BO1687" s="32"/>
      <c r="BP1687" s="32"/>
      <c r="BQ1687" s="32"/>
      <c r="BR1687" s="32"/>
      <c r="BS1687" s="32"/>
      <c r="BT1687" s="32"/>
      <c r="BU1687" s="32"/>
      <c r="BV1687" s="32"/>
      <c r="BW1687" s="32"/>
      <c r="BX1687" s="32"/>
      <c r="BY1687" s="32"/>
      <c r="BZ1687" s="32"/>
      <c r="CA1687" s="32"/>
      <c r="CB1687" s="32"/>
      <c r="CC1687" s="32"/>
      <c r="CD1687" s="32"/>
      <c r="CE1687" s="32"/>
      <c r="CF1687" s="32"/>
      <c r="CG1687" s="32"/>
      <c r="CH1687" s="32"/>
      <c r="CI1687" s="32"/>
      <c r="CJ1687" s="32"/>
      <c r="CK1687" s="32"/>
      <c r="CL1687" s="32"/>
      <c r="CM1687" s="32"/>
      <c r="CN1687" s="32"/>
      <c r="CO1687" s="32"/>
      <c r="CP1687" s="32"/>
      <c r="CQ1687" s="32"/>
      <c r="CR1687" s="32"/>
      <c r="CS1687" s="32"/>
      <c r="CT1687" s="32"/>
      <c r="CU1687" s="32"/>
      <c r="CV1687" s="32"/>
      <c r="CW1687" s="32"/>
      <c r="CX1687" s="32"/>
      <c r="CY1687" s="32"/>
      <c r="CZ1687" s="32"/>
      <c r="DA1687" s="32"/>
      <c r="DB1687" s="32"/>
      <c r="DC1687" s="32"/>
      <c r="DD1687" s="32"/>
      <c r="DE1687" s="32"/>
      <c r="DF1687" s="32"/>
      <c r="DG1687" s="32"/>
      <c r="DH1687" s="32"/>
      <c r="DI1687" s="32"/>
      <c r="DJ1687" s="32"/>
      <c r="DK1687" s="32"/>
      <c r="DL1687" s="32"/>
      <c r="DM1687" s="32"/>
      <c r="DN1687" s="32"/>
      <c r="DO1687" s="32"/>
      <c r="DP1687" s="32"/>
      <c r="DQ1687" s="32"/>
      <c r="DR1687" s="32"/>
      <c r="DS1687" s="32"/>
      <c r="DT1687" s="32"/>
      <c r="DU1687" s="32"/>
      <c r="DV1687" s="32"/>
      <c r="DW1687" s="32"/>
      <c r="DX1687" s="32"/>
      <c r="DY1687" s="32"/>
      <c r="DZ1687" s="32"/>
      <c r="EA1687" s="32"/>
      <c r="EB1687" s="32"/>
      <c r="EC1687" s="32"/>
      <c r="ED1687" s="32"/>
      <c r="EE1687" s="32"/>
      <c r="EF1687" s="32"/>
      <c r="EG1687" s="32"/>
      <c r="EH1687" s="32"/>
      <c r="EI1687" s="32"/>
      <c r="EJ1687" s="32"/>
      <c r="EK1687" s="32"/>
      <c r="EL1687" s="32"/>
      <c r="EM1687" s="32"/>
      <c r="EN1687" s="32"/>
      <c r="EO1687" s="32"/>
      <c r="EP1687" s="32"/>
      <c r="EQ1687" s="32"/>
      <c r="ER1687" s="32"/>
      <c r="ES1687" s="32"/>
      <c r="ET1687" s="32"/>
      <c r="EU1687" s="32"/>
      <c r="EV1687" s="32"/>
      <c r="EW1687" s="32"/>
    </row>
    <row r="1688" spans="1:153" s="22" customFormat="1" ht="40.5" customHeight="1" thickBot="1" x14ac:dyDescent="0.3">
      <c r="A1688" s="353" t="s">
        <v>102</v>
      </c>
      <c r="B1688" s="171"/>
      <c r="C1688" s="139"/>
      <c r="D1688" s="455" t="s">
        <v>150</v>
      </c>
      <c r="E1688" s="456"/>
      <c r="F1688" s="456"/>
      <c r="G1688" s="456"/>
      <c r="H1688" s="456"/>
      <c r="I1688" s="457"/>
      <c r="J1688" s="112"/>
      <c r="K1688" s="41"/>
      <c r="L1688" s="41"/>
      <c r="M1688" s="41"/>
      <c r="N1688" s="31"/>
      <c r="O1688" s="31"/>
      <c r="P1688" s="31"/>
      <c r="Q1688" s="31"/>
      <c r="R1688" s="31"/>
      <c r="S1688" s="31"/>
      <c r="T1688" s="31"/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F1688" s="31"/>
      <c r="AG1688" s="31"/>
      <c r="AH1688" s="31"/>
      <c r="AI1688" s="31"/>
      <c r="AJ1688" s="31"/>
      <c r="AK1688" s="31"/>
      <c r="AL1688" s="31"/>
      <c r="AM1688" s="31"/>
      <c r="AN1688" s="31"/>
      <c r="AO1688" s="31"/>
      <c r="AP1688" s="31"/>
      <c r="AQ1688" s="31"/>
      <c r="AR1688" s="31"/>
      <c r="AS1688" s="31"/>
      <c r="AT1688" s="31"/>
      <c r="AU1688" s="31"/>
      <c r="AV1688" s="31"/>
      <c r="AW1688" s="31"/>
      <c r="AX1688" s="31"/>
      <c r="AY1688" s="31"/>
      <c r="AZ1688" s="31"/>
      <c r="BA1688" s="31"/>
      <c r="BB1688" s="31"/>
      <c r="BC1688" s="31"/>
      <c r="BD1688" s="31"/>
      <c r="BE1688" s="31"/>
      <c r="BF1688" s="31"/>
      <c r="BG1688" s="31"/>
      <c r="BH1688" s="31"/>
      <c r="BI1688" s="31"/>
      <c r="BJ1688" s="31"/>
      <c r="BK1688" s="31"/>
      <c r="BL1688" s="31"/>
      <c r="BM1688" s="31"/>
      <c r="BN1688" s="31"/>
      <c r="BO1688" s="31"/>
      <c r="BP1688" s="31"/>
      <c r="BQ1688" s="31"/>
      <c r="BR1688" s="31"/>
      <c r="BS1688" s="31"/>
      <c r="BT1688" s="31"/>
      <c r="BU1688" s="31"/>
      <c r="BV1688" s="31"/>
      <c r="BW1688" s="31"/>
      <c r="BX1688" s="31"/>
      <c r="BY1688" s="31"/>
      <c r="BZ1688" s="31"/>
      <c r="CA1688" s="31"/>
      <c r="CB1688" s="31"/>
      <c r="CC1688" s="31"/>
      <c r="CD1688" s="31"/>
      <c r="CE1688" s="31"/>
      <c r="CF1688" s="31"/>
      <c r="CG1688" s="31"/>
      <c r="CH1688" s="31"/>
      <c r="CI1688" s="31"/>
      <c r="CJ1688" s="31"/>
      <c r="CK1688" s="31"/>
      <c r="CL1688" s="31"/>
      <c r="CM1688" s="31"/>
      <c r="CN1688" s="31"/>
      <c r="CO1688" s="31"/>
      <c r="CP1688" s="31"/>
      <c r="CQ1688" s="31"/>
      <c r="CR1688" s="31"/>
      <c r="CS1688" s="31"/>
      <c r="CT1688" s="31"/>
      <c r="CU1688" s="31"/>
      <c r="CV1688" s="31"/>
      <c r="CW1688" s="31"/>
      <c r="CX1688" s="31"/>
      <c r="CY1688" s="31"/>
      <c r="CZ1688" s="31"/>
      <c r="DA1688" s="31"/>
      <c r="DB1688" s="31"/>
      <c r="DC1688" s="31"/>
      <c r="DD1688" s="31"/>
      <c r="DE1688" s="31"/>
      <c r="DF1688" s="31"/>
      <c r="DG1688" s="31"/>
      <c r="DH1688" s="31"/>
      <c r="DI1688" s="31"/>
      <c r="DJ1688" s="31"/>
      <c r="DK1688" s="31"/>
      <c r="DL1688" s="31"/>
      <c r="DM1688" s="31"/>
      <c r="DN1688" s="31"/>
      <c r="DO1688" s="31"/>
      <c r="DP1688" s="31"/>
      <c r="DQ1688" s="31"/>
      <c r="DR1688" s="31"/>
      <c r="DS1688" s="31"/>
      <c r="DT1688" s="31"/>
      <c r="DU1688" s="31"/>
      <c r="DV1688" s="31"/>
      <c r="DW1688" s="31"/>
      <c r="DX1688" s="31"/>
      <c r="DY1688" s="31"/>
      <c r="DZ1688" s="31"/>
      <c r="EA1688" s="31"/>
      <c r="EB1688" s="31"/>
      <c r="EC1688" s="31"/>
      <c r="ED1688" s="31"/>
      <c r="EE1688" s="31"/>
      <c r="EF1688" s="31"/>
      <c r="EG1688" s="31"/>
      <c r="EH1688" s="31"/>
      <c r="EI1688" s="31"/>
      <c r="EJ1688" s="31"/>
      <c r="EK1688" s="31"/>
      <c r="EL1688" s="31"/>
      <c r="EM1688" s="31"/>
      <c r="EN1688" s="31"/>
      <c r="EO1688" s="31"/>
      <c r="EP1688" s="31"/>
      <c r="EQ1688" s="31"/>
      <c r="ER1688" s="31"/>
      <c r="ES1688" s="31"/>
      <c r="ET1688" s="31"/>
      <c r="EU1688" s="31"/>
      <c r="EV1688" s="31"/>
      <c r="EW1688" s="31"/>
    </row>
    <row r="1689" spans="1:153" s="19" customFormat="1" ht="15.75" customHeight="1" x14ac:dyDescent="0.25">
      <c r="A1689" s="353"/>
      <c r="B1689" s="21"/>
      <c r="C1689" s="21"/>
      <c r="D1689" s="20"/>
      <c r="E1689" s="174"/>
      <c r="F1689" s="214"/>
      <c r="G1689" s="174"/>
      <c r="H1689" s="174"/>
      <c r="I1689" s="174"/>
      <c r="J1689" s="49"/>
      <c r="K1689" s="49"/>
      <c r="L1689" s="49"/>
      <c r="M1689" s="4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</row>
    <row r="1690" spans="1:153" s="14" customFormat="1" ht="18" x14ac:dyDescent="0.2">
      <c r="A1690" s="346" t="s">
        <v>1022</v>
      </c>
      <c r="B1690" s="18"/>
      <c r="C1690" s="18"/>
      <c r="D1690" s="18"/>
      <c r="E1690" s="56"/>
      <c r="F1690" s="207"/>
      <c r="G1690" s="43"/>
      <c r="H1690" s="43"/>
      <c r="I1690" s="43"/>
      <c r="J1690" s="43"/>
      <c r="K1690" s="43"/>
      <c r="L1690" s="43"/>
      <c r="M1690" s="43"/>
      <c r="N1690" s="32"/>
      <c r="O1690" s="32"/>
      <c r="P1690" s="32"/>
      <c r="Q1690" s="32"/>
      <c r="R1690" s="32"/>
      <c r="S1690" s="32"/>
      <c r="T1690" s="32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F1690" s="32"/>
      <c r="AG1690" s="32"/>
      <c r="AH1690" s="32"/>
      <c r="AI1690" s="32"/>
      <c r="AJ1690" s="32"/>
      <c r="AK1690" s="32"/>
      <c r="AL1690" s="32"/>
      <c r="AM1690" s="32"/>
      <c r="AN1690" s="32"/>
      <c r="AO1690" s="32"/>
      <c r="AP1690" s="32"/>
      <c r="AQ1690" s="32"/>
      <c r="AR1690" s="32"/>
      <c r="AS1690" s="32"/>
      <c r="AT1690" s="32"/>
      <c r="AU1690" s="32"/>
      <c r="AV1690" s="32"/>
      <c r="AW1690" s="32"/>
      <c r="AX1690" s="32"/>
      <c r="AY1690" s="32"/>
      <c r="AZ1690" s="32"/>
      <c r="BA1690" s="32"/>
      <c r="BB1690" s="32"/>
      <c r="BC1690" s="32"/>
      <c r="BD1690" s="32"/>
      <c r="BE1690" s="32"/>
      <c r="BF1690" s="32"/>
      <c r="BG1690" s="32"/>
      <c r="BH1690" s="32"/>
      <c r="BI1690" s="32"/>
      <c r="BJ1690" s="32"/>
      <c r="BK1690" s="32"/>
      <c r="BL1690" s="32"/>
      <c r="BM1690" s="32"/>
      <c r="BN1690" s="32"/>
      <c r="BO1690" s="32"/>
      <c r="BP1690" s="32"/>
      <c r="BQ1690" s="32"/>
      <c r="BR1690" s="32"/>
      <c r="BS1690" s="32"/>
      <c r="BT1690" s="32"/>
      <c r="BU1690" s="32"/>
      <c r="BV1690" s="32"/>
      <c r="BW1690" s="32"/>
      <c r="BX1690" s="32"/>
      <c r="BY1690" s="32"/>
      <c r="BZ1690" s="32"/>
      <c r="CA1690" s="32"/>
      <c r="CB1690" s="32"/>
      <c r="CC1690" s="32"/>
      <c r="CD1690" s="32"/>
      <c r="CE1690" s="32"/>
      <c r="CF1690" s="32"/>
      <c r="CG1690" s="32"/>
      <c r="CH1690" s="32"/>
      <c r="CI1690" s="32"/>
      <c r="CJ1690" s="32"/>
      <c r="CK1690" s="32"/>
      <c r="CL1690" s="32"/>
      <c r="CM1690" s="32"/>
      <c r="CN1690" s="32"/>
      <c r="CO1690" s="32"/>
      <c r="CP1690" s="32"/>
      <c r="CQ1690" s="32"/>
      <c r="CR1690" s="32"/>
      <c r="CS1690" s="32"/>
      <c r="CT1690" s="32"/>
      <c r="CU1690" s="32"/>
      <c r="CV1690" s="32"/>
      <c r="CW1690" s="32"/>
      <c r="CX1690" s="32"/>
      <c r="CY1690" s="32"/>
      <c r="CZ1690" s="32"/>
      <c r="DA1690" s="32"/>
      <c r="DB1690" s="32"/>
      <c r="DC1690" s="32"/>
      <c r="DD1690" s="32"/>
      <c r="DE1690" s="32"/>
      <c r="DF1690" s="32"/>
      <c r="DG1690" s="32"/>
      <c r="DH1690" s="32"/>
      <c r="DI1690" s="32"/>
      <c r="DJ1690" s="32"/>
      <c r="DK1690" s="32"/>
      <c r="DL1690" s="32"/>
      <c r="DM1690" s="32"/>
      <c r="DN1690" s="32"/>
      <c r="DO1690" s="32"/>
      <c r="DP1690" s="32"/>
      <c r="DQ1690" s="32"/>
      <c r="DR1690" s="32"/>
      <c r="DS1690" s="32"/>
      <c r="DT1690" s="32"/>
      <c r="DU1690" s="32"/>
      <c r="DV1690" s="32"/>
      <c r="DW1690" s="32"/>
      <c r="DX1690" s="32"/>
      <c r="DY1690" s="32"/>
      <c r="DZ1690" s="32"/>
      <c r="EA1690" s="32"/>
      <c r="EB1690" s="32"/>
      <c r="EC1690" s="32"/>
      <c r="ED1690" s="32"/>
      <c r="EE1690" s="32"/>
      <c r="EF1690" s="32"/>
      <c r="EG1690" s="32"/>
      <c r="EH1690" s="32"/>
      <c r="EI1690" s="32"/>
      <c r="EJ1690" s="32"/>
      <c r="EK1690" s="32"/>
      <c r="EL1690" s="32"/>
      <c r="EM1690" s="32"/>
      <c r="EN1690" s="32"/>
      <c r="EO1690" s="32"/>
      <c r="EP1690" s="32"/>
      <c r="EQ1690" s="32"/>
      <c r="ER1690" s="32"/>
      <c r="ES1690" s="32"/>
      <c r="ET1690" s="32"/>
      <c r="EU1690" s="32"/>
      <c r="EV1690" s="32"/>
      <c r="EW1690" s="32"/>
    </row>
    <row r="1691" spans="1:153" s="14" customFormat="1" ht="18" x14ac:dyDescent="0.25">
      <c r="A1691" s="346" t="s">
        <v>28</v>
      </c>
      <c r="B1691" s="16"/>
      <c r="C1691" s="16"/>
      <c r="D1691" s="15"/>
      <c r="E1691" s="56"/>
      <c r="F1691" s="207"/>
      <c r="G1691" s="43"/>
      <c r="H1691" s="43"/>
      <c r="I1691" s="43"/>
      <c r="J1691" s="43"/>
      <c r="K1691" s="43"/>
      <c r="L1691" s="43"/>
      <c r="M1691" s="43"/>
      <c r="N1691" s="32"/>
      <c r="O1691" s="32"/>
      <c r="P1691" s="32"/>
      <c r="Q1691" s="32"/>
      <c r="R1691" s="32"/>
      <c r="S1691" s="32"/>
      <c r="T1691" s="32"/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F1691" s="32"/>
      <c r="AG1691" s="32"/>
      <c r="AH1691" s="32"/>
      <c r="AI1691" s="32"/>
      <c r="AJ1691" s="32"/>
      <c r="AK1691" s="32"/>
      <c r="AL1691" s="32"/>
      <c r="AM1691" s="32"/>
      <c r="AN1691" s="32"/>
      <c r="AO1691" s="32"/>
      <c r="AP1691" s="32"/>
      <c r="AQ1691" s="32"/>
      <c r="AR1691" s="32"/>
      <c r="AS1691" s="32"/>
      <c r="AT1691" s="32"/>
      <c r="AU1691" s="32"/>
      <c r="AV1691" s="32"/>
      <c r="AW1691" s="32"/>
      <c r="AX1691" s="32"/>
      <c r="AY1691" s="32"/>
      <c r="AZ1691" s="32"/>
      <c r="BA1691" s="32"/>
      <c r="BB1691" s="32"/>
      <c r="BC1691" s="32"/>
      <c r="BD1691" s="32"/>
      <c r="BE1691" s="32"/>
      <c r="BF1691" s="32"/>
      <c r="BG1691" s="32"/>
      <c r="BH1691" s="32"/>
      <c r="BI1691" s="32"/>
      <c r="BJ1691" s="32"/>
      <c r="BK1691" s="32"/>
      <c r="BL1691" s="32"/>
      <c r="BM1691" s="32"/>
      <c r="BN1691" s="32"/>
      <c r="BO1691" s="32"/>
      <c r="BP1691" s="32"/>
      <c r="BQ1691" s="32"/>
      <c r="BR1691" s="32"/>
      <c r="BS1691" s="32"/>
      <c r="BT1691" s="32"/>
      <c r="BU1691" s="32"/>
      <c r="BV1691" s="32"/>
      <c r="BW1691" s="32"/>
      <c r="BX1691" s="32"/>
      <c r="BY1691" s="32"/>
      <c r="BZ1691" s="32"/>
      <c r="CA1691" s="32"/>
      <c r="CB1691" s="32"/>
      <c r="CC1691" s="32"/>
      <c r="CD1691" s="32"/>
      <c r="CE1691" s="32"/>
      <c r="CF1691" s="32"/>
      <c r="CG1691" s="32"/>
      <c r="CH1691" s="32"/>
      <c r="CI1691" s="32"/>
      <c r="CJ1691" s="32"/>
      <c r="CK1691" s="32"/>
      <c r="CL1691" s="32"/>
      <c r="CM1691" s="32"/>
      <c r="CN1691" s="32"/>
      <c r="CO1691" s="32"/>
      <c r="CP1691" s="32"/>
      <c r="CQ1691" s="32"/>
      <c r="CR1691" s="32"/>
      <c r="CS1691" s="32"/>
      <c r="CT1691" s="32"/>
      <c r="CU1691" s="32"/>
      <c r="CV1691" s="32"/>
      <c r="CW1691" s="32"/>
      <c r="CX1691" s="32"/>
      <c r="CY1691" s="32"/>
      <c r="CZ1691" s="32"/>
      <c r="DA1691" s="32"/>
      <c r="DB1691" s="32"/>
      <c r="DC1691" s="32"/>
      <c r="DD1691" s="32"/>
      <c r="DE1691" s="32"/>
      <c r="DF1691" s="32"/>
      <c r="DG1691" s="32"/>
      <c r="DH1691" s="32"/>
      <c r="DI1691" s="32"/>
      <c r="DJ1691" s="32"/>
      <c r="DK1691" s="32"/>
      <c r="DL1691" s="32"/>
      <c r="DM1691" s="32"/>
      <c r="DN1691" s="32"/>
      <c r="DO1691" s="32"/>
      <c r="DP1691" s="32"/>
      <c r="DQ1691" s="32"/>
      <c r="DR1691" s="32"/>
      <c r="DS1691" s="32"/>
      <c r="DT1691" s="32"/>
      <c r="DU1691" s="32"/>
      <c r="DV1691" s="32"/>
      <c r="DW1691" s="32"/>
      <c r="DX1691" s="32"/>
      <c r="DY1691" s="32"/>
      <c r="DZ1691" s="32"/>
      <c r="EA1691" s="32"/>
      <c r="EB1691" s="32"/>
      <c r="EC1691" s="32"/>
      <c r="ED1691" s="32"/>
      <c r="EE1691" s="32"/>
      <c r="EF1691" s="32"/>
      <c r="EG1691" s="32"/>
      <c r="EH1691" s="32"/>
      <c r="EI1691" s="32"/>
      <c r="EJ1691" s="32"/>
      <c r="EK1691" s="32"/>
      <c r="EL1691" s="32"/>
      <c r="EM1691" s="32"/>
      <c r="EN1691" s="32"/>
      <c r="EO1691" s="32"/>
      <c r="EP1691" s="32"/>
      <c r="EQ1691" s="32"/>
      <c r="ER1691" s="32"/>
      <c r="ES1691" s="32"/>
      <c r="ET1691" s="32"/>
      <c r="EU1691" s="32"/>
      <c r="EV1691" s="32"/>
      <c r="EW1691" s="32"/>
    </row>
    <row r="1692" spans="1:153" s="14" customFormat="1" ht="12.6" customHeight="1" x14ac:dyDescent="0.25">
      <c r="A1692" s="346"/>
      <c r="B1692" s="16"/>
      <c r="C1692" s="16"/>
      <c r="D1692" s="15"/>
      <c r="E1692" s="56"/>
      <c r="F1692" s="207"/>
      <c r="G1692" s="43"/>
      <c r="H1692" s="43"/>
      <c r="I1692" s="43"/>
      <c r="J1692" s="43"/>
      <c r="K1692" s="43"/>
      <c r="L1692" s="43"/>
      <c r="M1692" s="43"/>
      <c r="N1692" s="32"/>
      <c r="O1692" s="32"/>
      <c r="P1692" s="32"/>
      <c r="Q1692" s="32"/>
      <c r="R1692" s="32"/>
      <c r="S1692" s="32"/>
      <c r="T1692" s="32"/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F1692" s="32"/>
      <c r="AG1692" s="32"/>
      <c r="AH1692" s="32"/>
      <c r="AI1692" s="32"/>
      <c r="AJ1692" s="32"/>
      <c r="AK1692" s="32"/>
      <c r="AL1692" s="32"/>
      <c r="AM1692" s="32"/>
      <c r="AN1692" s="32"/>
      <c r="AO1692" s="32"/>
      <c r="AP1692" s="32"/>
      <c r="AQ1692" s="32"/>
      <c r="AR1692" s="32"/>
      <c r="AS1692" s="32"/>
      <c r="AT1692" s="32"/>
      <c r="AU1692" s="32"/>
      <c r="AV1692" s="32"/>
      <c r="AW1692" s="32"/>
      <c r="AX1692" s="32"/>
      <c r="AY1692" s="32"/>
      <c r="AZ1692" s="32"/>
      <c r="BA1692" s="32"/>
      <c r="BB1692" s="32"/>
      <c r="BC1692" s="32"/>
      <c r="BD1692" s="32"/>
      <c r="BE1692" s="32"/>
      <c r="BF1692" s="32"/>
      <c r="BG1692" s="32"/>
      <c r="BH1692" s="32"/>
      <c r="BI1692" s="32"/>
      <c r="BJ1692" s="32"/>
      <c r="BK1692" s="32"/>
      <c r="BL1692" s="32"/>
      <c r="BM1692" s="32"/>
      <c r="BN1692" s="32"/>
      <c r="BO1692" s="32"/>
      <c r="BP1692" s="32"/>
      <c r="BQ1692" s="32"/>
      <c r="BR1692" s="32"/>
      <c r="BS1692" s="32"/>
      <c r="BT1692" s="32"/>
      <c r="BU1692" s="32"/>
      <c r="BV1692" s="32"/>
      <c r="BW1692" s="32"/>
      <c r="BX1692" s="32"/>
      <c r="BY1692" s="32"/>
      <c r="BZ1692" s="32"/>
      <c r="CA1692" s="32"/>
      <c r="CB1692" s="32"/>
      <c r="CC1692" s="32"/>
      <c r="CD1692" s="32"/>
      <c r="CE1692" s="32"/>
      <c r="CF1692" s="32"/>
      <c r="CG1692" s="32"/>
      <c r="CH1692" s="32"/>
      <c r="CI1692" s="32"/>
      <c r="CJ1692" s="32"/>
      <c r="CK1692" s="32"/>
      <c r="CL1692" s="32"/>
      <c r="CM1692" s="32"/>
      <c r="CN1692" s="32"/>
      <c r="CO1692" s="32"/>
      <c r="CP1692" s="32"/>
      <c r="CQ1692" s="32"/>
      <c r="CR1692" s="32"/>
      <c r="CS1692" s="32"/>
      <c r="CT1692" s="32"/>
      <c r="CU1692" s="32"/>
      <c r="CV1692" s="32"/>
      <c r="CW1692" s="32"/>
      <c r="CX1692" s="32"/>
      <c r="CY1692" s="32"/>
      <c r="CZ1692" s="32"/>
      <c r="DA1692" s="32"/>
      <c r="DB1692" s="32"/>
      <c r="DC1692" s="32"/>
      <c r="DD1692" s="32"/>
      <c r="DE1692" s="32"/>
      <c r="DF1692" s="32"/>
      <c r="DG1692" s="32"/>
      <c r="DH1692" s="32"/>
      <c r="DI1692" s="32"/>
      <c r="DJ1692" s="32"/>
      <c r="DK1692" s="32"/>
      <c r="DL1692" s="32"/>
      <c r="DM1692" s="32"/>
      <c r="DN1692" s="32"/>
      <c r="DO1692" s="32"/>
      <c r="DP1692" s="32"/>
      <c r="DQ1692" s="32"/>
      <c r="DR1692" s="32"/>
      <c r="DS1692" s="32"/>
      <c r="DT1692" s="32"/>
      <c r="DU1692" s="32"/>
      <c r="DV1692" s="32"/>
      <c r="DW1692" s="32"/>
      <c r="DX1692" s="32"/>
      <c r="DY1692" s="32"/>
      <c r="DZ1692" s="32"/>
      <c r="EA1692" s="32"/>
      <c r="EB1692" s="32"/>
      <c r="EC1692" s="32"/>
      <c r="ED1692" s="32"/>
      <c r="EE1692" s="32"/>
      <c r="EF1692" s="32"/>
      <c r="EG1692" s="32"/>
      <c r="EH1692" s="32"/>
      <c r="EI1692" s="32"/>
      <c r="EJ1692" s="32"/>
      <c r="EK1692" s="32"/>
      <c r="EL1692" s="32"/>
      <c r="EM1692" s="32"/>
      <c r="EN1692" s="32"/>
      <c r="EO1692" s="32"/>
      <c r="EP1692" s="32"/>
      <c r="EQ1692" s="32"/>
      <c r="ER1692" s="32"/>
      <c r="ES1692" s="32"/>
      <c r="ET1692" s="32"/>
      <c r="EU1692" s="32"/>
      <c r="EV1692" s="32"/>
      <c r="EW1692" s="32"/>
    </row>
    <row r="1693" spans="1:153" s="14" customFormat="1" ht="18.75" thickBot="1" x14ac:dyDescent="0.3">
      <c r="A1693" s="354"/>
      <c r="B1693" s="16"/>
      <c r="C1693" s="16"/>
      <c r="D1693" s="15"/>
      <c r="E1693" s="56"/>
      <c r="F1693" s="207"/>
      <c r="G1693" s="43"/>
      <c r="H1693" s="43"/>
      <c r="I1693" s="43"/>
      <c r="J1693" s="43"/>
      <c r="K1693" s="43"/>
      <c r="L1693" s="43"/>
      <c r="M1693" s="43"/>
      <c r="N1693" s="32"/>
      <c r="O1693" s="32"/>
      <c r="P1693" s="32"/>
      <c r="Q1693" s="32"/>
      <c r="R1693" s="32"/>
      <c r="S1693" s="32"/>
      <c r="T1693" s="32"/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F1693" s="32"/>
      <c r="AG1693" s="32"/>
      <c r="AH1693" s="32"/>
      <c r="AI1693" s="32"/>
      <c r="AJ1693" s="32"/>
      <c r="AK1693" s="32"/>
      <c r="AL1693" s="32"/>
      <c r="AM1693" s="32"/>
      <c r="AN1693" s="32"/>
      <c r="AO1693" s="32"/>
      <c r="AP1693" s="32"/>
      <c r="AQ1693" s="32"/>
      <c r="AR1693" s="32"/>
      <c r="AS1693" s="32"/>
      <c r="AT1693" s="32"/>
      <c r="AU1693" s="32"/>
      <c r="AV1693" s="32"/>
      <c r="AW1693" s="32"/>
      <c r="AX1693" s="32"/>
      <c r="AY1693" s="32"/>
      <c r="AZ1693" s="32"/>
      <c r="BA1693" s="32"/>
      <c r="BB1693" s="32"/>
      <c r="BC1693" s="32"/>
      <c r="BD1693" s="32"/>
      <c r="BE1693" s="32"/>
      <c r="BF1693" s="32"/>
      <c r="BG1693" s="32"/>
      <c r="BH1693" s="32"/>
      <c r="BI1693" s="32"/>
      <c r="BJ1693" s="32"/>
      <c r="BK1693" s="32"/>
      <c r="BL1693" s="32"/>
      <c r="BM1693" s="32"/>
      <c r="BN1693" s="32"/>
      <c r="BO1693" s="32"/>
      <c r="BP1693" s="32"/>
      <c r="BQ1693" s="32"/>
      <c r="BR1693" s="32"/>
      <c r="BS1693" s="32"/>
      <c r="BT1693" s="32"/>
      <c r="BU1693" s="32"/>
      <c r="BV1693" s="32"/>
      <c r="BW1693" s="32"/>
      <c r="BX1693" s="32"/>
      <c r="BY1693" s="32"/>
      <c r="BZ1693" s="32"/>
      <c r="CA1693" s="32"/>
      <c r="CB1693" s="32"/>
      <c r="CC1693" s="32"/>
      <c r="CD1693" s="32"/>
      <c r="CE1693" s="32"/>
      <c r="CF1693" s="32"/>
      <c r="CG1693" s="32"/>
      <c r="CH1693" s="32"/>
      <c r="CI1693" s="32"/>
      <c r="CJ1693" s="32"/>
      <c r="CK1693" s="32"/>
      <c r="CL1693" s="32"/>
      <c r="CM1693" s="32"/>
      <c r="CN1693" s="32"/>
      <c r="CO1693" s="32"/>
      <c r="CP1693" s="32"/>
      <c r="CQ1693" s="32"/>
      <c r="CR1693" s="32"/>
      <c r="CS1693" s="32"/>
      <c r="CT1693" s="32"/>
      <c r="CU1693" s="32"/>
      <c r="CV1693" s="32"/>
      <c r="CW1693" s="32"/>
      <c r="CX1693" s="32"/>
      <c r="CY1693" s="32"/>
      <c r="CZ1693" s="32"/>
      <c r="DA1693" s="32"/>
      <c r="DB1693" s="32"/>
      <c r="DC1693" s="32"/>
      <c r="DD1693" s="32"/>
      <c r="DE1693" s="32"/>
      <c r="DF1693" s="32"/>
      <c r="DG1693" s="32"/>
      <c r="DH1693" s="32"/>
      <c r="DI1693" s="32"/>
      <c r="DJ1693" s="32"/>
      <c r="DK1693" s="32"/>
      <c r="DL1693" s="32"/>
      <c r="DM1693" s="32"/>
      <c r="DN1693" s="32"/>
      <c r="DO1693" s="32"/>
      <c r="DP1693" s="32"/>
      <c r="DQ1693" s="32"/>
      <c r="DR1693" s="32"/>
      <c r="DS1693" s="32"/>
      <c r="DT1693" s="32"/>
      <c r="DU1693" s="32"/>
      <c r="DV1693" s="32"/>
      <c r="DW1693" s="32"/>
      <c r="DX1693" s="32"/>
      <c r="DY1693" s="32"/>
      <c r="DZ1693" s="32"/>
      <c r="EA1693" s="32"/>
      <c r="EB1693" s="32"/>
      <c r="EC1693" s="32"/>
      <c r="ED1693" s="32"/>
      <c r="EE1693" s="32"/>
      <c r="EF1693" s="32"/>
      <c r="EG1693" s="32"/>
      <c r="EH1693" s="32"/>
      <c r="EI1693" s="32"/>
      <c r="EJ1693" s="32"/>
      <c r="EK1693" s="32"/>
      <c r="EL1693" s="32"/>
      <c r="EM1693" s="32"/>
      <c r="EN1693" s="32"/>
      <c r="EO1693" s="32"/>
      <c r="EP1693" s="32"/>
      <c r="EQ1693" s="32"/>
      <c r="ER1693" s="32"/>
      <c r="ES1693" s="32"/>
      <c r="ET1693" s="32"/>
      <c r="EU1693" s="32"/>
      <c r="EV1693" s="32"/>
      <c r="EW1693" s="32"/>
    </row>
    <row r="1694" spans="1:153" s="3" customFormat="1" ht="32.450000000000003" customHeight="1" x14ac:dyDescent="0.2">
      <c r="A1694" s="458" t="s">
        <v>27</v>
      </c>
      <c r="B1694" s="440" t="s">
        <v>26</v>
      </c>
      <c r="C1694" s="440" t="s">
        <v>25</v>
      </c>
      <c r="D1694" s="440" t="s">
        <v>24</v>
      </c>
      <c r="E1694" s="440" t="s">
        <v>23</v>
      </c>
      <c r="F1694" s="461" t="s">
        <v>22</v>
      </c>
      <c r="G1694" s="440" t="s">
        <v>1247</v>
      </c>
      <c r="H1694" s="172" t="s">
        <v>21</v>
      </c>
      <c r="I1694" s="172" t="s">
        <v>20</v>
      </c>
      <c r="J1694" s="172" t="s">
        <v>19</v>
      </c>
      <c r="K1694" s="172" t="s">
        <v>101</v>
      </c>
      <c r="L1694" s="440" t="s">
        <v>18</v>
      </c>
      <c r="M1694" s="442"/>
    </row>
    <row r="1695" spans="1:153" s="3" customFormat="1" ht="30" customHeight="1" thickBot="1" x14ac:dyDescent="0.25">
      <c r="A1695" s="459"/>
      <c r="B1695" s="460"/>
      <c r="C1695" s="460"/>
      <c r="D1695" s="460"/>
      <c r="E1695" s="460"/>
      <c r="F1695" s="462"/>
      <c r="G1695" s="460"/>
      <c r="H1695" s="68" t="s">
        <v>1163</v>
      </c>
      <c r="I1695" s="68" t="s">
        <v>1162</v>
      </c>
      <c r="J1695" s="68" t="s">
        <v>96</v>
      </c>
      <c r="K1695" s="68" t="s">
        <v>97</v>
      </c>
      <c r="L1695" s="173" t="s">
        <v>1083</v>
      </c>
      <c r="M1695" s="69" t="s">
        <v>17</v>
      </c>
    </row>
    <row r="1696" spans="1:153" s="12" customFormat="1" ht="25.9" customHeight="1" x14ac:dyDescent="0.25">
      <c r="A1696" s="347" t="s">
        <v>16</v>
      </c>
      <c r="B1696" s="463" t="s">
        <v>15</v>
      </c>
      <c r="C1696" s="464"/>
      <c r="D1696" s="464"/>
      <c r="E1696" s="464"/>
      <c r="F1696" s="465"/>
      <c r="G1696" s="66"/>
      <c r="H1696" s="66"/>
      <c r="I1696" s="66"/>
      <c r="J1696" s="66"/>
      <c r="K1696" s="66"/>
      <c r="L1696" s="66"/>
      <c r="M1696" s="67"/>
      <c r="N1696" s="33"/>
      <c r="O1696" s="33"/>
      <c r="P1696" s="33"/>
      <c r="Q1696" s="33"/>
      <c r="R1696" s="33"/>
      <c r="S1696" s="33"/>
      <c r="T1696" s="33"/>
      <c r="U1696" s="33"/>
      <c r="V1696" s="33"/>
      <c r="W1696" s="33"/>
      <c r="X1696" s="33"/>
      <c r="Y1696" s="33"/>
      <c r="Z1696" s="33"/>
      <c r="AA1696" s="33"/>
      <c r="AB1696" s="33"/>
      <c r="AC1696" s="33"/>
      <c r="AD1696" s="33"/>
      <c r="AE1696" s="33"/>
      <c r="AF1696" s="33"/>
      <c r="AG1696" s="33"/>
      <c r="AH1696" s="33"/>
      <c r="AI1696" s="33"/>
      <c r="AJ1696" s="33"/>
      <c r="AK1696" s="33"/>
      <c r="AL1696" s="33"/>
      <c r="AM1696" s="33"/>
      <c r="AN1696" s="33"/>
      <c r="AO1696" s="33"/>
      <c r="AP1696" s="33"/>
      <c r="AQ1696" s="33"/>
      <c r="AR1696" s="33"/>
      <c r="AS1696" s="33"/>
      <c r="AT1696" s="33"/>
      <c r="AU1696" s="33"/>
      <c r="AV1696" s="33"/>
      <c r="AW1696" s="33"/>
      <c r="AX1696" s="33"/>
      <c r="AY1696" s="33"/>
      <c r="AZ1696" s="33"/>
      <c r="BA1696" s="33"/>
      <c r="BB1696" s="33"/>
      <c r="BC1696" s="33"/>
      <c r="BD1696" s="33"/>
      <c r="BE1696" s="33"/>
      <c r="BF1696" s="33"/>
      <c r="BG1696" s="33"/>
      <c r="BH1696" s="33"/>
      <c r="BI1696" s="33"/>
      <c r="BJ1696" s="33"/>
      <c r="BK1696" s="33"/>
      <c r="BL1696" s="33"/>
      <c r="BM1696" s="33"/>
      <c r="BN1696" s="33"/>
      <c r="BO1696" s="33"/>
      <c r="BP1696" s="33"/>
      <c r="BQ1696" s="33"/>
      <c r="BR1696" s="33"/>
      <c r="BS1696" s="33"/>
      <c r="BT1696" s="33"/>
      <c r="BU1696" s="33"/>
      <c r="BV1696" s="33"/>
      <c r="BW1696" s="33"/>
      <c r="BX1696" s="33"/>
      <c r="BY1696" s="33"/>
      <c r="BZ1696" s="33"/>
      <c r="CA1696" s="33"/>
      <c r="CB1696" s="33"/>
      <c r="CC1696" s="33"/>
      <c r="CD1696" s="33"/>
      <c r="CE1696" s="33"/>
      <c r="CF1696" s="33"/>
      <c r="CG1696" s="33"/>
      <c r="CH1696" s="33"/>
      <c r="CI1696" s="33"/>
      <c r="CJ1696" s="33"/>
      <c r="CK1696" s="33"/>
      <c r="CL1696" s="33"/>
      <c r="CM1696" s="33"/>
      <c r="CN1696" s="33"/>
      <c r="CO1696" s="33"/>
      <c r="CP1696" s="33"/>
      <c r="CQ1696" s="33"/>
      <c r="CR1696" s="33"/>
      <c r="CS1696" s="33"/>
      <c r="CT1696" s="33"/>
      <c r="CU1696" s="33"/>
      <c r="CV1696" s="33"/>
      <c r="CW1696" s="33"/>
      <c r="CX1696" s="33"/>
      <c r="CY1696" s="33"/>
      <c r="CZ1696" s="33"/>
      <c r="DA1696" s="33"/>
      <c r="DB1696" s="33"/>
      <c r="DC1696" s="33"/>
      <c r="DD1696" s="33"/>
      <c r="DE1696" s="33"/>
      <c r="DF1696" s="33"/>
      <c r="DG1696" s="33"/>
      <c r="DH1696" s="33"/>
      <c r="DI1696" s="33"/>
      <c r="DJ1696" s="33"/>
      <c r="DK1696" s="33"/>
      <c r="DL1696" s="33"/>
      <c r="DM1696" s="33"/>
      <c r="DN1696" s="33"/>
      <c r="DO1696" s="33"/>
      <c r="DP1696" s="33"/>
      <c r="DQ1696" s="33"/>
      <c r="DR1696" s="33"/>
      <c r="DS1696" s="33"/>
      <c r="DT1696" s="33"/>
      <c r="DU1696" s="33"/>
      <c r="DV1696" s="33"/>
      <c r="DW1696" s="33"/>
      <c r="DX1696" s="33"/>
      <c r="DY1696" s="33"/>
      <c r="DZ1696" s="33"/>
      <c r="EA1696" s="33"/>
      <c r="EB1696" s="33"/>
      <c r="EC1696" s="33"/>
      <c r="ED1696" s="33"/>
      <c r="EE1696" s="33"/>
      <c r="EF1696" s="33"/>
      <c r="EG1696" s="33"/>
      <c r="EH1696" s="33"/>
      <c r="EI1696" s="33"/>
      <c r="EJ1696" s="33"/>
      <c r="EK1696" s="33"/>
      <c r="EL1696" s="33"/>
      <c r="EM1696" s="33"/>
      <c r="EN1696" s="33"/>
      <c r="EO1696" s="33"/>
      <c r="EP1696" s="33"/>
      <c r="EQ1696" s="33"/>
      <c r="ER1696" s="33"/>
      <c r="ES1696" s="33"/>
      <c r="ET1696" s="33"/>
      <c r="EU1696" s="33"/>
      <c r="EV1696" s="33"/>
      <c r="EW1696" s="33"/>
    </row>
    <row r="1697" spans="1:153" s="11" customFormat="1" ht="24" customHeight="1" x14ac:dyDescent="0.25">
      <c r="A1697" s="348" t="s">
        <v>14</v>
      </c>
      <c r="B1697" s="179" t="s">
        <v>13</v>
      </c>
      <c r="C1697" s="76"/>
      <c r="D1697" s="9"/>
      <c r="E1697" s="40"/>
      <c r="F1697" s="210"/>
      <c r="G1697" s="40"/>
      <c r="H1697" s="47"/>
      <c r="I1697" s="40"/>
      <c r="J1697" s="47"/>
      <c r="K1697" s="47"/>
      <c r="L1697" s="40"/>
      <c r="M1697" s="64"/>
      <c r="N1697" s="6"/>
      <c r="O1697" s="6"/>
      <c r="P1697" s="6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  <c r="BD1697" s="6"/>
      <c r="BE1697" s="6"/>
      <c r="BF1697" s="6"/>
      <c r="BG1697" s="6"/>
      <c r="BH1697" s="6"/>
      <c r="BI1697" s="6"/>
      <c r="BJ1697" s="6"/>
      <c r="BK1697" s="6"/>
      <c r="BL1697" s="6"/>
      <c r="BM1697" s="6"/>
      <c r="BN1697" s="6"/>
      <c r="BO1697" s="6"/>
      <c r="BP1697" s="6"/>
      <c r="BQ1697" s="6"/>
      <c r="BR1697" s="6"/>
      <c r="BS1697" s="6"/>
      <c r="BT1697" s="6"/>
      <c r="BU1697" s="6"/>
      <c r="BV1697" s="6"/>
      <c r="BW1697" s="6"/>
      <c r="BX1697" s="6"/>
      <c r="BY1697" s="6"/>
      <c r="BZ1697" s="6"/>
      <c r="CA1697" s="6"/>
      <c r="CB1697" s="6"/>
      <c r="CC1697" s="6"/>
      <c r="CD1697" s="6"/>
      <c r="CE1697" s="6"/>
      <c r="CF1697" s="6"/>
      <c r="CG1697" s="6"/>
      <c r="CH1697" s="6"/>
      <c r="CI1697" s="6"/>
      <c r="CJ1697" s="6"/>
      <c r="CK1697" s="6"/>
      <c r="CL1697" s="6"/>
      <c r="CM1697" s="6"/>
      <c r="CN1697" s="6"/>
      <c r="CO1697" s="6"/>
      <c r="CP1697" s="6"/>
      <c r="CQ1697" s="6"/>
      <c r="CR1697" s="6"/>
      <c r="CS1697" s="6"/>
      <c r="CT1697" s="6"/>
      <c r="CU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  <c r="EB1697" s="6"/>
      <c r="EC1697" s="6"/>
      <c r="ED1697" s="6"/>
      <c r="EE1697" s="6"/>
      <c r="EF1697" s="6"/>
      <c r="EG1697" s="6"/>
      <c r="EH1697" s="6"/>
      <c r="EI1697" s="6"/>
      <c r="EJ1697" s="6"/>
      <c r="EK1697" s="6"/>
      <c r="EL1697" s="6"/>
      <c r="EM1697" s="6"/>
      <c r="EN1697" s="6"/>
      <c r="EO1697" s="6"/>
      <c r="EP1697" s="6"/>
      <c r="EQ1697" s="6"/>
      <c r="ER1697" s="6"/>
      <c r="ES1697" s="6"/>
      <c r="ET1697" s="6"/>
      <c r="EU1697" s="6"/>
      <c r="EV1697" s="6"/>
      <c r="EW1697" s="6"/>
    </row>
    <row r="1698" spans="1:153" s="10" customFormat="1" ht="23.1" customHeight="1" x14ac:dyDescent="0.25">
      <c r="A1698" s="348" t="s">
        <v>12</v>
      </c>
      <c r="B1698" s="179" t="s">
        <v>11</v>
      </c>
      <c r="C1698" s="76"/>
      <c r="D1698" s="9"/>
      <c r="E1698" s="40"/>
      <c r="F1698" s="210"/>
      <c r="G1698" s="40"/>
      <c r="H1698" s="44"/>
      <c r="I1698" s="44"/>
      <c r="J1698" s="44"/>
      <c r="K1698" s="44"/>
      <c r="L1698" s="44"/>
      <c r="M1698" s="64"/>
      <c r="N1698" s="6"/>
      <c r="O1698" s="6"/>
      <c r="P1698" s="6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  <c r="BD1698" s="6"/>
      <c r="BE1698" s="6"/>
      <c r="BF1698" s="6"/>
      <c r="BG1698" s="6"/>
      <c r="BH1698" s="6"/>
      <c r="BI1698" s="6"/>
      <c r="BJ1698" s="6"/>
      <c r="BK1698" s="6"/>
      <c r="BL1698" s="6"/>
      <c r="BM1698" s="6"/>
      <c r="BN1698" s="6"/>
      <c r="BO1698" s="6"/>
      <c r="BP1698" s="6"/>
      <c r="BQ1698" s="6"/>
      <c r="BR1698" s="6"/>
      <c r="BS1698" s="6"/>
      <c r="BT1698" s="6"/>
      <c r="BU1698" s="6"/>
      <c r="BV1698" s="6"/>
      <c r="BW1698" s="6"/>
      <c r="BX1698" s="6"/>
      <c r="BY1698" s="6"/>
      <c r="BZ1698" s="6"/>
      <c r="CA1698" s="6"/>
      <c r="CB1698" s="6"/>
      <c r="CC1698" s="6"/>
      <c r="CD1698" s="6"/>
      <c r="CE1698" s="6"/>
      <c r="CF1698" s="6"/>
      <c r="CG1698" s="6"/>
      <c r="CH1698" s="6"/>
      <c r="CI1698" s="6"/>
      <c r="CJ1698" s="6"/>
      <c r="CK1698" s="6"/>
      <c r="CL1698" s="6"/>
      <c r="CM1698" s="6"/>
      <c r="CN1698" s="6"/>
      <c r="CO1698" s="6"/>
      <c r="CP1698" s="6"/>
      <c r="CQ1698" s="6"/>
      <c r="CR1698" s="6"/>
      <c r="CS1698" s="6"/>
      <c r="CT1698" s="6"/>
      <c r="CU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  <c r="EB1698" s="6"/>
      <c r="EC1698" s="6"/>
      <c r="ED1698" s="6"/>
      <c r="EE1698" s="6"/>
      <c r="EF1698" s="6"/>
      <c r="EG1698" s="6"/>
      <c r="EH1698" s="6"/>
      <c r="EI1698" s="6"/>
      <c r="EJ1698" s="6"/>
      <c r="EK1698" s="6"/>
      <c r="EL1698" s="6"/>
      <c r="EM1698" s="6"/>
      <c r="EN1698" s="6"/>
      <c r="EO1698" s="6"/>
      <c r="EP1698" s="6"/>
      <c r="EQ1698" s="6"/>
      <c r="ER1698" s="6"/>
      <c r="ES1698" s="6"/>
      <c r="ET1698" s="6"/>
      <c r="EU1698" s="6"/>
      <c r="EV1698" s="6"/>
      <c r="EW1698" s="6"/>
    </row>
    <row r="1699" spans="1:153" s="10" customFormat="1" ht="23.1" customHeight="1" x14ac:dyDescent="0.25">
      <c r="A1699" s="348" t="s">
        <v>10</v>
      </c>
      <c r="B1699" s="179" t="s">
        <v>9</v>
      </c>
      <c r="C1699" s="76"/>
      <c r="D1699" s="9"/>
      <c r="E1699" s="40"/>
      <c r="F1699" s="210"/>
      <c r="G1699" s="40"/>
      <c r="H1699" s="44"/>
      <c r="I1699" s="40"/>
      <c r="J1699" s="44"/>
      <c r="K1699" s="44"/>
      <c r="L1699" s="44"/>
      <c r="M1699" s="64"/>
      <c r="N1699" s="6"/>
      <c r="O1699" s="6"/>
      <c r="P1699" s="6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  <c r="BD1699" s="6"/>
      <c r="BE1699" s="6"/>
      <c r="BF1699" s="6"/>
      <c r="BG1699" s="6"/>
      <c r="BH1699" s="6"/>
      <c r="BI1699" s="6"/>
      <c r="BJ1699" s="6"/>
      <c r="BK1699" s="6"/>
      <c r="BL1699" s="6"/>
      <c r="BM1699" s="6"/>
      <c r="BN1699" s="6"/>
      <c r="BO1699" s="6"/>
      <c r="BP1699" s="6"/>
      <c r="BQ1699" s="6"/>
      <c r="BR1699" s="6"/>
      <c r="BS1699" s="6"/>
      <c r="BT1699" s="6"/>
      <c r="BU1699" s="6"/>
      <c r="BV1699" s="6"/>
      <c r="BW1699" s="6"/>
      <c r="BX1699" s="6"/>
      <c r="BY1699" s="6"/>
      <c r="BZ1699" s="6"/>
      <c r="CA1699" s="6"/>
      <c r="CB1699" s="6"/>
      <c r="CC1699" s="6"/>
      <c r="CD1699" s="6"/>
      <c r="CE1699" s="6"/>
      <c r="CF1699" s="6"/>
      <c r="CG1699" s="6"/>
      <c r="CH1699" s="6"/>
      <c r="CI1699" s="6"/>
      <c r="CJ1699" s="6"/>
      <c r="CK1699" s="6"/>
      <c r="CL1699" s="6"/>
      <c r="CM1699" s="6"/>
      <c r="CN1699" s="6"/>
      <c r="CO1699" s="6"/>
      <c r="CP1699" s="6"/>
      <c r="CQ1699" s="6"/>
      <c r="CR1699" s="6"/>
      <c r="CS1699" s="6"/>
      <c r="CT1699" s="6"/>
      <c r="CU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  <c r="EB1699" s="6"/>
      <c r="EC1699" s="6"/>
      <c r="ED1699" s="6"/>
      <c r="EE1699" s="6"/>
      <c r="EF1699" s="6"/>
      <c r="EG1699" s="6"/>
      <c r="EH1699" s="6"/>
      <c r="EI1699" s="6"/>
      <c r="EJ1699" s="6"/>
      <c r="EK1699" s="6"/>
      <c r="EL1699" s="6"/>
      <c r="EM1699" s="6"/>
      <c r="EN1699" s="6"/>
      <c r="EO1699" s="6"/>
      <c r="EP1699" s="6"/>
      <c r="EQ1699" s="6"/>
      <c r="ER1699" s="6"/>
      <c r="ES1699" s="6"/>
      <c r="ET1699" s="6"/>
      <c r="EU1699" s="6"/>
      <c r="EV1699" s="6"/>
      <c r="EW1699" s="6"/>
    </row>
    <row r="1700" spans="1:153" s="10" customFormat="1" ht="23.1" customHeight="1" x14ac:dyDescent="0.25">
      <c r="A1700" s="348" t="s">
        <v>8</v>
      </c>
      <c r="B1700" s="179" t="s">
        <v>4</v>
      </c>
      <c r="C1700" s="76" t="s">
        <v>535</v>
      </c>
      <c r="D1700" s="9" t="s">
        <v>3</v>
      </c>
      <c r="E1700" s="40">
        <v>1</v>
      </c>
      <c r="F1700" s="210">
        <f>'Costuri unitare (2)'!Q28</f>
        <v>33182.1</v>
      </c>
      <c r="G1700" s="379">
        <f>E1700*F1700/1000</f>
        <v>33.182099999999998</v>
      </c>
      <c r="H1700" s="379"/>
      <c r="I1700" s="379">
        <f>G1700</f>
        <v>33.182099999999998</v>
      </c>
      <c r="J1700" s="382"/>
      <c r="K1700" s="382"/>
      <c r="L1700" s="379">
        <f>H1700</f>
        <v>0</v>
      </c>
      <c r="M1700" s="380">
        <f>I1700</f>
        <v>33.182099999999998</v>
      </c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  <c r="BD1700" s="6"/>
      <c r="BE1700" s="6"/>
      <c r="BF1700" s="6"/>
      <c r="BG1700" s="6"/>
      <c r="BH1700" s="6"/>
      <c r="BI1700" s="6"/>
      <c r="BJ1700" s="6"/>
      <c r="BK1700" s="6"/>
      <c r="BL1700" s="6"/>
      <c r="BM1700" s="6"/>
      <c r="BN1700" s="6"/>
      <c r="BO1700" s="6"/>
      <c r="BP1700" s="6"/>
      <c r="BQ1700" s="6"/>
      <c r="BR1700" s="6"/>
      <c r="BS1700" s="6"/>
      <c r="BT1700" s="6"/>
      <c r="BU1700" s="6"/>
      <c r="BV1700" s="6"/>
      <c r="BW1700" s="6"/>
      <c r="BX1700" s="6"/>
      <c r="BY1700" s="6"/>
      <c r="BZ1700" s="6"/>
      <c r="CA1700" s="6"/>
      <c r="CB1700" s="6"/>
      <c r="CC1700" s="6"/>
      <c r="CD1700" s="6"/>
      <c r="CE1700" s="6"/>
      <c r="CF1700" s="6"/>
      <c r="CG1700" s="6"/>
      <c r="CH1700" s="6"/>
      <c r="CI1700" s="6"/>
      <c r="CJ1700" s="6"/>
      <c r="CK1700" s="6"/>
      <c r="CL1700" s="6"/>
      <c r="CM1700" s="6"/>
      <c r="CN1700" s="6"/>
      <c r="CO1700" s="6"/>
      <c r="CP1700" s="6"/>
      <c r="CQ1700" s="6"/>
      <c r="CR1700" s="6"/>
      <c r="CS1700" s="6"/>
      <c r="CT1700" s="6"/>
      <c r="CU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  <c r="EB1700" s="6"/>
      <c r="EC1700" s="6"/>
      <c r="ED1700" s="6"/>
      <c r="EE1700" s="6"/>
      <c r="EF1700" s="6"/>
      <c r="EG1700" s="6"/>
      <c r="EH1700" s="6"/>
      <c r="EI1700" s="6"/>
      <c r="EJ1700" s="6"/>
      <c r="EK1700" s="6"/>
      <c r="EL1700" s="6"/>
      <c r="EM1700" s="6"/>
      <c r="EN1700" s="6"/>
      <c r="EO1700" s="6"/>
      <c r="EP1700" s="6"/>
      <c r="EQ1700" s="6"/>
      <c r="ER1700" s="6"/>
      <c r="ES1700" s="6"/>
      <c r="ET1700" s="6"/>
      <c r="EU1700" s="6"/>
      <c r="EV1700" s="6"/>
      <c r="EW1700" s="6"/>
    </row>
    <row r="1701" spans="1:153" s="13" customFormat="1" ht="22.5" customHeight="1" x14ac:dyDescent="0.25">
      <c r="A1701" s="348" t="s">
        <v>7</v>
      </c>
      <c r="B1701" s="179" t="s">
        <v>6</v>
      </c>
      <c r="C1701" s="76" t="s">
        <v>428</v>
      </c>
      <c r="D1701" s="9" t="s">
        <v>2</v>
      </c>
      <c r="E1701" s="40">
        <v>600</v>
      </c>
      <c r="F1701" s="210">
        <f>'Costuri unitare (2)'!$Q$25</f>
        <v>181.09740000000002</v>
      </c>
      <c r="G1701" s="379">
        <f>E1701*F1701/1000</f>
        <v>108.65844000000001</v>
      </c>
      <c r="H1701" s="379"/>
      <c r="I1701" s="379">
        <f>G1701</f>
        <v>108.65844000000001</v>
      </c>
      <c r="J1701" s="382"/>
      <c r="K1701" s="382"/>
      <c r="L1701" s="379">
        <f>H1701</f>
        <v>0</v>
      </c>
      <c r="M1701" s="380">
        <f>I1701</f>
        <v>108.65844000000001</v>
      </c>
      <c r="N1701" s="6"/>
      <c r="O1701" s="6"/>
      <c r="P1701" s="6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  <c r="BD1701" s="6"/>
      <c r="BE1701" s="6"/>
      <c r="BF1701" s="6"/>
      <c r="BG1701" s="6"/>
      <c r="BH1701" s="6"/>
      <c r="BI1701" s="6"/>
      <c r="BJ1701" s="6"/>
      <c r="BK1701" s="6"/>
      <c r="BL1701" s="6"/>
      <c r="BM1701" s="6"/>
      <c r="BN1701" s="6"/>
      <c r="BO1701" s="6"/>
      <c r="BP1701" s="6"/>
      <c r="BQ1701" s="6"/>
      <c r="BR1701" s="6"/>
      <c r="BS1701" s="6"/>
      <c r="BT1701" s="6"/>
      <c r="BU1701" s="6"/>
      <c r="BV1701" s="6"/>
      <c r="BW1701" s="6"/>
      <c r="BX1701" s="6"/>
      <c r="BY1701" s="6"/>
      <c r="BZ1701" s="6"/>
      <c r="CA1701" s="6"/>
      <c r="CB1701" s="6"/>
      <c r="CC1701" s="6"/>
      <c r="CD1701" s="6"/>
      <c r="CE1701" s="6"/>
      <c r="CF1701" s="6"/>
      <c r="CG1701" s="6"/>
      <c r="CH1701" s="6"/>
      <c r="CI1701" s="6"/>
      <c r="CJ1701" s="6"/>
      <c r="CK1701" s="6"/>
      <c r="CL1701" s="6"/>
      <c r="CM1701" s="6"/>
      <c r="CN1701" s="6"/>
      <c r="CO1701" s="6"/>
      <c r="CP1701" s="6"/>
      <c r="CQ1701" s="6"/>
      <c r="CR1701" s="6"/>
      <c r="CS1701" s="6"/>
      <c r="CT1701" s="6"/>
      <c r="CU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  <c r="EB1701" s="6"/>
      <c r="EC1701" s="6"/>
      <c r="ED1701" s="6"/>
      <c r="EE1701" s="6"/>
      <c r="EF1701" s="6"/>
      <c r="EG1701" s="6"/>
      <c r="EH1701" s="6"/>
      <c r="EI1701" s="6"/>
      <c r="EJ1701" s="6"/>
      <c r="EK1701" s="6"/>
      <c r="EL1701" s="6"/>
      <c r="EM1701" s="6"/>
      <c r="EN1701" s="6"/>
      <c r="EO1701" s="6"/>
      <c r="EP1701" s="6"/>
      <c r="EQ1701" s="6"/>
      <c r="ER1701" s="6"/>
      <c r="ES1701" s="6"/>
      <c r="ET1701" s="6"/>
      <c r="EU1701" s="6"/>
      <c r="EV1701" s="6"/>
      <c r="EW1701" s="6"/>
    </row>
    <row r="1702" spans="1:153" s="6" customFormat="1" ht="18.75" customHeight="1" x14ac:dyDescent="0.25">
      <c r="A1702" s="355" t="s">
        <v>30</v>
      </c>
      <c r="B1702" s="179" t="s">
        <v>5</v>
      </c>
      <c r="C1702" s="76"/>
      <c r="D1702" s="9"/>
      <c r="E1702" s="40"/>
      <c r="F1702" s="210"/>
      <c r="G1702" s="379"/>
      <c r="H1702" s="379"/>
      <c r="I1702" s="379"/>
      <c r="J1702" s="379"/>
      <c r="K1702" s="379"/>
      <c r="L1702" s="379"/>
      <c r="M1702" s="380"/>
    </row>
    <row r="1703" spans="1:153" ht="12" customHeight="1" thickBot="1" x14ac:dyDescent="0.25">
      <c r="A1703" s="349"/>
      <c r="B1703" s="82"/>
      <c r="C1703" s="82"/>
      <c r="D1703" s="83"/>
      <c r="E1703" s="83"/>
      <c r="F1703" s="215"/>
      <c r="G1703" s="388"/>
      <c r="H1703" s="386"/>
      <c r="I1703" s="386"/>
      <c r="J1703" s="382"/>
      <c r="K1703" s="386"/>
      <c r="L1703" s="386"/>
      <c r="M1703" s="384"/>
    </row>
    <row r="1704" spans="1:153" s="5" customFormat="1" ht="25.9" customHeight="1" thickBot="1" x14ac:dyDescent="0.25">
      <c r="A1704" s="350" t="s">
        <v>1</v>
      </c>
      <c r="B1704" s="451" t="s">
        <v>0</v>
      </c>
      <c r="C1704" s="451"/>
      <c r="D1704" s="451"/>
      <c r="E1704" s="71"/>
      <c r="F1704" s="212"/>
      <c r="G1704" s="381">
        <f t="shared" ref="G1704:M1704" si="156">SUM(G1697:G1702)</f>
        <v>141.84054</v>
      </c>
      <c r="H1704" s="381">
        <f t="shared" si="156"/>
        <v>0</v>
      </c>
      <c r="I1704" s="381">
        <f t="shared" si="156"/>
        <v>141.84054</v>
      </c>
      <c r="J1704" s="381">
        <f t="shared" si="156"/>
        <v>0</v>
      </c>
      <c r="K1704" s="381">
        <f t="shared" si="156"/>
        <v>0</v>
      </c>
      <c r="L1704" s="381">
        <f t="shared" si="156"/>
        <v>0</v>
      </c>
      <c r="M1704" s="381">
        <f t="shared" si="156"/>
        <v>141.84054</v>
      </c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</row>
    <row r="1705" spans="1:153" s="22" customFormat="1" ht="18" customHeight="1" x14ac:dyDescent="0.2">
      <c r="A1705" s="445"/>
      <c r="B1705" s="445"/>
      <c r="C1705" s="445"/>
      <c r="D1705" s="445"/>
      <c r="E1705" s="445"/>
      <c r="F1705" s="445"/>
      <c r="G1705" s="445"/>
      <c r="H1705" s="445"/>
      <c r="I1705" s="41"/>
      <c r="J1705" s="41"/>
      <c r="K1705" s="41"/>
      <c r="L1705" s="41"/>
      <c r="M1705" s="41"/>
      <c r="N1705" s="31"/>
      <c r="O1705" s="31"/>
      <c r="P1705" s="31"/>
      <c r="Q1705" s="31"/>
      <c r="R1705" s="31"/>
      <c r="S1705" s="31"/>
      <c r="T1705" s="31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F1705" s="31"/>
      <c r="AG1705" s="31"/>
      <c r="AH1705" s="31"/>
      <c r="AI1705" s="31"/>
      <c r="AJ1705" s="31"/>
      <c r="AK1705" s="31"/>
      <c r="AL1705" s="31"/>
      <c r="AM1705" s="31"/>
      <c r="AN1705" s="31"/>
      <c r="AO1705" s="31"/>
      <c r="AP1705" s="31"/>
      <c r="AQ1705" s="31"/>
      <c r="AR1705" s="31"/>
      <c r="AS1705" s="31"/>
      <c r="AT1705" s="31"/>
      <c r="AU1705" s="31"/>
      <c r="AV1705" s="31"/>
      <c r="AW1705" s="31"/>
      <c r="AX1705" s="31"/>
      <c r="AY1705" s="31"/>
      <c r="AZ1705" s="31"/>
      <c r="BA1705" s="31"/>
      <c r="BB1705" s="31"/>
      <c r="BC1705" s="31"/>
      <c r="BD1705" s="31"/>
      <c r="BE1705" s="31"/>
      <c r="BF1705" s="31"/>
      <c r="BG1705" s="31"/>
      <c r="BH1705" s="31"/>
      <c r="BI1705" s="31"/>
      <c r="BJ1705" s="31"/>
      <c r="BK1705" s="31"/>
      <c r="BL1705" s="31"/>
      <c r="BM1705" s="31"/>
      <c r="BN1705" s="31"/>
      <c r="BO1705" s="31"/>
      <c r="BP1705" s="31"/>
      <c r="BQ1705" s="31"/>
      <c r="BR1705" s="31"/>
      <c r="BS1705" s="31"/>
      <c r="BT1705" s="31"/>
      <c r="BU1705" s="31"/>
      <c r="BV1705" s="31"/>
      <c r="BW1705" s="31"/>
      <c r="BX1705" s="31"/>
      <c r="BY1705" s="31"/>
      <c r="BZ1705" s="31"/>
      <c r="CA1705" s="31"/>
      <c r="CB1705" s="31"/>
      <c r="CC1705" s="31"/>
      <c r="CD1705" s="31"/>
      <c r="CE1705" s="31"/>
      <c r="CF1705" s="31"/>
      <c r="CG1705" s="31"/>
      <c r="CH1705" s="31"/>
      <c r="CI1705" s="31"/>
      <c r="CJ1705" s="31"/>
      <c r="CK1705" s="31"/>
      <c r="CL1705" s="31"/>
      <c r="CM1705" s="31"/>
      <c r="CN1705" s="31"/>
      <c r="CO1705" s="31"/>
      <c r="CP1705" s="31"/>
      <c r="CQ1705" s="31"/>
      <c r="CR1705" s="31"/>
      <c r="CS1705" s="31"/>
      <c r="CT1705" s="31"/>
      <c r="CU1705" s="31"/>
      <c r="CV1705" s="31"/>
      <c r="CW1705" s="31"/>
      <c r="CX1705" s="31"/>
      <c r="CY1705" s="31"/>
      <c r="CZ1705" s="31"/>
      <c r="DA1705" s="31"/>
      <c r="DB1705" s="31"/>
      <c r="DC1705" s="31"/>
      <c r="DD1705" s="31"/>
      <c r="DE1705" s="31"/>
      <c r="DF1705" s="31"/>
      <c r="DG1705" s="31"/>
      <c r="DH1705" s="31"/>
      <c r="DI1705" s="31"/>
      <c r="DJ1705" s="31"/>
      <c r="DK1705" s="31"/>
      <c r="DL1705" s="31"/>
      <c r="DM1705" s="31"/>
      <c r="DN1705" s="31"/>
      <c r="DO1705" s="31"/>
      <c r="DP1705" s="31"/>
      <c r="DQ1705" s="31"/>
      <c r="DR1705" s="31"/>
      <c r="DS1705" s="31"/>
      <c r="DT1705" s="31"/>
      <c r="DU1705" s="31"/>
      <c r="DV1705" s="31"/>
      <c r="DW1705" s="31"/>
      <c r="DX1705" s="31"/>
      <c r="DY1705" s="31"/>
      <c r="DZ1705" s="31"/>
      <c r="EA1705" s="31"/>
      <c r="EB1705" s="31"/>
      <c r="EC1705" s="31"/>
      <c r="ED1705" s="31"/>
      <c r="EE1705" s="31"/>
      <c r="EF1705" s="31"/>
      <c r="EG1705" s="31"/>
      <c r="EH1705" s="31"/>
      <c r="EI1705" s="31"/>
      <c r="EJ1705" s="31"/>
      <c r="EK1705" s="31"/>
      <c r="EL1705" s="31"/>
      <c r="EM1705" s="31"/>
      <c r="EN1705" s="31"/>
      <c r="EO1705" s="31"/>
      <c r="EP1705" s="31"/>
      <c r="EQ1705" s="31"/>
      <c r="ER1705" s="31"/>
      <c r="ES1705" s="31"/>
      <c r="ET1705" s="31"/>
      <c r="EU1705" s="31"/>
      <c r="EV1705" s="31"/>
      <c r="EW1705" s="31"/>
    </row>
    <row r="1706" spans="1:153" ht="18.75" thickBot="1" x14ac:dyDescent="0.25">
      <c r="A1706" s="346" t="str">
        <f>A19</f>
        <v>Costuri investitionale unitare pentru etapa 2014-2023</v>
      </c>
      <c r="F1706" s="52"/>
      <c r="L1706" s="1"/>
      <c r="M1706" s="1"/>
    </row>
    <row r="1707" spans="1:153" ht="40.5" customHeight="1" thickBot="1" x14ac:dyDescent="0.25">
      <c r="A1707" s="466" t="s">
        <v>1118</v>
      </c>
      <c r="B1707" s="263" t="s">
        <v>1119</v>
      </c>
      <c r="C1707" s="263" t="s">
        <v>1249</v>
      </c>
      <c r="D1707" s="468" t="s">
        <v>1120</v>
      </c>
      <c r="E1707" s="469"/>
      <c r="F1707" s="470" t="s">
        <v>1250</v>
      </c>
      <c r="G1707" s="470"/>
      <c r="H1707" s="471" t="s">
        <v>1251</v>
      </c>
      <c r="I1707" s="471"/>
      <c r="L1707" s="275" t="s">
        <v>1252</v>
      </c>
      <c r="N1707" s="27"/>
    </row>
    <row r="1708" spans="1:153" ht="16.5" thickBot="1" x14ac:dyDescent="0.25">
      <c r="A1708" s="467"/>
      <c r="B1708" s="265">
        <v>0</v>
      </c>
      <c r="C1708" s="269">
        <v>0</v>
      </c>
      <c r="D1708" s="472">
        <v>150</v>
      </c>
      <c r="E1708" s="473"/>
      <c r="F1708" s="474">
        <v>0</v>
      </c>
      <c r="G1708" s="474"/>
      <c r="H1708" s="475">
        <f>F1708+C1708</f>
        <v>0</v>
      </c>
      <c r="I1708" s="475"/>
      <c r="L1708" s="268">
        <f>H1708*$O$2</f>
        <v>0</v>
      </c>
      <c r="N1708" s="27"/>
    </row>
    <row r="1709" spans="1:153" s="22" customFormat="1" ht="8.25" customHeight="1" thickBot="1" x14ac:dyDescent="0.3">
      <c r="A1709" s="346"/>
      <c r="B1709" s="171"/>
      <c r="C1709" s="171"/>
      <c r="E1709" s="55"/>
      <c r="F1709" s="206"/>
      <c r="G1709" s="41"/>
      <c r="H1709" s="41"/>
      <c r="I1709" s="41"/>
      <c r="J1709" s="41"/>
      <c r="K1709" s="41"/>
      <c r="L1709" s="41"/>
      <c r="M1709" s="41"/>
      <c r="N1709" s="31"/>
      <c r="O1709" s="31"/>
      <c r="P1709" s="31"/>
      <c r="Q1709" s="31"/>
      <c r="R1709" s="31"/>
      <c r="S1709" s="31"/>
      <c r="T1709" s="31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F1709" s="31"/>
      <c r="AG1709" s="31"/>
      <c r="AH1709" s="31"/>
      <c r="AI1709" s="31"/>
      <c r="AJ1709" s="31"/>
      <c r="AK1709" s="31"/>
      <c r="AL1709" s="31"/>
      <c r="AM1709" s="31"/>
      <c r="AN1709" s="31"/>
      <c r="AO1709" s="31"/>
      <c r="AP1709" s="31"/>
      <c r="AQ1709" s="31"/>
      <c r="AR1709" s="31"/>
      <c r="AS1709" s="31"/>
      <c r="AT1709" s="31"/>
      <c r="AU1709" s="31"/>
      <c r="AV1709" s="31"/>
      <c r="AW1709" s="31"/>
      <c r="AX1709" s="31"/>
      <c r="AY1709" s="31"/>
      <c r="AZ1709" s="31"/>
      <c r="BA1709" s="31"/>
      <c r="BB1709" s="31"/>
      <c r="BC1709" s="31"/>
      <c r="BD1709" s="31"/>
      <c r="BE1709" s="31"/>
      <c r="BF1709" s="31"/>
      <c r="BG1709" s="31"/>
      <c r="BH1709" s="31"/>
      <c r="BI1709" s="31"/>
      <c r="BJ1709" s="31"/>
      <c r="BK1709" s="31"/>
      <c r="BL1709" s="31"/>
      <c r="BM1709" s="31"/>
      <c r="BN1709" s="31"/>
      <c r="BO1709" s="31"/>
      <c r="BP1709" s="31"/>
      <c r="BQ1709" s="31"/>
      <c r="BR1709" s="31"/>
      <c r="BS1709" s="31"/>
      <c r="BT1709" s="31"/>
      <c r="BU1709" s="31"/>
      <c r="BV1709" s="31"/>
      <c r="BW1709" s="31"/>
      <c r="BX1709" s="31"/>
      <c r="BY1709" s="31"/>
      <c r="BZ1709" s="31"/>
      <c r="CA1709" s="31"/>
      <c r="CB1709" s="31"/>
      <c r="CC1709" s="31"/>
      <c r="CD1709" s="31"/>
      <c r="CE1709" s="31"/>
      <c r="CF1709" s="31"/>
      <c r="CG1709" s="31"/>
      <c r="CH1709" s="31"/>
      <c r="CI1709" s="31"/>
      <c r="CJ1709" s="31"/>
      <c r="CK1709" s="31"/>
      <c r="CL1709" s="31"/>
      <c r="CM1709" s="31"/>
      <c r="CN1709" s="31"/>
      <c r="CO1709" s="31"/>
      <c r="CP1709" s="31"/>
      <c r="CQ1709" s="31"/>
      <c r="CR1709" s="31"/>
      <c r="CS1709" s="31"/>
      <c r="CT1709" s="31"/>
      <c r="CU1709" s="31"/>
      <c r="CV1709" s="31"/>
      <c r="CW1709" s="31"/>
      <c r="CX1709" s="31"/>
      <c r="CY1709" s="31"/>
      <c r="CZ1709" s="31"/>
      <c r="DA1709" s="31"/>
      <c r="DB1709" s="31"/>
      <c r="DC1709" s="31"/>
      <c r="DD1709" s="31"/>
      <c r="DE1709" s="31"/>
      <c r="DF1709" s="31"/>
      <c r="DG1709" s="31"/>
      <c r="DH1709" s="31"/>
      <c r="DI1709" s="31"/>
      <c r="DJ1709" s="31"/>
      <c r="DK1709" s="31"/>
      <c r="DL1709" s="31"/>
      <c r="DM1709" s="31"/>
      <c r="DN1709" s="31"/>
      <c r="DO1709" s="31"/>
      <c r="DP1709" s="31"/>
      <c r="DQ1709" s="31"/>
      <c r="DR1709" s="31"/>
      <c r="DS1709" s="31"/>
      <c r="DT1709" s="31"/>
      <c r="DU1709" s="31"/>
      <c r="DV1709" s="31"/>
      <c r="DW1709" s="31"/>
      <c r="DX1709" s="31"/>
      <c r="DY1709" s="31"/>
      <c r="DZ1709" s="31"/>
      <c r="EA1709" s="31"/>
      <c r="EB1709" s="31"/>
      <c r="EC1709" s="31"/>
      <c r="ED1709" s="31"/>
      <c r="EE1709" s="31"/>
      <c r="EF1709" s="31"/>
      <c r="EG1709" s="31"/>
      <c r="EH1709" s="31"/>
      <c r="EI1709" s="31"/>
      <c r="EJ1709" s="31"/>
      <c r="EK1709" s="31"/>
      <c r="EL1709" s="31"/>
      <c r="EM1709" s="31"/>
      <c r="EN1709" s="31"/>
      <c r="EO1709" s="31"/>
      <c r="EP1709" s="31"/>
      <c r="EQ1709" s="31"/>
      <c r="ER1709" s="31"/>
      <c r="ES1709" s="31"/>
      <c r="ET1709" s="31"/>
      <c r="EU1709" s="31"/>
      <c r="EV1709" s="31"/>
      <c r="EW1709" s="31"/>
    </row>
    <row r="1710" spans="1:153" s="22" customFormat="1" ht="25.9" hidden="1" customHeight="1" thickBot="1" x14ac:dyDescent="0.3">
      <c r="A1710" s="346" t="s">
        <v>29</v>
      </c>
      <c r="B1710" s="171"/>
      <c r="C1710" s="171"/>
      <c r="D1710" s="452" t="s">
        <v>104</v>
      </c>
      <c r="E1710" s="453"/>
      <c r="F1710" s="453"/>
      <c r="G1710" s="454"/>
      <c r="H1710" s="41"/>
      <c r="I1710" s="41"/>
      <c r="J1710" s="41"/>
      <c r="K1710" s="41"/>
      <c r="L1710" s="41"/>
      <c r="M1710" s="41"/>
      <c r="N1710" s="31"/>
      <c r="O1710" s="31"/>
      <c r="P1710" s="31"/>
      <c r="Q1710" s="31"/>
      <c r="R1710" s="31"/>
      <c r="S1710" s="31"/>
      <c r="T1710" s="31"/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F1710" s="31"/>
      <c r="AG1710" s="31"/>
      <c r="AH1710" s="31"/>
      <c r="AI1710" s="31"/>
      <c r="AJ1710" s="31"/>
      <c r="AK1710" s="31"/>
      <c r="AL1710" s="31"/>
      <c r="AM1710" s="31"/>
      <c r="AN1710" s="31"/>
      <c r="AO1710" s="31"/>
      <c r="AP1710" s="31"/>
      <c r="AQ1710" s="31"/>
      <c r="AR1710" s="31"/>
      <c r="AS1710" s="31"/>
      <c r="AT1710" s="31"/>
      <c r="AU1710" s="31"/>
      <c r="AV1710" s="31"/>
      <c r="AW1710" s="31"/>
      <c r="AX1710" s="31"/>
      <c r="AY1710" s="31"/>
      <c r="AZ1710" s="31"/>
      <c r="BA1710" s="31"/>
      <c r="BB1710" s="31"/>
      <c r="BC1710" s="31"/>
      <c r="BD1710" s="31"/>
      <c r="BE1710" s="31"/>
      <c r="BF1710" s="31"/>
      <c r="BG1710" s="31"/>
      <c r="BH1710" s="31"/>
      <c r="BI1710" s="31"/>
      <c r="BJ1710" s="31"/>
      <c r="BK1710" s="31"/>
      <c r="BL1710" s="31"/>
      <c r="BM1710" s="31"/>
      <c r="BN1710" s="31"/>
      <c r="BO1710" s="31"/>
      <c r="BP1710" s="31"/>
      <c r="BQ1710" s="31"/>
      <c r="BR1710" s="31"/>
      <c r="BS1710" s="31"/>
      <c r="BT1710" s="31"/>
      <c r="BU1710" s="31"/>
      <c r="BV1710" s="31"/>
      <c r="BW1710" s="31"/>
      <c r="BX1710" s="31"/>
      <c r="BY1710" s="31"/>
      <c r="BZ1710" s="31"/>
      <c r="CA1710" s="31"/>
      <c r="CB1710" s="31"/>
      <c r="CC1710" s="31"/>
      <c r="CD1710" s="31"/>
      <c r="CE1710" s="31"/>
      <c r="CF1710" s="31"/>
      <c r="CG1710" s="31"/>
      <c r="CH1710" s="31"/>
      <c r="CI1710" s="31"/>
      <c r="CJ1710" s="31"/>
      <c r="CK1710" s="31"/>
      <c r="CL1710" s="31"/>
      <c r="CM1710" s="31"/>
      <c r="CN1710" s="31"/>
      <c r="CO1710" s="31"/>
      <c r="CP1710" s="31"/>
      <c r="CQ1710" s="31"/>
      <c r="CR1710" s="31"/>
      <c r="CS1710" s="31"/>
      <c r="CT1710" s="31"/>
      <c r="CU1710" s="31"/>
      <c r="CV1710" s="31"/>
      <c r="CW1710" s="31"/>
      <c r="CX1710" s="31"/>
      <c r="CY1710" s="31"/>
      <c r="CZ1710" s="31"/>
      <c r="DA1710" s="31"/>
      <c r="DB1710" s="31"/>
      <c r="DC1710" s="31"/>
      <c r="DD1710" s="31"/>
      <c r="DE1710" s="31"/>
      <c r="DF1710" s="31"/>
      <c r="DG1710" s="31"/>
      <c r="DH1710" s="31"/>
      <c r="DI1710" s="31"/>
      <c r="DJ1710" s="31"/>
      <c r="DK1710" s="31"/>
      <c r="DL1710" s="31"/>
      <c r="DM1710" s="31"/>
      <c r="DN1710" s="31"/>
      <c r="DO1710" s="31"/>
      <c r="DP1710" s="31"/>
      <c r="DQ1710" s="31"/>
      <c r="DR1710" s="31"/>
      <c r="DS1710" s="31"/>
      <c r="DT1710" s="31"/>
      <c r="DU1710" s="31"/>
      <c r="DV1710" s="31"/>
      <c r="DW1710" s="31"/>
      <c r="DX1710" s="31"/>
      <c r="DY1710" s="31"/>
      <c r="DZ1710" s="31"/>
      <c r="EA1710" s="31"/>
      <c r="EB1710" s="31"/>
      <c r="EC1710" s="31"/>
      <c r="ED1710" s="31"/>
      <c r="EE1710" s="31"/>
      <c r="EF1710" s="31"/>
      <c r="EG1710" s="31"/>
      <c r="EH1710" s="31"/>
      <c r="EI1710" s="31"/>
      <c r="EJ1710" s="31"/>
      <c r="EK1710" s="31"/>
      <c r="EL1710" s="31"/>
      <c r="EM1710" s="31"/>
      <c r="EN1710" s="31"/>
      <c r="EO1710" s="31"/>
      <c r="EP1710" s="31"/>
      <c r="EQ1710" s="31"/>
      <c r="ER1710" s="31"/>
      <c r="ES1710" s="31"/>
      <c r="ET1710" s="31"/>
      <c r="EU1710" s="31"/>
      <c r="EV1710" s="31"/>
      <c r="EW1710" s="31"/>
    </row>
    <row r="1711" spans="1:153" s="14" customFormat="1" ht="13.5" hidden="1" thickBot="1" x14ac:dyDescent="0.25">
      <c r="A1711" s="352"/>
      <c r="B1711" s="18"/>
      <c r="C1711" s="18"/>
      <c r="E1711" s="37"/>
      <c r="F1711" s="213"/>
      <c r="G1711" s="43"/>
      <c r="H1711" s="43"/>
      <c r="I1711" s="43"/>
      <c r="J1711" s="43"/>
      <c r="K1711" s="43"/>
      <c r="L1711" s="43"/>
      <c r="M1711" s="43"/>
      <c r="N1711" s="32"/>
      <c r="O1711" s="32"/>
      <c r="P1711" s="32"/>
      <c r="Q1711" s="32"/>
      <c r="R1711" s="32"/>
      <c r="S1711" s="32"/>
      <c r="T1711" s="32"/>
      <c r="U1711" s="32"/>
      <c r="V1711" s="32"/>
      <c r="W1711" s="32"/>
      <c r="X1711" s="32"/>
      <c r="Y1711" s="32"/>
      <c r="Z1711" s="32"/>
      <c r="AA1711" s="32"/>
      <c r="AB1711" s="32"/>
      <c r="AC1711" s="32"/>
      <c r="AD1711" s="32"/>
      <c r="AE1711" s="32"/>
      <c r="AF1711" s="32"/>
      <c r="AG1711" s="32"/>
      <c r="AH1711" s="32"/>
      <c r="AI1711" s="32"/>
      <c r="AJ1711" s="32"/>
      <c r="AK1711" s="32"/>
      <c r="AL1711" s="32"/>
      <c r="AM1711" s="32"/>
      <c r="AN1711" s="32"/>
      <c r="AO1711" s="32"/>
      <c r="AP1711" s="32"/>
      <c r="AQ1711" s="32"/>
      <c r="AR1711" s="32"/>
      <c r="AS1711" s="32"/>
      <c r="AT1711" s="32"/>
      <c r="AU1711" s="32"/>
      <c r="AV1711" s="32"/>
      <c r="AW1711" s="32"/>
      <c r="AX1711" s="32"/>
      <c r="AY1711" s="32"/>
      <c r="AZ1711" s="32"/>
      <c r="BA1711" s="32"/>
      <c r="BB1711" s="32"/>
      <c r="BC1711" s="32"/>
      <c r="BD1711" s="32"/>
      <c r="BE1711" s="32"/>
      <c r="BF1711" s="32"/>
      <c r="BG1711" s="32"/>
      <c r="BH1711" s="32"/>
      <c r="BI1711" s="32"/>
      <c r="BJ1711" s="32"/>
      <c r="BK1711" s="32"/>
      <c r="BL1711" s="32"/>
      <c r="BM1711" s="32"/>
      <c r="BN1711" s="32"/>
      <c r="BO1711" s="32"/>
      <c r="BP1711" s="32"/>
      <c r="BQ1711" s="32"/>
      <c r="BR1711" s="32"/>
      <c r="BS1711" s="32"/>
      <c r="BT1711" s="32"/>
      <c r="BU1711" s="32"/>
      <c r="BV1711" s="32"/>
      <c r="BW1711" s="32"/>
      <c r="BX1711" s="32"/>
      <c r="BY1711" s="32"/>
      <c r="BZ1711" s="32"/>
      <c r="CA1711" s="32"/>
      <c r="CB1711" s="32"/>
      <c r="CC1711" s="32"/>
      <c r="CD1711" s="32"/>
      <c r="CE1711" s="32"/>
      <c r="CF1711" s="32"/>
      <c r="CG1711" s="32"/>
      <c r="CH1711" s="32"/>
      <c r="CI1711" s="32"/>
      <c r="CJ1711" s="32"/>
      <c r="CK1711" s="32"/>
      <c r="CL1711" s="32"/>
      <c r="CM1711" s="32"/>
      <c r="CN1711" s="32"/>
      <c r="CO1711" s="32"/>
      <c r="CP1711" s="32"/>
      <c r="CQ1711" s="32"/>
      <c r="CR1711" s="32"/>
      <c r="CS1711" s="32"/>
      <c r="CT1711" s="32"/>
      <c r="CU1711" s="32"/>
      <c r="CV1711" s="32"/>
      <c r="CW1711" s="32"/>
      <c r="CX1711" s="32"/>
      <c r="CY1711" s="32"/>
      <c r="CZ1711" s="32"/>
      <c r="DA1711" s="32"/>
      <c r="DB1711" s="32"/>
      <c r="DC1711" s="32"/>
      <c r="DD1711" s="32"/>
      <c r="DE1711" s="32"/>
      <c r="DF1711" s="32"/>
      <c r="DG1711" s="32"/>
      <c r="DH1711" s="32"/>
      <c r="DI1711" s="32"/>
      <c r="DJ1711" s="32"/>
      <c r="DK1711" s="32"/>
      <c r="DL1711" s="32"/>
      <c r="DM1711" s="32"/>
      <c r="DN1711" s="32"/>
      <c r="DO1711" s="32"/>
      <c r="DP1711" s="32"/>
      <c r="DQ1711" s="32"/>
      <c r="DR1711" s="32"/>
      <c r="DS1711" s="32"/>
      <c r="DT1711" s="32"/>
      <c r="DU1711" s="32"/>
      <c r="DV1711" s="32"/>
      <c r="DW1711" s="32"/>
      <c r="DX1711" s="32"/>
      <c r="DY1711" s="32"/>
      <c r="DZ1711" s="32"/>
      <c r="EA1711" s="32"/>
      <c r="EB1711" s="32"/>
      <c r="EC1711" s="32"/>
      <c r="ED1711" s="32"/>
      <c r="EE1711" s="32"/>
      <c r="EF1711" s="32"/>
      <c r="EG1711" s="32"/>
      <c r="EH1711" s="32"/>
      <c r="EI1711" s="32"/>
      <c r="EJ1711" s="32"/>
      <c r="EK1711" s="32"/>
      <c r="EL1711" s="32"/>
      <c r="EM1711" s="32"/>
      <c r="EN1711" s="32"/>
      <c r="EO1711" s="32"/>
      <c r="EP1711" s="32"/>
      <c r="EQ1711" s="32"/>
      <c r="ER1711" s="32"/>
      <c r="ES1711" s="32"/>
      <c r="ET1711" s="32"/>
      <c r="EU1711" s="32"/>
      <c r="EV1711" s="32"/>
      <c r="EW1711" s="32"/>
    </row>
    <row r="1712" spans="1:153" s="22" customFormat="1" ht="40.5" hidden="1" customHeight="1" thickBot="1" x14ac:dyDescent="0.3">
      <c r="A1712" s="353" t="s">
        <v>102</v>
      </c>
      <c r="B1712" s="171"/>
      <c r="C1712" s="139"/>
      <c r="D1712" s="455" t="s">
        <v>151</v>
      </c>
      <c r="E1712" s="456"/>
      <c r="F1712" s="456"/>
      <c r="G1712" s="457"/>
      <c r="H1712" s="110"/>
      <c r="I1712" s="41"/>
      <c r="J1712" s="41"/>
      <c r="K1712" s="41"/>
      <c r="L1712" s="41"/>
      <c r="M1712" s="41"/>
      <c r="N1712" s="31"/>
      <c r="O1712" s="31"/>
      <c r="P1712" s="31"/>
      <c r="Q1712" s="31"/>
      <c r="R1712" s="31"/>
      <c r="S1712" s="31"/>
      <c r="T1712" s="31"/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F1712" s="31"/>
      <c r="AG1712" s="31"/>
      <c r="AH1712" s="31"/>
      <c r="AI1712" s="31"/>
      <c r="AJ1712" s="31"/>
      <c r="AK1712" s="31"/>
      <c r="AL1712" s="31"/>
      <c r="AM1712" s="31"/>
      <c r="AN1712" s="31"/>
      <c r="AO1712" s="31"/>
      <c r="AP1712" s="31"/>
      <c r="AQ1712" s="31"/>
      <c r="AR1712" s="31"/>
      <c r="AS1712" s="31"/>
      <c r="AT1712" s="31"/>
      <c r="AU1712" s="31"/>
      <c r="AV1712" s="31"/>
      <c r="AW1712" s="31"/>
      <c r="AX1712" s="31"/>
      <c r="AY1712" s="31"/>
      <c r="AZ1712" s="31"/>
      <c r="BA1712" s="31"/>
      <c r="BB1712" s="31"/>
      <c r="BC1712" s="31"/>
      <c r="BD1712" s="31"/>
      <c r="BE1712" s="31"/>
      <c r="BF1712" s="31"/>
      <c r="BG1712" s="31"/>
      <c r="BH1712" s="31"/>
      <c r="BI1712" s="31"/>
      <c r="BJ1712" s="31"/>
      <c r="BK1712" s="31"/>
      <c r="BL1712" s="31"/>
      <c r="BM1712" s="31"/>
      <c r="BN1712" s="31"/>
      <c r="BO1712" s="31"/>
      <c r="BP1712" s="31"/>
      <c r="BQ1712" s="31"/>
      <c r="BR1712" s="31"/>
      <c r="BS1712" s="31"/>
      <c r="BT1712" s="31"/>
      <c r="BU1712" s="31"/>
      <c r="BV1712" s="31"/>
      <c r="BW1712" s="31"/>
      <c r="BX1712" s="31"/>
      <c r="BY1712" s="31"/>
      <c r="BZ1712" s="31"/>
      <c r="CA1712" s="31"/>
      <c r="CB1712" s="31"/>
      <c r="CC1712" s="31"/>
      <c r="CD1712" s="31"/>
      <c r="CE1712" s="31"/>
      <c r="CF1712" s="31"/>
      <c r="CG1712" s="31"/>
      <c r="CH1712" s="31"/>
      <c r="CI1712" s="31"/>
      <c r="CJ1712" s="31"/>
      <c r="CK1712" s="31"/>
      <c r="CL1712" s="31"/>
      <c r="CM1712" s="31"/>
      <c r="CN1712" s="31"/>
      <c r="CO1712" s="31"/>
      <c r="CP1712" s="31"/>
      <c r="CQ1712" s="31"/>
      <c r="CR1712" s="31"/>
      <c r="CS1712" s="31"/>
      <c r="CT1712" s="31"/>
      <c r="CU1712" s="31"/>
      <c r="CV1712" s="31"/>
      <c r="CW1712" s="31"/>
      <c r="CX1712" s="31"/>
      <c r="CY1712" s="31"/>
      <c r="CZ1712" s="31"/>
      <c r="DA1712" s="31"/>
      <c r="DB1712" s="31"/>
      <c r="DC1712" s="31"/>
      <c r="DD1712" s="31"/>
      <c r="DE1712" s="31"/>
      <c r="DF1712" s="31"/>
      <c r="DG1712" s="31"/>
      <c r="DH1712" s="31"/>
      <c r="DI1712" s="31"/>
      <c r="DJ1712" s="31"/>
      <c r="DK1712" s="31"/>
      <c r="DL1712" s="31"/>
      <c r="DM1712" s="31"/>
      <c r="DN1712" s="31"/>
      <c r="DO1712" s="31"/>
      <c r="DP1712" s="31"/>
      <c r="DQ1712" s="31"/>
      <c r="DR1712" s="31"/>
      <c r="DS1712" s="31"/>
      <c r="DT1712" s="31"/>
      <c r="DU1712" s="31"/>
      <c r="DV1712" s="31"/>
      <c r="DW1712" s="31"/>
      <c r="DX1712" s="31"/>
      <c r="DY1712" s="31"/>
      <c r="DZ1712" s="31"/>
      <c r="EA1712" s="31"/>
      <c r="EB1712" s="31"/>
      <c r="EC1712" s="31"/>
      <c r="ED1712" s="31"/>
      <c r="EE1712" s="31"/>
      <c r="EF1712" s="31"/>
      <c r="EG1712" s="31"/>
      <c r="EH1712" s="31"/>
      <c r="EI1712" s="31"/>
      <c r="EJ1712" s="31"/>
      <c r="EK1712" s="31"/>
      <c r="EL1712" s="31"/>
      <c r="EM1712" s="31"/>
      <c r="EN1712" s="31"/>
      <c r="EO1712" s="31"/>
      <c r="EP1712" s="31"/>
      <c r="EQ1712" s="31"/>
      <c r="ER1712" s="31"/>
      <c r="ES1712" s="31"/>
      <c r="ET1712" s="31"/>
      <c r="EU1712" s="31"/>
      <c r="EV1712" s="31"/>
      <c r="EW1712" s="31"/>
    </row>
    <row r="1713" spans="1:153" s="19" customFormat="1" ht="15.75" hidden="1" customHeight="1" x14ac:dyDescent="0.25">
      <c r="A1713" s="353"/>
      <c r="B1713" s="21"/>
      <c r="C1713" s="21"/>
      <c r="D1713" s="20"/>
      <c r="E1713" s="174"/>
      <c r="F1713" s="214"/>
      <c r="G1713" s="174"/>
      <c r="H1713" s="174"/>
      <c r="I1713" s="174"/>
      <c r="J1713" s="49"/>
      <c r="K1713" s="49"/>
      <c r="L1713" s="49"/>
      <c r="M1713" s="4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</row>
    <row r="1714" spans="1:153" s="14" customFormat="1" ht="18" hidden="1" x14ac:dyDescent="0.2">
      <c r="A1714" s="346" t="s">
        <v>1044</v>
      </c>
      <c r="B1714" s="18"/>
      <c r="C1714" s="18"/>
      <c r="D1714" s="18"/>
      <c r="E1714" s="56"/>
      <c r="F1714" s="207"/>
      <c r="G1714" s="43"/>
      <c r="H1714" s="43"/>
      <c r="I1714" s="43"/>
      <c r="J1714" s="43"/>
      <c r="K1714" s="43"/>
      <c r="L1714" s="43"/>
      <c r="M1714" s="43"/>
      <c r="N1714" s="32"/>
      <c r="O1714" s="32"/>
      <c r="P1714" s="32"/>
      <c r="Q1714" s="32"/>
      <c r="R1714" s="32"/>
      <c r="S1714" s="32"/>
      <c r="T1714" s="32"/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F1714" s="32"/>
      <c r="AG1714" s="32"/>
      <c r="AH1714" s="32"/>
      <c r="AI1714" s="32"/>
      <c r="AJ1714" s="32"/>
      <c r="AK1714" s="32"/>
      <c r="AL1714" s="32"/>
      <c r="AM1714" s="32"/>
      <c r="AN1714" s="32"/>
      <c r="AO1714" s="32"/>
      <c r="AP1714" s="32"/>
      <c r="AQ1714" s="32"/>
      <c r="AR1714" s="32"/>
      <c r="AS1714" s="32"/>
      <c r="AT1714" s="32"/>
      <c r="AU1714" s="32"/>
      <c r="AV1714" s="32"/>
      <c r="AW1714" s="32"/>
      <c r="AX1714" s="32"/>
      <c r="AY1714" s="32"/>
      <c r="AZ1714" s="32"/>
      <c r="BA1714" s="32"/>
      <c r="BB1714" s="32"/>
      <c r="BC1714" s="32"/>
      <c r="BD1714" s="32"/>
      <c r="BE1714" s="32"/>
      <c r="BF1714" s="32"/>
      <c r="BG1714" s="32"/>
      <c r="BH1714" s="32"/>
      <c r="BI1714" s="32"/>
      <c r="BJ1714" s="32"/>
      <c r="BK1714" s="32"/>
      <c r="BL1714" s="32"/>
      <c r="BM1714" s="32"/>
      <c r="BN1714" s="32"/>
      <c r="BO1714" s="32"/>
      <c r="BP1714" s="32"/>
      <c r="BQ1714" s="32"/>
      <c r="BR1714" s="32"/>
      <c r="BS1714" s="32"/>
      <c r="BT1714" s="32"/>
      <c r="BU1714" s="32"/>
      <c r="BV1714" s="32"/>
      <c r="BW1714" s="32"/>
      <c r="BX1714" s="32"/>
      <c r="BY1714" s="32"/>
      <c r="BZ1714" s="32"/>
      <c r="CA1714" s="32"/>
      <c r="CB1714" s="32"/>
      <c r="CC1714" s="32"/>
      <c r="CD1714" s="32"/>
      <c r="CE1714" s="32"/>
      <c r="CF1714" s="32"/>
      <c r="CG1714" s="32"/>
      <c r="CH1714" s="32"/>
      <c r="CI1714" s="32"/>
      <c r="CJ1714" s="32"/>
      <c r="CK1714" s="32"/>
      <c r="CL1714" s="32"/>
      <c r="CM1714" s="32"/>
      <c r="CN1714" s="32"/>
      <c r="CO1714" s="32"/>
      <c r="CP1714" s="32"/>
      <c r="CQ1714" s="32"/>
      <c r="CR1714" s="32"/>
      <c r="CS1714" s="32"/>
      <c r="CT1714" s="32"/>
      <c r="CU1714" s="32"/>
      <c r="CV1714" s="32"/>
      <c r="CW1714" s="32"/>
      <c r="CX1714" s="32"/>
      <c r="CY1714" s="32"/>
      <c r="CZ1714" s="32"/>
      <c r="DA1714" s="32"/>
      <c r="DB1714" s="32"/>
      <c r="DC1714" s="32"/>
      <c r="DD1714" s="32"/>
      <c r="DE1714" s="32"/>
      <c r="DF1714" s="32"/>
      <c r="DG1714" s="32"/>
      <c r="DH1714" s="32"/>
      <c r="DI1714" s="32"/>
      <c r="DJ1714" s="32"/>
      <c r="DK1714" s="32"/>
      <c r="DL1714" s="32"/>
      <c r="DM1714" s="32"/>
      <c r="DN1714" s="32"/>
      <c r="DO1714" s="32"/>
      <c r="DP1714" s="32"/>
      <c r="DQ1714" s="32"/>
      <c r="DR1714" s="32"/>
      <c r="DS1714" s="32"/>
      <c r="DT1714" s="32"/>
      <c r="DU1714" s="32"/>
      <c r="DV1714" s="32"/>
      <c r="DW1714" s="32"/>
      <c r="DX1714" s="32"/>
      <c r="DY1714" s="32"/>
      <c r="DZ1714" s="32"/>
      <c r="EA1714" s="32"/>
      <c r="EB1714" s="32"/>
      <c r="EC1714" s="32"/>
      <c r="ED1714" s="32"/>
      <c r="EE1714" s="32"/>
      <c r="EF1714" s="32"/>
      <c r="EG1714" s="32"/>
      <c r="EH1714" s="32"/>
      <c r="EI1714" s="32"/>
      <c r="EJ1714" s="32"/>
      <c r="EK1714" s="32"/>
      <c r="EL1714" s="32"/>
      <c r="EM1714" s="32"/>
      <c r="EN1714" s="32"/>
      <c r="EO1714" s="32"/>
      <c r="EP1714" s="32"/>
      <c r="EQ1714" s="32"/>
      <c r="ER1714" s="32"/>
      <c r="ES1714" s="32"/>
      <c r="ET1714" s="32"/>
      <c r="EU1714" s="32"/>
      <c r="EV1714" s="32"/>
      <c r="EW1714" s="32"/>
    </row>
    <row r="1715" spans="1:153" s="14" customFormat="1" ht="18" hidden="1" x14ac:dyDescent="0.25">
      <c r="A1715" s="346" t="s">
        <v>28</v>
      </c>
      <c r="B1715" s="16"/>
      <c r="C1715" s="16"/>
      <c r="D1715" s="15"/>
      <c r="E1715" s="56"/>
      <c r="F1715" s="207"/>
      <c r="G1715" s="43"/>
      <c r="H1715" s="43"/>
      <c r="I1715" s="43"/>
      <c r="J1715" s="43"/>
      <c r="K1715" s="43"/>
      <c r="L1715" s="43"/>
      <c r="M1715" s="43"/>
      <c r="N1715" s="32"/>
      <c r="O1715" s="32"/>
      <c r="P1715" s="32"/>
      <c r="Q1715" s="32"/>
      <c r="R1715" s="32"/>
      <c r="S1715" s="32"/>
      <c r="T1715" s="32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F1715" s="32"/>
      <c r="AG1715" s="32"/>
      <c r="AH1715" s="32"/>
      <c r="AI1715" s="32"/>
      <c r="AJ1715" s="32"/>
      <c r="AK1715" s="32"/>
      <c r="AL1715" s="32"/>
      <c r="AM1715" s="32"/>
      <c r="AN1715" s="32"/>
      <c r="AO1715" s="32"/>
      <c r="AP1715" s="32"/>
      <c r="AQ1715" s="32"/>
      <c r="AR1715" s="32"/>
      <c r="AS1715" s="32"/>
      <c r="AT1715" s="32"/>
      <c r="AU1715" s="32"/>
      <c r="AV1715" s="32"/>
      <c r="AW1715" s="32"/>
      <c r="AX1715" s="32"/>
      <c r="AY1715" s="32"/>
      <c r="AZ1715" s="32"/>
      <c r="BA1715" s="32"/>
      <c r="BB1715" s="32"/>
      <c r="BC1715" s="32"/>
      <c r="BD1715" s="32"/>
      <c r="BE1715" s="32"/>
      <c r="BF1715" s="32"/>
      <c r="BG1715" s="32"/>
      <c r="BH1715" s="32"/>
      <c r="BI1715" s="32"/>
      <c r="BJ1715" s="32"/>
      <c r="BK1715" s="32"/>
      <c r="BL1715" s="32"/>
      <c r="BM1715" s="32"/>
      <c r="BN1715" s="32"/>
      <c r="BO1715" s="32"/>
      <c r="BP1715" s="32"/>
      <c r="BQ1715" s="32"/>
      <c r="BR1715" s="32"/>
      <c r="BS1715" s="32"/>
      <c r="BT1715" s="32"/>
      <c r="BU1715" s="32"/>
      <c r="BV1715" s="32"/>
      <c r="BW1715" s="32"/>
      <c r="BX1715" s="32"/>
      <c r="BY1715" s="32"/>
      <c r="BZ1715" s="32"/>
      <c r="CA1715" s="32"/>
      <c r="CB1715" s="32"/>
      <c r="CC1715" s="32"/>
      <c r="CD1715" s="32"/>
      <c r="CE1715" s="32"/>
      <c r="CF1715" s="32"/>
      <c r="CG1715" s="32"/>
      <c r="CH1715" s="32"/>
      <c r="CI1715" s="32"/>
      <c r="CJ1715" s="32"/>
      <c r="CK1715" s="32"/>
      <c r="CL1715" s="32"/>
      <c r="CM1715" s="32"/>
      <c r="CN1715" s="32"/>
      <c r="CO1715" s="32"/>
      <c r="CP1715" s="32"/>
      <c r="CQ1715" s="32"/>
      <c r="CR1715" s="32"/>
      <c r="CS1715" s="32"/>
      <c r="CT1715" s="32"/>
      <c r="CU1715" s="32"/>
      <c r="CV1715" s="32"/>
      <c r="CW1715" s="32"/>
      <c r="CX1715" s="32"/>
      <c r="CY1715" s="32"/>
      <c r="CZ1715" s="32"/>
      <c r="DA1715" s="32"/>
      <c r="DB1715" s="32"/>
      <c r="DC1715" s="32"/>
      <c r="DD1715" s="32"/>
      <c r="DE1715" s="32"/>
      <c r="DF1715" s="32"/>
      <c r="DG1715" s="32"/>
      <c r="DH1715" s="32"/>
      <c r="DI1715" s="32"/>
      <c r="DJ1715" s="32"/>
      <c r="DK1715" s="32"/>
      <c r="DL1715" s="32"/>
      <c r="DM1715" s="32"/>
      <c r="DN1715" s="32"/>
      <c r="DO1715" s="32"/>
      <c r="DP1715" s="32"/>
      <c r="DQ1715" s="32"/>
      <c r="DR1715" s="32"/>
      <c r="DS1715" s="32"/>
      <c r="DT1715" s="32"/>
      <c r="DU1715" s="32"/>
      <c r="DV1715" s="32"/>
      <c r="DW1715" s="32"/>
      <c r="DX1715" s="32"/>
      <c r="DY1715" s="32"/>
      <c r="DZ1715" s="32"/>
      <c r="EA1715" s="32"/>
      <c r="EB1715" s="32"/>
      <c r="EC1715" s="32"/>
      <c r="ED1715" s="32"/>
      <c r="EE1715" s="32"/>
      <c r="EF1715" s="32"/>
      <c r="EG1715" s="32"/>
      <c r="EH1715" s="32"/>
      <c r="EI1715" s="32"/>
      <c r="EJ1715" s="32"/>
      <c r="EK1715" s="32"/>
      <c r="EL1715" s="32"/>
      <c r="EM1715" s="32"/>
      <c r="EN1715" s="32"/>
      <c r="EO1715" s="32"/>
      <c r="EP1715" s="32"/>
      <c r="EQ1715" s="32"/>
      <c r="ER1715" s="32"/>
      <c r="ES1715" s="32"/>
      <c r="ET1715" s="32"/>
      <c r="EU1715" s="32"/>
      <c r="EV1715" s="32"/>
      <c r="EW1715" s="32"/>
    </row>
    <row r="1716" spans="1:153" s="14" customFormat="1" ht="12.6" hidden="1" customHeight="1" x14ac:dyDescent="0.25">
      <c r="A1716" s="346"/>
      <c r="B1716" s="16"/>
      <c r="C1716" s="16"/>
      <c r="D1716" s="15"/>
      <c r="E1716" s="56"/>
      <c r="F1716" s="207"/>
      <c r="G1716" s="43"/>
      <c r="H1716" s="43"/>
      <c r="I1716" s="43"/>
      <c r="J1716" s="43"/>
      <c r="K1716" s="43"/>
      <c r="L1716" s="43"/>
      <c r="M1716" s="43"/>
      <c r="N1716" s="32"/>
      <c r="O1716" s="32"/>
      <c r="P1716" s="32"/>
      <c r="Q1716" s="32"/>
      <c r="R1716" s="32"/>
      <c r="S1716" s="32"/>
      <c r="T1716" s="32"/>
      <c r="U1716" s="32"/>
      <c r="V1716" s="32"/>
      <c r="W1716" s="32"/>
      <c r="X1716" s="32"/>
      <c r="Y1716" s="32"/>
      <c r="Z1716" s="32"/>
      <c r="AA1716" s="32"/>
      <c r="AB1716" s="32"/>
      <c r="AC1716" s="32"/>
      <c r="AD1716" s="32"/>
      <c r="AE1716" s="32"/>
      <c r="AF1716" s="32"/>
      <c r="AG1716" s="32"/>
      <c r="AH1716" s="32"/>
      <c r="AI1716" s="32"/>
      <c r="AJ1716" s="32"/>
      <c r="AK1716" s="32"/>
      <c r="AL1716" s="32"/>
      <c r="AM1716" s="32"/>
      <c r="AN1716" s="32"/>
      <c r="AO1716" s="32"/>
      <c r="AP1716" s="32"/>
      <c r="AQ1716" s="32"/>
      <c r="AR1716" s="32"/>
      <c r="AS1716" s="32"/>
      <c r="AT1716" s="32"/>
      <c r="AU1716" s="32"/>
      <c r="AV1716" s="32"/>
      <c r="AW1716" s="32"/>
      <c r="AX1716" s="32"/>
      <c r="AY1716" s="32"/>
      <c r="AZ1716" s="32"/>
      <c r="BA1716" s="32"/>
      <c r="BB1716" s="32"/>
      <c r="BC1716" s="32"/>
      <c r="BD1716" s="32"/>
      <c r="BE1716" s="32"/>
      <c r="BF1716" s="32"/>
      <c r="BG1716" s="32"/>
      <c r="BH1716" s="32"/>
      <c r="BI1716" s="32"/>
      <c r="BJ1716" s="32"/>
      <c r="BK1716" s="32"/>
      <c r="BL1716" s="32"/>
      <c r="BM1716" s="32"/>
      <c r="BN1716" s="32"/>
      <c r="BO1716" s="32"/>
      <c r="BP1716" s="32"/>
      <c r="BQ1716" s="32"/>
      <c r="BR1716" s="32"/>
      <c r="BS1716" s="32"/>
      <c r="BT1716" s="32"/>
      <c r="BU1716" s="32"/>
      <c r="BV1716" s="32"/>
      <c r="BW1716" s="32"/>
      <c r="BX1716" s="32"/>
      <c r="BY1716" s="32"/>
      <c r="BZ1716" s="32"/>
      <c r="CA1716" s="32"/>
      <c r="CB1716" s="32"/>
      <c r="CC1716" s="32"/>
      <c r="CD1716" s="32"/>
      <c r="CE1716" s="32"/>
      <c r="CF1716" s="32"/>
      <c r="CG1716" s="32"/>
      <c r="CH1716" s="32"/>
      <c r="CI1716" s="32"/>
      <c r="CJ1716" s="32"/>
      <c r="CK1716" s="32"/>
      <c r="CL1716" s="32"/>
      <c r="CM1716" s="32"/>
      <c r="CN1716" s="32"/>
      <c r="CO1716" s="32"/>
      <c r="CP1716" s="32"/>
      <c r="CQ1716" s="32"/>
      <c r="CR1716" s="32"/>
      <c r="CS1716" s="32"/>
      <c r="CT1716" s="32"/>
      <c r="CU1716" s="32"/>
      <c r="CV1716" s="32"/>
      <c r="CW1716" s="32"/>
      <c r="CX1716" s="32"/>
      <c r="CY1716" s="32"/>
      <c r="CZ1716" s="32"/>
      <c r="DA1716" s="32"/>
      <c r="DB1716" s="32"/>
      <c r="DC1716" s="32"/>
      <c r="DD1716" s="32"/>
      <c r="DE1716" s="32"/>
      <c r="DF1716" s="32"/>
      <c r="DG1716" s="32"/>
      <c r="DH1716" s="32"/>
      <c r="DI1716" s="32"/>
      <c r="DJ1716" s="32"/>
      <c r="DK1716" s="32"/>
      <c r="DL1716" s="32"/>
      <c r="DM1716" s="32"/>
      <c r="DN1716" s="32"/>
      <c r="DO1716" s="32"/>
      <c r="DP1716" s="32"/>
      <c r="DQ1716" s="32"/>
      <c r="DR1716" s="32"/>
      <c r="DS1716" s="32"/>
      <c r="DT1716" s="32"/>
      <c r="DU1716" s="32"/>
      <c r="DV1716" s="32"/>
      <c r="DW1716" s="32"/>
      <c r="DX1716" s="32"/>
      <c r="DY1716" s="32"/>
      <c r="DZ1716" s="32"/>
      <c r="EA1716" s="32"/>
      <c r="EB1716" s="32"/>
      <c r="EC1716" s="32"/>
      <c r="ED1716" s="32"/>
      <c r="EE1716" s="32"/>
      <c r="EF1716" s="32"/>
      <c r="EG1716" s="32"/>
      <c r="EH1716" s="32"/>
      <c r="EI1716" s="32"/>
      <c r="EJ1716" s="32"/>
      <c r="EK1716" s="32"/>
      <c r="EL1716" s="32"/>
      <c r="EM1716" s="32"/>
      <c r="EN1716" s="32"/>
      <c r="EO1716" s="32"/>
      <c r="EP1716" s="32"/>
      <c r="EQ1716" s="32"/>
      <c r="ER1716" s="32"/>
      <c r="ES1716" s="32"/>
      <c r="ET1716" s="32"/>
      <c r="EU1716" s="32"/>
      <c r="EV1716" s="32"/>
      <c r="EW1716" s="32"/>
    </row>
    <row r="1717" spans="1:153" s="14" customFormat="1" ht="18.75" hidden="1" thickBot="1" x14ac:dyDescent="0.3">
      <c r="A1717" s="354"/>
      <c r="B1717" s="16"/>
      <c r="C1717" s="16"/>
      <c r="D1717" s="15"/>
      <c r="E1717" s="56"/>
      <c r="F1717" s="207"/>
      <c r="G1717" s="43"/>
      <c r="H1717" s="43"/>
      <c r="I1717" s="43"/>
      <c r="J1717" s="43"/>
      <c r="K1717" s="43"/>
      <c r="L1717" s="43"/>
      <c r="M1717" s="43"/>
      <c r="N1717" s="32"/>
      <c r="O1717" s="32"/>
      <c r="P1717" s="32"/>
      <c r="Q1717" s="32"/>
      <c r="R1717" s="32"/>
      <c r="S1717" s="32"/>
      <c r="T1717" s="32"/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F1717" s="32"/>
      <c r="AG1717" s="32"/>
      <c r="AH1717" s="32"/>
      <c r="AI1717" s="32"/>
      <c r="AJ1717" s="32"/>
      <c r="AK1717" s="32"/>
      <c r="AL1717" s="32"/>
      <c r="AM1717" s="32"/>
      <c r="AN1717" s="32"/>
      <c r="AO1717" s="32"/>
      <c r="AP1717" s="32"/>
      <c r="AQ1717" s="32"/>
      <c r="AR1717" s="32"/>
      <c r="AS1717" s="32"/>
      <c r="AT1717" s="32"/>
      <c r="AU1717" s="32"/>
      <c r="AV1717" s="32"/>
      <c r="AW1717" s="32"/>
      <c r="AX1717" s="32"/>
      <c r="AY1717" s="32"/>
      <c r="AZ1717" s="32"/>
      <c r="BA1717" s="32"/>
      <c r="BB1717" s="32"/>
      <c r="BC1717" s="32"/>
      <c r="BD1717" s="32"/>
      <c r="BE1717" s="32"/>
      <c r="BF1717" s="32"/>
      <c r="BG1717" s="32"/>
      <c r="BH1717" s="32"/>
      <c r="BI1717" s="32"/>
      <c r="BJ1717" s="32"/>
      <c r="BK1717" s="32"/>
      <c r="BL1717" s="32"/>
      <c r="BM1717" s="32"/>
      <c r="BN1717" s="32"/>
      <c r="BO1717" s="32"/>
      <c r="BP1717" s="32"/>
      <c r="BQ1717" s="32"/>
      <c r="BR1717" s="32"/>
      <c r="BS1717" s="32"/>
      <c r="BT1717" s="32"/>
      <c r="BU1717" s="32"/>
      <c r="BV1717" s="32"/>
      <c r="BW1717" s="32"/>
      <c r="BX1717" s="32"/>
      <c r="BY1717" s="32"/>
      <c r="BZ1717" s="32"/>
      <c r="CA1717" s="32"/>
      <c r="CB1717" s="32"/>
      <c r="CC1717" s="32"/>
      <c r="CD1717" s="32"/>
      <c r="CE1717" s="32"/>
      <c r="CF1717" s="32"/>
      <c r="CG1717" s="32"/>
      <c r="CH1717" s="32"/>
      <c r="CI1717" s="32"/>
      <c r="CJ1717" s="32"/>
      <c r="CK1717" s="32"/>
      <c r="CL1717" s="32"/>
      <c r="CM1717" s="32"/>
      <c r="CN1717" s="32"/>
      <c r="CO1717" s="32"/>
      <c r="CP1717" s="32"/>
      <c r="CQ1717" s="32"/>
      <c r="CR1717" s="32"/>
      <c r="CS1717" s="32"/>
      <c r="CT1717" s="32"/>
      <c r="CU1717" s="32"/>
      <c r="CV1717" s="32"/>
      <c r="CW1717" s="32"/>
      <c r="CX1717" s="32"/>
      <c r="CY1717" s="32"/>
      <c r="CZ1717" s="32"/>
      <c r="DA1717" s="32"/>
      <c r="DB1717" s="32"/>
      <c r="DC1717" s="32"/>
      <c r="DD1717" s="32"/>
      <c r="DE1717" s="32"/>
      <c r="DF1717" s="32"/>
      <c r="DG1717" s="32"/>
      <c r="DH1717" s="32"/>
      <c r="DI1717" s="32"/>
      <c r="DJ1717" s="32"/>
      <c r="DK1717" s="32"/>
      <c r="DL1717" s="32"/>
      <c r="DM1717" s="32"/>
      <c r="DN1717" s="32"/>
      <c r="DO1717" s="32"/>
      <c r="DP1717" s="32"/>
      <c r="DQ1717" s="32"/>
      <c r="DR1717" s="32"/>
      <c r="DS1717" s="32"/>
      <c r="DT1717" s="32"/>
      <c r="DU1717" s="32"/>
      <c r="DV1717" s="32"/>
      <c r="DW1717" s="32"/>
      <c r="DX1717" s="32"/>
      <c r="DY1717" s="32"/>
      <c r="DZ1717" s="32"/>
      <c r="EA1717" s="32"/>
      <c r="EB1717" s="32"/>
      <c r="EC1717" s="32"/>
      <c r="ED1717" s="32"/>
      <c r="EE1717" s="32"/>
      <c r="EF1717" s="32"/>
      <c r="EG1717" s="32"/>
      <c r="EH1717" s="32"/>
      <c r="EI1717" s="32"/>
      <c r="EJ1717" s="32"/>
      <c r="EK1717" s="32"/>
      <c r="EL1717" s="32"/>
      <c r="EM1717" s="32"/>
      <c r="EN1717" s="32"/>
      <c r="EO1717" s="32"/>
      <c r="EP1717" s="32"/>
      <c r="EQ1717" s="32"/>
      <c r="ER1717" s="32"/>
      <c r="ES1717" s="32"/>
      <c r="ET1717" s="32"/>
      <c r="EU1717" s="32"/>
      <c r="EV1717" s="32"/>
      <c r="EW1717" s="32"/>
    </row>
    <row r="1718" spans="1:153" s="3" customFormat="1" ht="32.450000000000003" hidden="1" customHeight="1" x14ac:dyDescent="0.2">
      <c r="A1718" s="458" t="s">
        <v>27</v>
      </c>
      <c r="B1718" s="440" t="s">
        <v>26</v>
      </c>
      <c r="C1718" s="440" t="s">
        <v>25</v>
      </c>
      <c r="D1718" s="440" t="s">
        <v>24</v>
      </c>
      <c r="E1718" s="440" t="s">
        <v>23</v>
      </c>
      <c r="F1718" s="461" t="s">
        <v>22</v>
      </c>
      <c r="G1718" s="440" t="s">
        <v>1247</v>
      </c>
      <c r="H1718" s="172" t="s">
        <v>21</v>
      </c>
      <c r="I1718" s="172" t="s">
        <v>20</v>
      </c>
      <c r="J1718" s="172" t="s">
        <v>19</v>
      </c>
      <c r="K1718" s="172" t="s">
        <v>101</v>
      </c>
      <c r="L1718" s="440" t="s">
        <v>18</v>
      </c>
      <c r="M1718" s="442"/>
    </row>
    <row r="1719" spans="1:153" s="3" customFormat="1" ht="30" hidden="1" customHeight="1" thickBot="1" x14ac:dyDescent="0.25">
      <c r="A1719" s="459"/>
      <c r="B1719" s="460"/>
      <c r="C1719" s="460"/>
      <c r="D1719" s="460"/>
      <c r="E1719" s="460"/>
      <c r="F1719" s="462"/>
      <c r="G1719" s="460"/>
      <c r="H1719" s="68" t="s">
        <v>94</v>
      </c>
      <c r="I1719" s="68" t="s">
        <v>95</v>
      </c>
      <c r="J1719" s="68" t="s">
        <v>96</v>
      </c>
      <c r="K1719" s="68" t="s">
        <v>97</v>
      </c>
      <c r="L1719" s="173" t="s">
        <v>1083</v>
      </c>
      <c r="M1719" s="69" t="s">
        <v>17</v>
      </c>
    </row>
    <row r="1720" spans="1:153" s="12" customFormat="1" ht="25.9" hidden="1" customHeight="1" x14ac:dyDescent="0.25">
      <c r="A1720" s="347" t="s">
        <v>16</v>
      </c>
      <c r="B1720" s="463" t="s">
        <v>15</v>
      </c>
      <c r="C1720" s="464"/>
      <c r="D1720" s="464"/>
      <c r="E1720" s="464"/>
      <c r="F1720" s="465"/>
      <c r="G1720" s="66"/>
      <c r="H1720" s="66"/>
      <c r="I1720" s="66"/>
      <c r="J1720" s="66"/>
      <c r="K1720" s="66"/>
      <c r="L1720" s="66"/>
      <c r="M1720" s="67"/>
      <c r="N1720" s="33"/>
      <c r="O1720" s="33"/>
      <c r="P1720" s="33"/>
      <c r="Q1720" s="33"/>
      <c r="R1720" s="33"/>
      <c r="S1720" s="33"/>
      <c r="T1720" s="33"/>
      <c r="U1720" s="33"/>
      <c r="V1720" s="33"/>
      <c r="W1720" s="33"/>
      <c r="X1720" s="33"/>
      <c r="Y1720" s="33"/>
      <c r="Z1720" s="33"/>
      <c r="AA1720" s="33"/>
      <c r="AB1720" s="33"/>
      <c r="AC1720" s="33"/>
      <c r="AD1720" s="33"/>
      <c r="AE1720" s="33"/>
      <c r="AF1720" s="33"/>
      <c r="AG1720" s="33"/>
      <c r="AH1720" s="33"/>
      <c r="AI1720" s="33"/>
      <c r="AJ1720" s="33"/>
      <c r="AK1720" s="33"/>
      <c r="AL1720" s="33"/>
      <c r="AM1720" s="33"/>
      <c r="AN1720" s="33"/>
      <c r="AO1720" s="33"/>
      <c r="AP1720" s="33"/>
      <c r="AQ1720" s="33"/>
      <c r="AR1720" s="33"/>
      <c r="AS1720" s="33"/>
      <c r="AT1720" s="33"/>
      <c r="AU1720" s="33"/>
      <c r="AV1720" s="33"/>
      <c r="AW1720" s="33"/>
      <c r="AX1720" s="33"/>
      <c r="AY1720" s="33"/>
      <c r="AZ1720" s="33"/>
      <c r="BA1720" s="33"/>
      <c r="BB1720" s="33"/>
      <c r="BC1720" s="33"/>
      <c r="BD1720" s="33"/>
      <c r="BE1720" s="33"/>
      <c r="BF1720" s="33"/>
      <c r="BG1720" s="33"/>
      <c r="BH1720" s="33"/>
      <c r="BI1720" s="33"/>
      <c r="BJ1720" s="33"/>
      <c r="BK1720" s="33"/>
      <c r="BL1720" s="33"/>
      <c r="BM1720" s="33"/>
      <c r="BN1720" s="33"/>
      <c r="BO1720" s="33"/>
      <c r="BP1720" s="33"/>
      <c r="BQ1720" s="33"/>
      <c r="BR1720" s="33"/>
      <c r="BS1720" s="33"/>
      <c r="BT1720" s="33"/>
      <c r="BU1720" s="33"/>
      <c r="BV1720" s="33"/>
      <c r="BW1720" s="33"/>
      <c r="BX1720" s="33"/>
      <c r="BY1720" s="33"/>
      <c r="BZ1720" s="33"/>
      <c r="CA1720" s="33"/>
      <c r="CB1720" s="33"/>
      <c r="CC1720" s="33"/>
      <c r="CD1720" s="33"/>
      <c r="CE1720" s="33"/>
      <c r="CF1720" s="33"/>
      <c r="CG1720" s="33"/>
      <c r="CH1720" s="33"/>
      <c r="CI1720" s="33"/>
      <c r="CJ1720" s="33"/>
      <c r="CK1720" s="33"/>
      <c r="CL1720" s="33"/>
      <c r="CM1720" s="33"/>
      <c r="CN1720" s="33"/>
      <c r="CO1720" s="33"/>
      <c r="CP1720" s="33"/>
      <c r="CQ1720" s="33"/>
      <c r="CR1720" s="33"/>
      <c r="CS1720" s="33"/>
      <c r="CT1720" s="33"/>
      <c r="CU1720" s="33"/>
      <c r="CV1720" s="33"/>
      <c r="CW1720" s="33"/>
      <c r="CX1720" s="33"/>
      <c r="CY1720" s="33"/>
      <c r="CZ1720" s="33"/>
      <c r="DA1720" s="33"/>
      <c r="DB1720" s="33"/>
      <c r="DC1720" s="33"/>
      <c r="DD1720" s="33"/>
      <c r="DE1720" s="33"/>
      <c r="DF1720" s="33"/>
      <c r="DG1720" s="33"/>
      <c r="DH1720" s="33"/>
      <c r="DI1720" s="33"/>
      <c r="DJ1720" s="33"/>
      <c r="DK1720" s="33"/>
      <c r="DL1720" s="33"/>
      <c r="DM1720" s="33"/>
      <c r="DN1720" s="33"/>
      <c r="DO1720" s="33"/>
      <c r="DP1720" s="33"/>
      <c r="DQ1720" s="33"/>
      <c r="DR1720" s="33"/>
      <c r="DS1720" s="33"/>
      <c r="DT1720" s="33"/>
      <c r="DU1720" s="33"/>
      <c r="DV1720" s="33"/>
      <c r="DW1720" s="33"/>
      <c r="DX1720" s="33"/>
      <c r="DY1720" s="33"/>
      <c r="DZ1720" s="33"/>
      <c r="EA1720" s="33"/>
      <c r="EB1720" s="33"/>
      <c r="EC1720" s="33"/>
      <c r="ED1720" s="33"/>
      <c r="EE1720" s="33"/>
      <c r="EF1720" s="33"/>
      <c r="EG1720" s="33"/>
      <c r="EH1720" s="33"/>
      <c r="EI1720" s="33"/>
      <c r="EJ1720" s="33"/>
      <c r="EK1720" s="33"/>
      <c r="EL1720" s="33"/>
      <c r="EM1720" s="33"/>
      <c r="EN1720" s="33"/>
      <c r="EO1720" s="33"/>
      <c r="EP1720" s="33"/>
      <c r="EQ1720" s="33"/>
      <c r="ER1720" s="33"/>
      <c r="ES1720" s="33"/>
      <c r="ET1720" s="33"/>
      <c r="EU1720" s="33"/>
      <c r="EV1720" s="33"/>
      <c r="EW1720" s="33"/>
    </row>
    <row r="1721" spans="1:153" s="11" customFormat="1" ht="23.1" hidden="1" customHeight="1" x14ac:dyDescent="0.25">
      <c r="A1721" s="348" t="s">
        <v>14</v>
      </c>
      <c r="B1721" s="179" t="s">
        <v>13</v>
      </c>
      <c r="C1721" s="76"/>
      <c r="D1721" s="9"/>
      <c r="E1721" s="40"/>
      <c r="F1721" s="210"/>
      <c r="G1721" s="40"/>
      <c r="H1721" s="40"/>
      <c r="I1721" s="40"/>
      <c r="J1721" s="47"/>
      <c r="K1721" s="47"/>
      <c r="L1721" s="40"/>
      <c r="M1721" s="64"/>
      <c r="N1721" s="6"/>
      <c r="O1721" s="6"/>
      <c r="P1721" s="6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  <c r="BD1721" s="6"/>
      <c r="BE1721" s="6"/>
      <c r="BF1721" s="6"/>
      <c r="BG1721" s="6"/>
      <c r="BH1721" s="6"/>
      <c r="BI1721" s="6"/>
      <c r="BJ1721" s="6"/>
      <c r="BK1721" s="6"/>
      <c r="BL1721" s="6"/>
      <c r="BM1721" s="6"/>
      <c r="BN1721" s="6"/>
      <c r="BO1721" s="6"/>
      <c r="BP1721" s="6"/>
      <c r="BQ1721" s="6"/>
      <c r="BR1721" s="6"/>
      <c r="BS1721" s="6"/>
      <c r="BT1721" s="6"/>
      <c r="BU1721" s="6"/>
      <c r="BV1721" s="6"/>
      <c r="BW1721" s="6"/>
      <c r="BX1721" s="6"/>
      <c r="BY1721" s="6"/>
      <c r="BZ1721" s="6"/>
      <c r="CA1721" s="6"/>
      <c r="CB1721" s="6"/>
      <c r="CC1721" s="6"/>
      <c r="CD1721" s="6"/>
      <c r="CE1721" s="6"/>
      <c r="CF1721" s="6"/>
      <c r="CG1721" s="6"/>
      <c r="CH1721" s="6"/>
      <c r="CI1721" s="6"/>
      <c r="CJ1721" s="6"/>
      <c r="CK1721" s="6"/>
      <c r="CL1721" s="6"/>
      <c r="CM1721" s="6"/>
      <c r="CN1721" s="6"/>
      <c r="CO1721" s="6"/>
      <c r="CP1721" s="6"/>
      <c r="CQ1721" s="6"/>
      <c r="CR1721" s="6"/>
      <c r="CS1721" s="6"/>
      <c r="CT1721" s="6"/>
      <c r="CU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  <c r="EB1721" s="6"/>
      <c r="EC1721" s="6"/>
      <c r="ED1721" s="6"/>
      <c r="EE1721" s="6"/>
      <c r="EF1721" s="6"/>
      <c r="EG1721" s="6"/>
      <c r="EH1721" s="6"/>
      <c r="EI1721" s="6"/>
      <c r="EJ1721" s="6"/>
      <c r="EK1721" s="6"/>
      <c r="EL1721" s="6"/>
      <c r="EM1721" s="6"/>
      <c r="EN1721" s="6"/>
      <c r="EO1721" s="6"/>
      <c r="EP1721" s="6"/>
      <c r="EQ1721" s="6"/>
      <c r="ER1721" s="6"/>
      <c r="ES1721" s="6"/>
      <c r="ET1721" s="6"/>
      <c r="EU1721" s="6"/>
      <c r="EV1721" s="6"/>
      <c r="EW1721" s="6"/>
    </row>
    <row r="1722" spans="1:153" s="10" customFormat="1" ht="23.1" hidden="1" customHeight="1" x14ac:dyDescent="0.25">
      <c r="A1722" s="348" t="s">
        <v>12</v>
      </c>
      <c r="B1722" s="179" t="s">
        <v>11</v>
      </c>
      <c r="C1722" s="76"/>
      <c r="D1722" s="9"/>
      <c r="E1722" s="40"/>
      <c r="F1722" s="210"/>
      <c r="G1722" s="40"/>
      <c r="H1722" s="40"/>
      <c r="I1722" s="40"/>
      <c r="J1722" s="44"/>
      <c r="K1722" s="44"/>
      <c r="L1722" s="40"/>
      <c r="M1722" s="62"/>
      <c r="N1722" s="6"/>
      <c r="O1722" s="6"/>
      <c r="P1722" s="6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  <c r="BD1722" s="6"/>
      <c r="BE1722" s="6"/>
      <c r="BF1722" s="6"/>
      <c r="BG1722" s="6"/>
      <c r="BH1722" s="6"/>
      <c r="BI1722" s="6"/>
      <c r="BJ1722" s="6"/>
      <c r="BK1722" s="6"/>
      <c r="BL1722" s="6"/>
      <c r="BM1722" s="6"/>
      <c r="BN1722" s="6"/>
      <c r="BO1722" s="6"/>
      <c r="BP1722" s="6"/>
      <c r="BQ1722" s="6"/>
      <c r="BR1722" s="6"/>
      <c r="BS1722" s="6"/>
      <c r="BT1722" s="6"/>
      <c r="BU1722" s="6"/>
      <c r="BV1722" s="6"/>
      <c r="BW1722" s="6"/>
      <c r="BX1722" s="6"/>
      <c r="BY1722" s="6"/>
      <c r="BZ1722" s="6"/>
      <c r="CA1722" s="6"/>
      <c r="CB1722" s="6"/>
      <c r="CC1722" s="6"/>
      <c r="CD1722" s="6"/>
      <c r="CE1722" s="6"/>
      <c r="CF1722" s="6"/>
      <c r="CG1722" s="6"/>
      <c r="CH1722" s="6"/>
      <c r="CI1722" s="6"/>
      <c r="CJ1722" s="6"/>
      <c r="CK1722" s="6"/>
      <c r="CL1722" s="6"/>
      <c r="CM1722" s="6"/>
      <c r="CN1722" s="6"/>
      <c r="CO1722" s="6"/>
      <c r="CP1722" s="6"/>
      <c r="CQ1722" s="6"/>
      <c r="CR1722" s="6"/>
      <c r="CS1722" s="6"/>
      <c r="CT1722" s="6"/>
      <c r="CU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  <c r="EB1722" s="6"/>
      <c r="EC1722" s="6"/>
      <c r="ED1722" s="6"/>
      <c r="EE1722" s="6"/>
      <c r="EF1722" s="6"/>
      <c r="EG1722" s="6"/>
      <c r="EH1722" s="6"/>
      <c r="EI1722" s="6"/>
      <c r="EJ1722" s="6"/>
      <c r="EK1722" s="6"/>
      <c r="EL1722" s="6"/>
      <c r="EM1722" s="6"/>
      <c r="EN1722" s="6"/>
      <c r="EO1722" s="6"/>
      <c r="EP1722" s="6"/>
      <c r="EQ1722" s="6"/>
      <c r="ER1722" s="6"/>
      <c r="ES1722" s="6"/>
      <c r="ET1722" s="6"/>
      <c r="EU1722" s="6"/>
      <c r="EV1722" s="6"/>
      <c r="EW1722" s="6"/>
    </row>
    <row r="1723" spans="1:153" s="10" customFormat="1" ht="23.1" hidden="1" customHeight="1" x14ac:dyDescent="0.25">
      <c r="A1723" s="348" t="s">
        <v>10</v>
      </c>
      <c r="B1723" s="179" t="s">
        <v>9</v>
      </c>
      <c r="C1723" s="76"/>
      <c r="D1723" s="9"/>
      <c r="E1723" s="40"/>
      <c r="F1723" s="210"/>
      <c r="G1723" s="40"/>
      <c r="H1723" s="40"/>
      <c r="I1723" s="44"/>
      <c r="J1723" s="44"/>
      <c r="K1723" s="44"/>
      <c r="L1723" s="40"/>
      <c r="M1723" s="62"/>
      <c r="N1723" s="6"/>
      <c r="O1723" s="6"/>
      <c r="P1723" s="6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  <c r="BD1723" s="6"/>
      <c r="BE1723" s="6"/>
      <c r="BF1723" s="6"/>
      <c r="BG1723" s="6"/>
      <c r="BH1723" s="6"/>
      <c r="BI1723" s="6"/>
      <c r="BJ1723" s="6"/>
      <c r="BK1723" s="6"/>
      <c r="BL1723" s="6"/>
      <c r="BM1723" s="6"/>
      <c r="BN1723" s="6"/>
      <c r="BO1723" s="6"/>
      <c r="BP1723" s="6"/>
      <c r="BQ1723" s="6"/>
      <c r="BR1723" s="6"/>
      <c r="BS1723" s="6"/>
      <c r="BT1723" s="6"/>
      <c r="BU1723" s="6"/>
      <c r="BV1723" s="6"/>
      <c r="BW1723" s="6"/>
      <c r="BX1723" s="6"/>
      <c r="BY1723" s="6"/>
      <c r="BZ1723" s="6"/>
      <c r="CA1723" s="6"/>
      <c r="CB1723" s="6"/>
      <c r="CC1723" s="6"/>
      <c r="CD1723" s="6"/>
      <c r="CE1723" s="6"/>
      <c r="CF1723" s="6"/>
      <c r="CG1723" s="6"/>
      <c r="CH1723" s="6"/>
      <c r="CI1723" s="6"/>
      <c r="CJ1723" s="6"/>
      <c r="CK1723" s="6"/>
      <c r="CL1723" s="6"/>
      <c r="CM1723" s="6"/>
      <c r="CN1723" s="6"/>
      <c r="CO1723" s="6"/>
      <c r="CP1723" s="6"/>
      <c r="CQ1723" s="6"/>
      <c r="CR1723" s="6"/>
      <c r="CS1723" s="6"/>
      <c r="CT1723" s="6"/>
      <c r="CU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  <c r="EB1723" s="6"/>
      <c r="EC1723" s="6"/>
      <c r="ED1723" s="6"/>
      <c r="EE1723" s="6"/>
      <c r="EF1723" s="6"/>
      <c r="EG1723" s="6"/>
      <c r="EH1723" s="6"/>
      <c r="EI1723" s="6"/>
      <c r="EJ1723" s="6"/>
      <c r="EK1723" s="6"/>
      <c r="EL1723" s="6"/>
      <c r="EM1723" s="6"/>
      <c r="EN1723" s="6"/>
      <c r="EO1723" s="6"/>
      <c r="EP1723" s="6"/>
      <c r="EQ1723" s="6"/>
      <c r="ER1723" s="6"/>
      <c r="ES1723" s="6"/>
      <c r="ET1723" s="6"/>
      <c r="EU1723" s="6"/>
      <c r="EV1723" s="6"/>
      <c r="EW1723" s="6"/>
    </row>
    <row r="1724" spans="1:153" s="10" customFormat="1" ht="23.1" hidden="1" customHeight="1" x14ac:dyDescent="0.25">
      <c r="A1724" s="348" t="s">
        <v>8</v>
      </c>
      <c r="B1724" s="76" t="s">
        <v>4</v>
      </c>
      <c r="C1724" s="76"/>
      <c r="D1724" s="9"/>
      <c r="E1724" s="40"/>
      <c r="F1724" s="210"/>
      <c r="G1724" s="40"/>
      <c r="H1724" s="40"/>
      <c r="I1724" s="44"/>
      <c r="J1724" s="44"/>
      <c r="K1724" s="44"/>
      <c r="L1724" s="40"/>
      <c r="M1724" s="62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  <c r="BD1724" s="6"/>
      <c r="BE1724" s="6"/>
      <c r="BF1724" s="6"/>
      <c r="BG1724" s="6"/>
      <c r="BH1724" s="6"/>
      <c r="BI1724" s="6"/>
      <c r="BJ1724" s="6"/>
      <c r="BK1724" s="6"/>
      <c r="BL1724" s="6"/>
      <c r="BM1724" s="6"/>
      <c r="BN1724" s="6"/>
      <c r="BO1724" s="6"/>
      <c r="BP1724" s="6"/>
      <c r="BQ1724" s="6"/>
      <c r="BR1724" s="6"/>
      <c r="BS1724" s="6"/>
      <c r="BT1724" s="6"/>
      <c r="BU1724" s="6"/>
      <c r="BV1724" s="6"/>
      <c r="BW1724" s="6"/>
      <c r="BX1724" s="6"/>
      <c r="BY1724" s="6"/>
      <c r="BZ1724" s="6"/>
      <c r="CA1724" s="6"/>
      <c r="CB1724" s="6"/>
      <c r="CC1724" s="6"/>
      <c r="CD1724" s="6"/>
      <c r="CE1724" s="6"/>
      <c r="CF1724" s="6"/>
      <c r="CG1724" s="6"/>
      <c r="CH1724" s="6"/>
      <c r="CI1724" s="6"/>
      <c r="CJ1724" s="6"/>
      <c r="CK1724" s="6"/>
      <c r="CL1724" s="6"/>
      <c r="CM1724" s="6"/>
      <c r="CN1724" s="6"/>
      <c r="CO1724" s="6"/>
      <c r="CP1724" s="6"/>
      <c r="CQ1724" s="6"/>
      <c r="CR1724" s="6"/>
      <c r="CS1724" s="6"/>
      <c r="CT1724" s="6"/>
      <c r="CU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  <c r="EB1724" s="6"/>
      <c r="EC1724" s="6"/>
      <c r="ED1724" s="6"/>
      <c r="EE1724" s="6"/>
      <c r="EF1724" s="6"/>
      <c r="EG1724" s="6"/>
      <c r="EH1724" s="6"/>
      <c r="EI1724" s="6"/>
      <c r="EJ1724" s="6"/>
      <c r="EK1724" s="6"/>
      <c r="EL1724" s="6"/>
      <c r="EM1724" s="6"/>
      <c r="EN1724" s="6"/>
      <c r="EO1724" s="6"/>
      <c r="EP1724" s="6"/>
      <c r="EQ1724" s="6"/>
      <c r="ER1724" s="6"/>
      <c r="ES1724" s="6"/>
      <c r="ET1724" s="6"/>
      <c r="EU1724" s="6"/>
      <c r="EV1724" s="6"/>
      <c r="EW1724" s="6"/>
    </row>
    <row r="1725" spans="1:153" s="13" customFormat="1" ht="23.1" hidden="1" customHeight="1" x14ac:dyDescent="0.25">
      <c r="A1725" s="348" t="s">
        <v>7</v>
      </c>
      <c r="B1725" s="179" t="s">
        <v>6</v>
      </c>
      <c r="C1725" s="76"/>
      <c r="D1725" s="9"/>
      <c r="E1725" s="40"/>
      <c r="F1725" s="210"/>
      <c r="G1725" s="40"/>
      <c r="H1725" s="40"/>
      <c r="I1725" s="40"/>
      <c r="J1725" s="44"/>
      <c r="K1725" s="44"/>
      <c r="L1725" s="40"/>
      <c r="M1725" s="62"/>
      <c r="N1725" s="6"/>
      <c r="O1725" s="6"/>
      <c r="P1725" s="6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/>
      <c r="BE1725" s="6"/>
      <c r="BF1725" s="6"/>
      <c r="BG1725" s="6"/>
      <c r="BH1725" s="6"/>
      <c r="BI1725" s="6"/>
      <c r="BJ1725" s="6"/>
      <c r="BK1725" s="6"/>
      <c r="BL1725" s="6"/>
      <c r="BM1725" s="6"/>
      <c r="BN1725" s="6"/>
      <c r="BO1725" s="6"/>
      <c r="BP1725" s="6"/>
      <c r="BQ1725" s="6"/>
      <c r="BR1725" s="6"/>
      <c r="BS1725" s="6"/>
      <c r="BT1725" s="6"/>
      <c r="BU1725" s="6"/>
      <c r="BV1725" s="6"/>
      <c r="BW1725" s="6"/>
      <c r="BX1725" s="6"/>
      <c r="BY1725" s="6"/>
      <c r="BZ1725" s="6"/>
      <c r="CA1725" s="6"/>
      <c r="CB1725" s="6"/>
      <c r="CC1725" s="6"/>
      <c r="CD1725" s="6"/>
      <c r="CE1725" s="6"/>
      <c r="CF1725" s="6"/>
      <c r="CG1725" s="6"/>
      <c r="CH1725" s="6"/>
      <c r="CI1725" s="6"/>
      <c r="CJ1725" s="6"/>
      <c r="CK1725" s="6"/>
      <c r="CL1725" s="6"/>
      <c r="CM1725" s="6"/>
      <c r="CN1725" s="6"/>
      <c r="CO1725" s="6"/>
      <c r="CP1725" s="6"/>
      <c r="CQ1725" s="6"/>
      <c r="CR1725" s="6"/>
      <c r="CS1725" s="6"/>
      <c r="CT1725" s="6"/>
      <c r="CU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  <c r="EB1725" s="6"/>
      <c r="EC1725" s="6"/>
      <c r="ED1725" s="6"/>
      <c r="EE1725" s="6"/>
      <c r="EF1725" s="6"/>
      <c r="EG1725" s="6"/>
      <c r="EH1725" s="6"/>
      <c r="EI1725" s="6"/>
      <c r="EJ1725" s="6"/>
      <c r="EK1725" s="6"/>
      <c r="EL1725" s="6"/>
      <c r="EM1725" s="6"/>
      <c r="EN1725" s="6"/>
      <c r="EO1725" s="6"/>
      <c r="EP1725" s="6"/>
      <c r="EQ1725" s="6"/>
      <c r="ER1725" s="6"/>
      <c r="ES1725" s="6"/>
      <c r="ET1725" s="6"/>
      <c r="EU1725" s="6"/>
      <c r="EV1725" s="6"/>
      <c r="EW1725" s="6"/>
    </row>
    <row r="1726" spans="1:153" s="6" customFormat="1" ht="18.75" hidden="1" customHeight="1" x14ac:dyDescent="0.25">
      <c r="A1726" s="355" t="s">
        <v>30</v>
      </c>
      <c r="B1726" s="81" t="s">
        <v>5</v>
      </c>
      <c r="C1726" s="76"/>
      <c r="D1726" s="9"/>
      <c r="E1726" s="40"/>
      <c r="F1726" s="210"/>
      <c r="G1726" s="40"/>
      <c r="H1726" s="40"/>
      <c r="I1726" s="40"/>
      <c r="J1726" s="40"/>
      <c r="K1726" s="40"/>
      <c r="L1726" s="40"/>
      <c r="M1726" s="64"/>
    </row>
    <row r="1727" spans="1:153" ht="12" hidden="1" customHeight="1" thickBot="1" x14ac:dyDescent="0.25">
      <c r="A1727" s="349"/>
      <c r="B1727" s="82"/>
      <c r="C1727" s="82"/>
      <c r="D1727" s="83"/>
      <c r="E1727" s="83"/>
      <c r="F1727" s="215"/>
      <c r="G1727" s="84"/>
      <c r="H1727" s="48"/>
      <c r="I1727" s="48"/>
      <c r="J1727" s="44"/>
      <c r="K1727" s="48"/>
      <c r="L1727" s="48"/>
      <c r="M1727" s="62"/>
    </row>
    <row r="1728" spans="1:153" s="5" customFormat="1" ht="25.9" hidden="1" customHeight="1" thickBot="1" x14ac:dyDescent="0.25">
      <c r="A1728" s="350" t="s">
        <v>1</v>
      </c>
      <c r="B1728" s="451" t="s">
        <v>0</v>
      </c>
      <c r="C1728" s="451"/>
      <c r="D1728" s="451"/>
      <c r="E1728" s="71"/>
      <c r="F1728" s="212"/>
      <c r="G1728" s="61">
        <f t="shared" ref="G1728:M1728" si="157">SUM(G1721:G1726)</f>
        <v>0</v>
      </c>
      <c r="H1728" s="61">
        <f t="shared" si="157"/>
        <v>0</v>
      </c>
      <c r="I1728" s="61">
        <f t="shared" si="157"/>
        <v>0</v>
      </c>
      <c r="J1728" s="61">
        <f t="shared" si="157"/>
        <v>0</v>
      </c>
      <c r="K1728" s="61">
        <f t="shared" si="157"/>
        <v>0</v>
      </c>
      <c r="L1728" s="61">
        <f t="shared" si="157"/>
        <v>0</v>
      </c>
      <c r="M1728" s="61">
        <f t="shared" si="157"/>
        <v>0</v>
      </c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</row>
    <row r="1729" spans="1:153" s="22" customFormat="1" ht="18" hidden="1" customHeight="1" x14ac:dyDescent="0.2">
      <c r="A1729" s="478"/>
      <c r="B1729" s="478"/>
      <c r="C1729" s="478"/>
      <c r="D1729" s="478"/>
      <c r="E1729" s="478"/>
      <c r="F1729" s="478"/>
      <c r="G1729" s="478"/>
      <c r="H1729" s="478"/>
      <c r="I1729" s="41"/>
      <c r="J1729" s="41"/>
      <c r="K1729" s="41"/>
      <c r="L1729" s="41"/>
      <c r="M1729" s="41"/>
      <c r="N1729" s="31"/>
      <c r="O1729" s="31"/>
      <c r="P1729" s="31"/>
      <c r="Q1729" s="31"/>
      <c r="R1729" s="31"/>
      <c r="S1729" s="31"/>
      <c r="T1729" s="31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F1729" s="31"/>
      <c r="AG1729" s="31"/>
      <c r="AH1729" s="31"/>
      <c r="AI1729" s="31"/>
      <c r="AJ1729" s="31"/>
      <c r="AK1729" s="31"/>
      <c r="AL1729" s="31"/>
      <c r="AM1729" s="31"/>
      <c r="AN1729" s="31"/>
      <c r="AO1729" s="31"/>
      <c r="AP1729" s="31"/>
      <c r="AQ1729" s="31"/>
      <c r="AR1729" s="31"/>
      <c r="AS1729" s="31"/>
      <c r="AT1729" s="31"/>
      <c r="AU1729" s="31"/>
      <c r="AV1729" s="31"/>
      <c r="AW1729" s="31"/>
      <c r="AX1729" s="31"/>
      <c r="AY1729" s="31"/>
      <c r="AZ1729" s="31"/>
      <c r="BA1729" s="31"/>
      <c r="BB1729" s="31"/>
      <c r="BC1729" s="31"/>
      <c r="BD1729" s="31"/>
      <c r="BE1729" s="31"/>
      <c r="BF1729" s="31"/>
      <c r="BG1729" s="31"/>
      <c r="BH1729" s="31"/>
      <c r="BI1729" s="31"/>
      <c r="BJ1729" s="31"/>
      <c r="BK1729" s="31"/>
      <c r="BL1729" s="31"/>
      <c r="BM1729" s="31"/>
      <c r="BN1729" s="31"/>
      <c r="BO1729" s="31"/>
      <c r="BP1729" s="31"/>
      <c r="BQ1729" s="31"/>
      <c r="BR1729" s="31"/>
      <c r="BS1729" s="31"/>
      <c r="BT1729" s="31"/>
      <c r="BU1729" s="31"/>
      <c r="BV1729" s="31"/>
      <c r="BW1729" s="31"/>
      <c r="BX1729" s="31"/>
      <c r="BY1729" s="31"/>
      <c r="BZ1729" s="31"/>
      <c r="CA1729" s="31"/>
      <c r="CB1729" s="31"/>
      <c r="CC1729" s="31"/>
      <c r="CD1729" s="31"/>
      <c r="CE1729" s="31"/>
      <c r="CF1729" s="31"/>
      <c r="CG1729" s="31"/>
      <c r="CH1729" s="31"/>
      <c r="CI1729" s="31"/>
      <c r="CJ1729" s="31"/>
      <c r="CK1729" s="31"/>
      <c r="CL1729" s="31"/>
      <c r="CM1729" s="31"/>
      <c r="CN1729" s="31"/>
      <c r="CO1729" s="31"/>
      <c r="CP1729" s="31"/>
      <c r="CQ1729" s="31"/>
      <c r="CR1729" s="31"/>
      <c r="CS1729" s="31"/>
      <c r="CT1729" s="31"/>
      <c r="CU1729" s="31"/>
      <c r="CV1729" s="31"/>
      <c r="CW1729" s="31"/>
      <c r="CX1729" s="31"/>
      <c r="CY1729" s="31"/>
      <c r="CZ1729" s="31"/>
      <c r="DA1729" s="31"/>
      <c r="DB1729" s="31"/>
      <c r="DC1729" s="31"/>
      <c r="DD1729" s="31"/>
      <c r="DE1729" s="31"/>
      <c r="DF1729" s="31"/>
      <c r="DG1729" s="31"/>
      <c r="DH1729" s="31"/>
      <c r="DI1729" s="31"/>
      <c r="DJ1729" s="31"/>
      <c r="DK1729" s="31"/>
      <c r="DL1729" s="31"/>
      <c r="DM1729" s="31"/>
      <c r="DN1729" s="31"/>
      <c r="DO1729" s="31"/>
      <c r="DP1729" s="31"/>
      <c r="DQ1729" s="31"/>
      <c r="DR1729" s="31"/>
      <c r="DS1729" s="31"/>
      <c r="DT1729" s="31"/>
      <c r="DU1729" s="31"/>
      <c r="DV1729" s="31"/>
      <c r="DW1729" s="31"/>
      <c r="DX1729" s="31"/>
      <c r="DY1729" s="31"/>
      <c r="DZ1729" s="31"/>
      <c r="EA1729" s="31"/>
      <c r="EB1729" s="31"/>
      <c r="EC1729" s="31"/>
      <c r="ED1729" s="31"/>
      <c r="EE1729" s="31"/>
      <c r="EF1729" s="31"/>
      <c r="EG1729" s="31"/>
      <c r="EH1729" s="31"/>
      <c r="EI1729" s="31"/>
      <c r="EJ1729" s="31"/>
      <c r="EK1729" s="31"/>
      <c r="EL1729" s="31"/>
      <c r="EM1729" s="31"/>
      <c r="EN1729" s="31"/>
      <c r="EO1729" s="31"/>
      <c r="EP1729" s="31"/>
      <c r="EQ1729" s="31"/>
      <c r="ER1729" s="31"/>
      <c r="ES1729" s="31"/>
      <c r="ET1729" s="31"/>
      <c r="EU1729" s="31"/>
      <c r="EV1729" s="31"/>
      <c r="EW1729" s="31"/>
    </row>
    <row r="1730" spans="1:153" s="22" customFormat="1" ht="8.25" hidden="1" customHeight="1" thickBot="1" x14ac:dyDescent="0.3">
      <c r="A1730" s="346"/>
      <c r="B1730" s="171"/>
      <c r="C1730" s="171"/>
      <c r="E1730" s="55"/>
      <c r="F1730" s="206"/>
      <c r="G1730" s="41"/>
      <c r="H1730" s="41"/>
      <c r="I1730" s="41"/>
      <c r="J1730" s="41"/>
      <c r="K1730" s="41"/>
      <c r="L1730" s="41"/>
      <c r="M1730" s="41"/>
      <c r="N1730" s="31"/>
      <c r="O1730" s="31"/>
      <c r="P1730" s="31"/>
      <c r="Q1730" s="31"/>
      <c r="R1730" s="31"/>
      <c r="S1730" s="31"/>
      <c r="T1730" s="31"/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F1730" s="31"/>
      <c r="AG1730" s="31"/>
      <c r="AH1730" s="31"/>
      <c r="AI1730" s="31"/>
      <c r="AJ1730" s="31"/>
      <c r="AK1730" s="31"/>
      <c r="AL1730" s="31"/>
      <c r="AM1730" s="31"/>
      <c r="AN1730" s="31"/>
      <c r="AO1730" s="31"/>
      <c r="AP1730" s="31"/>
      <c r="AQ1730" s="31"/>
      <c r="AR1730" s="31"/>
      <c r="AS1730" s="31"/>
      <c r="AT1730" s="31"/>
      <c r="AU1730" s="31"/>
      <c r="AV1730" s="31"/>
      <c r="AW1730" s="31"/>
      <c r="AX1730" s="31"/>
      <c r="AY1730" s="31"/>
      <c r="AZ1730" s="31"/>
      <c r="BA1730" s="31"/>
      <c r="BB1730" s="31"/>
      <c r="BC1730" s="31"/>
      <c r="BD1730" s="31"/>
      <c r="BE1730" s="31"/>
      <c r="BF1730" s="31"/>
      <c r="BG1730" s="31"/>
      <c r="BH1730" s="31"/>
      <c r="BI1730" s="31"/>
      <c r="BJ1730" s="31"/>
      <c r="BK1730" s="31"/>
      <c r="BL1730" s="31"/>
      <c r="BM1730" s="31"/>
      <c r="BN1730" s="31"/>
      <c r="BO1730" s="31"/>
      <c r="BP1730" s="31"/>
      <c r="BQ1730" s="31"/>
      <c r="BR1730" s="31"/>
      <c r="BS1730" s="31"/>
      <c r="BT1730" s="31"/>
      <c r="BU1730" s="31"/>
      <c r="BV1730" s="31"/>
      <c r="BW1730" s="31"/>
      <c r="BX1730" s="31"/>
      <c r="BY1730" s="31"/>
      <c r="BZ1730" s="31"/>
      <c r="CA1730" s="31"/>
      <c r="CB1730" s="31"/>
      <c r="CC1730" s="31"/>
      <c r="CD1730" s="31"/>
      <c r="CE1730" s="31"/>
      <c r="CF1730" s="31"/>
      <c r="CG1730" s="31"/>
      <c r="CH1730" s="31"/>
      <c r="CI1730" s="31"/>
      <c r="CJ1730" s="31"/>
      <c r="CK1730" s="31"/>
      <c r="CL1730" s="31"/>
      <c r="CM1730" s="31"/>
      <c r="CN1730" s="31"/>
      <c r="CO1730" s="31"/>
      <c r="CP1730" s="31"/>
      <c r="CQ1730" s="31"/>
      <c r="CR1730" s="31"/>
      <c r="CS1730" s="31"/>
      <c r="CT1730" s="31"/>
      <c r="CU1730" s="31"/>
      <c r="CV1730" s="31"/>
      <c r="CW1730" s="31"/>
      <c r="CX1730" s="31"/>
      <c r="CY1730" s="31"/>
      <c r="CZ1730" s="31"/>
      <c r="DA1730" s="31"/>
      <c r="DB1730" s="31"/>
      <c r="DC1730" s="31"/>
      <c r="DD1730" s="31"/>
      <c r="DE1730" s="31"/>
      <c r="DF1730" s="31"/>
      <c r="DG1730" s="31"/>
      <c r="DH1730" s="31"/>
      <c r="DI1730" s="31"/>
      <c r="DJ1730" s="31"/>
      <c r="DK1730" s="31"/>
      <c r="DL1730" s="31"/>
      <c r="DM1730" s="31"/>
      <c r="DN1730" s="31"/>
      <c r="DO1730" s="31"/>
      <c r="DP1730" s="31"/>
      <c r="DQ1730" s="31"/>
      <c r="DR1730" s="31"/>
      <c r="DS1730" s="31"/>
      <c r="DT1730" s="31"/>
      <c r="DU1730" s="31"/>
      <c r="DV1730" s="31"/>
      <c r="DW1730" s="31"/>
      <c r="DX1730" s="31"/>
      <c r="DY1730" s="31"/>
      <c r="DZ1730" s="31"/>
      <c r="EA1730" s="31"/>
      <c r="EB1730" s="31"/>
      <c r="EC1730" s="31"/>
      <c r="ED1730" s="31"/>
      <c r="EE1730" s="31"/>
      <c r="EF1730" s="31"/>
      <c r="EG1730" s="31"/>
      <c r="EH1730" s="31"/>
      <c r="EI1730" s="31"/>
      <c r="EJ1730" s="31"/>
      <c r="EK1730" s="31"/>
      <c r="EL1730" s="31"/>
      <c r="EM1730" s="31"/>
      <c r="EN1730" s="31"/>
      <c r="EO1730" s="31"/>
      <c r="EP1730" s="31"/>
      <c r="EQ1730" s="31"/>
      <c r="ER1730" s="31"/>
      <c r="ES1730" s="31"/>
      <c r="ET1730" s="31"/>
      <c r="EU1730" s="31"/>
      <c r="EV1730" s="31"/>
      <c r="EW1730" s="31"/>
    </row>
    <row r="1731" spans="1:153" s="22" customFormat="1" ht="25.9" hidden="1" customHeight="1" thickBot="1" x14ac:dyDescent="0.3">
      <c r="A1731" s="346" t="s">
        <v>29</v>
      </c>
      <c r="B1731" s="171"/>
      <c r="C1731" s="171"/>
      <c r="D1731" s="452" t="s">
        <v>104</v>
      </c>
      <c r="E1731" s="453"/>
      <c r="F1731" s="453"/>
      <c r="G1731" s="454"/>
      <c r="H1731" s="41"/>
      <c r="I1731" s="41"/>
      <c r="J1731" s="41"/>
      <c r="K1731" s="41"/>
      <c r="L1731" s="41"/>
      <c r="M1731" s="41"/>
      <c r="N1731" s="31"/>
      <c r="O1731" s="31"/>
      <c r="P1731" s="31"/>
      <c r="Q1731" s="31"/>
      <c r="R1731" s="31"/>
      <c r="S1731" s="31"/>
      <c r="T1731" s="31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F1731" s="31"/>
      <c r="AG1731" s="31"/>
      <c r="AH1731" s="31"/>
      <c r="AI1731" s="31"/>
      <c r="AJ1731" s="31"/>
      <c r="AK1731" s="31"/>
      <c r="AL1731" s="31"/>
      <c r="AM1731" s="31"/>
      <c r="AN1731" s="31"/>
      <c r="AO1731" s="31"/>
      <c r="AP1731" s="31"/>
      <c r="AQ1731" s="31"/>
      <c r="AR1731" s="31"/>
      <c r="AS1731" s="31"/>
      <c r="AT1731" s="31"/>
      <c r="AU1731" s="31"/>
      <c r="AV1731" s="31"/>
      <c r="AW1731" s="31"/>
      <c r="AX1731" s="31"/>
      <c r="AY1731" s="31"/>
      <c r="AZ1731" s="31"/>
      <c r="BA1731" s="31"/>
      <c r="BB1731" s="31"/>
      <c r="BC1731" s="31"/>
      <c r="BD1731" s="31"/>
      <c r="BE1731" s="31"/>
      <c r="BF1731" s="31"/>
      <c r="BG1731" s="31"/>
      <c r="BH1731" s="31"/>
      <c r="BI1731" s="31"/>
      <c r="BJ1731" s="31"/>
      <c r="BK1731" s="31"/>
      <c r="BL1731" s="31"/>
      <c r="BM1731" s="31"/>
      <c r="BN1731" s="31"/>
      <c r="BO1731" s="31"/>
      <c r="BP1731" s="31"/>
      <c r="BQ1731" s="31"/>
      <c r="BR1731" s="31"/>
      <c r="BS1731" s="31"/>
      <c r="BT1731" s="31"/>
      <c r="BU1731" s="31"/>
      <c r="BV1731" s="31"/>
      <c r="BW1731" s="31"/>
      <c r="BX1731" s="31"/>
      <c r="BY1731" s="31"/>
      <c r="BZ1731" s="31"/>
      <c r="CA1731" s="31"/>
      <c r="CB1731" s="31"/>
      <c r="CC1731" s="31"/>
      <c r="CD1731" s="31"/>
      <c r="CE1731" s="31"/>
      <c r="CF1731" s="31"/>
      <c r="CG1731" s="31"/>
      <c r="CH1731" s="31"/>
      <c r="CI1731" s="31"/>
      <c r="CJ1731" s="31"/>
      <c r="CK1731" s="31"/>
      <c r="CL1731" s="31"/>
      <c r="CM1731" s="31"/>
      <c r="CN1731" s="31"/>
      <c r="CO1731" s="31"/>
      <c r="CP1731" s="31"/>
      <c r="CQ1731" s="31"/>
      <c r="CR1731" s="31"/>
      <c r="CS1731" s="31"/>
      <c r="CT1731" s="31"/>
      <c r="CU1731" s="31"/>
      <c r="CV1731" s="31"/>
      <c r="CW1731" s="31"/>
      <c r="CX1731" s="31"/>
      <c r="CY1731" s="31"/>
      <c r="CZ1731" s="31"/>
      <c r="DA1731" s="31"/>
      <c r="DB1731" s="31"/>
      <c r="DC1731" s="31"/>
      <c r="DD1731" s="31"/>
      <c r="DE1731" s="31"/>
      <c r="DF1731" s="31"/>
      <c r="DG1731" s="31"/>
      <c r="DH1731" s="31"/>
      <c r="DI1731" s="31"/>
      <c r="DJ1731" s="31"/>
      <c r="DK1731" s="31"/>
      <c r="DL1731" s="31"/>
      <c r="DM1731" s="31"/>
      <c r="DN1731" s="31"/>
      <c r="DO1731" s="31"/>
      <c r="DP1731" s="31"/>
      <c r="DQ1731" s="31"/>
      <c r="DR1731" s="31"/>
      <c r="DS1731" s="31"/>
      <c r="DT1731" s="31"/>
      <c r="DU1731" s="31"/>
      <c r="DV1731" s="31"/>
      <c r="DW1731" s="31"/>
      <c r="DX1731" s="31"/>
      <c r="DY1731" s="31"/>
      <c r="DZ1731" s="31"/>
      <c r="EA1731" s="31"/>
      <c r="EB1731" s="31"/>
      <c r="EC1731" s="31"/>
      <c r="ED1731" s="31"/>
      <c r="EE1731" s="31"/>
      <c r="EF1731" s="31"/>
      <c r="EG1731" s="31"/>
      <c r="EH1731" s="31"/>
      <c r="EI1731" s="31"/>
      <c r="EJ1731" s="31"/>
      <c r="EK1731" s="31"/>
      <c r="EL1731" s="31"/>
      <c r="EM1731" s="31"/>
      <c r="EN1731" s="31"/>
      <c r="EO1731" s="31"/>
      <c r="EP1731" s="31"/>
      <c r="EQ1731" s="31"/>
      <c r="ER1731" s="31"/>
      <c r="ES1731" s="31"/>
      <c r="ET1731" s="31"/>
      <c r="EU1731" s="31"/>
      <c r="EV1731" s="31"/>
      <c r="EW1731" s="31"/>
    </row>
    <row r="1732" spans="1:153" s="14" customFormat="1" ht="13.5" hidden="1" thickBot="1" x14ac:dyDescent="0.25">
      <c r="A1732" s="352"/>
      <c r="B1732" s="18"/>
      <c r="C1732" s="18"/>
      <c r="E1732" s="37"/>
      <c r="F1732" s="213"/>
      <c r="G1732" s="43"/>
      <c r="H1732" s="43"/>
      <c r="I1732" s="43"/>
      <c r="J1732" s="43"/>
      <c r="K1732" s="43"/>
      <c r="L1732" s="43"/>
      <c r="M1732" s="43"/>
      <c r="N1732" s="32"/>
      <c r="O1732" s="32"/>
      <c r="P1732" s="32"/>
      <c r="Q1732" s="32"/>
      <c r="R1732" s="32"/>
      <c r="S1732" s="32"/>
      <c r="T1732" s="32"/>
      <c r="U1732" s="32"/>
      <c r="V1732" s="32"/>
      <c r="W1732" s="32"/>
      <c r="X1732" s="32"/>
      <c r="Y1732" s="32"/>
      <c r="Z1732" s="32"/>
      <c r="AA1732" s="32"/>
      <c r="AB1732" s="32"/>
      <c r="AC1732" s="32"/>
      <c r="AD1732" s="32"/>
      <c r="AE1732" s="32"/>
      <c r="AF1732" s="32"/>
      <c r="AG1732" s="32"/>
      <c r="AH1732" s="32"/>
      <c r="AI1732" s="32"/>
      <c r="AJ1732" s="32"/>
      <c r="AK1732" s="32"/>
      <c r="AL1732" s="32"/>
      <c r="AM1732" s="32"/>
      <c r="AN1732" s="32"/>
      <c r="AO1732" s="32"/>
      <c r="AP1732" s="32"/>
      <c r="AQ1732" s="32"/>
      <c r="AR1732" s="32"/>
      <c r="AS1732" s="32"/>
      <c r="AT1732" s="32"/>
      <c r="AU1732" s="32"/>
      <c r="AV1732" s="32"/>
      <c r="AW1732" s="32"/>
      <c r="AX1732" s="32"/>
      <c r="AY1732" s="32"/>
      <c r="AZ1732" s="32"/>
      <c r="BA1732" s="32"/>
      <c r="BB1732" s="32"/>
      <c r="BC1732" s="32"/>
      <c r="BD1732" s="32"/>
      <c r="BE1732" s="32"/>
      <c r="BF1732" s="32"/>
      <c r="BG1732" s="32"/>
      <c r="BH1732" s="32"/>
      <c r="BI1732" s="32"/>
      <c r="BJ1732" s="32"/>
      <c r="BK1732" s="32"/>
      <c r="BL1732" s="32"/>
      <c r="BM1732" s="32"/>
      <c r="BN1732" s="32"/>
      <c r="BO1732" s="32"/>
      <c r="BP1732" s="32"/>
      <c r="BQ1732" s="32"/>
      <c r="BR1732" s="32"/>
      <c r="BS1732" s="32"/>
      <c r="BT1732" s="32"/>
      <c r="BU1732" s="32"/>
      <c r="BV1732" s="32"/>
      <c r="BW1732" s="32"/>
      <c r="BX1732" s="32"/>
      <c r="BY1732" s="32"/>
      <c r="BZ1732" s="32"/>
      <c r="CA1732" s="32"/>
      <c r="CB1732" s="32"/>
      <c r="CC1732" s="32"/>
      <c r="CD1732" s="32"/>
      <c r="CE1732" s="32"/>
      <c r="CF1732" s="32"/>
      <c r="CG1732" s="32"/>
      <c r="CH1732" s="32"/>
      <c r="CI1732" s="32"/>
      <c r="CJ1732" s="32"/>
      <c r="CK1732" s="32"/>
      <c r="CL1732" s="32"/>
      <c r="CM1732" s="32"/>
      <c r="CN1732" s="32"/>
      <c r="CO1732" s="32"/>
      <c r="CP1732" s="32"/>
      <c r="CQ1732" s="32"/>
      <c r="CR1732" s="32"/>
      <c r="CS1732" s="32"/>
      <c r="CT1732" s="32"/>
      <c r="CU1732" s="32"/>
      <c r="CV1732" s="32"/>
      <c r="CW1732" s="32"/>
      <c r="CX1732" s="32"/>
      <c r="CY1732" s="32"/>
      <c r="CZ1732" s="32"/>
      <c r="DA1732" s="32"/>
      <c r="DB1732" s="32"/>
      <c r="DC1732" s="32"/>
      <c r="DD1732" s="32"/>
      <c r="DE1732" s="32"/>
      <c r="DF1732" s="32"/>
      <c r="DG1732" s="32"/>
      <c r="DH1732" s="32"/>
      <c r="DI1732" s="32"/>
      <c r="DJ1732" s="32"/>
      <c r="DK1732" s="32"/>
      <c r="DL1732" s="32"/>
      <c r="DM1732" s="32"/>
      <c r="DN1732" s="32"/>
      <c r="DO1732" s="32"/>
      <c r="DP1732" s="32"/>
      <c r="DQ1732" s="32"/>
      <c r="DR1732" s="32"/>
      <c r="DS1732" s="32"/>
      <c r="DT1732" s="32"/>
      <c r="DU1732" s="32"/>
      <c r="DV1732" s="32"/>
      <c r="DW1732" s="32"/>
      <c r="DX1732" s="32"/>
      <c r="DY1732" s="32"/>
      <c r="DZ1732" s="32"/>
      <c r="EA1732" s="32"/>
      <c r="EB1732" s="32"/>
      <c r="EC1732" s="32"/>
      <c r="ED1732" s="32"/>
      <c r="EE1732" s="32"/>
      <c r="EF1732" s="32"/>
      <c r="EG1732" s="32"/>
      <c r="EH1732" s="32"/>
      <c r="EI1732" s="32"/>
      <c r="EJ1732" s="32"/>
      <c r="EK1732" s="32"/>
      <c r="EL1732" s="32"/>
      <c r="EM1732" s="32"/>
      <c r="EN1732" s="32"/>
      <c r="EO1732" s="32"/>
      <c r="EP1732" s="32"/>
      <c r="EQ1732" s="32"/>
      <c r="ER1732" s="32"/>
      <c r="ES1732" s="32"/>
      <c r="ET1732" s="32"/>
      <c r="EU1732" s="32"/>
      <c r="EV1732" s="32"/>
      <c r="EW1732" s="32"/>
    </row>
    <row r="1733" spans="1:153" s="22" customFormat="1" ht="40.5" hidden="1" customHeight="1" thickBot="1" x14ac:dyDescent="0.3">
      <c r="A1733" s="353" t="s">
        <v>102</v>
      </c>
      <c r="B1733" s="171"/>
      <c r="C1733" s="139"/>
      <c r="D1733" s="455" t="s">
        <v>152</v>
      </c>
      <c r="E1733" s="456"/>
      <c r="F1733" s="456"/>
      <c r="G1733" s="456"/>
      <c r="H1733" s="456"/>
      <c r="I1733" s="457"/>
      <c r="J1733" s="112"/>
      <c r="K1733" s="41"/>
      <c r="L1733" s="41"/>
      <c r="M1733" s="41"/>
      <c r="N1733" s="31"/>
      <c r="O1733" s="31"/>
      <c r="P1733" s="31"/>
      <c r="Q1733" s="31"/>
      <c r="R1733" s="31"/>
      <c r="S1733" s="31"/>
      <c r="T1733" s="31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F1733" s="31"/>
      <c r="AG1733" s="31"/>
      <c r="AH1733" s="31"/>
      <c r="AI1733" s="31"/>
      <c r="AJ1733" s="31"/>
      <c r="AK1733" s="31"/>
      <c r="AL1733" s="31"/>
      <c r="AM1733" s="31"/>
      <c r="AN1733" s="31"/>
      <c r="AO1733" s="31"/>
      <c r="AP1733" s="31"/>
      <c r="AQ1733" s="31"/>
      <c r="AR1733" s="31"/>
      <c r="AS1733" s="31"/>
      <c r="AT1733" s="31"/>
      <c r="AU1733" s="31"/>
      <c r="AV1733" s="31"/>
      <c r="AW1733" s="31"/>
      <c r="AX1733" s="31"/>
      <c r="AY1733" s="31"/>
      <c r="AZ1733" s="31"/>
      <c r="BA1733" s="31"/>
      <c r="BB1733" s="31"/>
      <c r="BC1733" s="31"/>
      <c r="BD1733" s="31"/>
      <c r="BE1733" s="31"/>
      <c r="BF1733" s="31"/>
      <c r="BG1733" s="31"/>
      <c r="BH1733" s="31"/>
      <c r="BI1733" s="31"/>
      <c r="BJ1733" s="31"/>
      <c r="BK1733" s="31"/>
      <c r="BL1733" s="31"/>
      <c r="BM1733" s="31"/>
      <c r="BN1733" s="31"/>
      <c r="BO1733" s="31"/>
      <c r="BP1733" s="31"/>
      <c r="BQ1733" s="31"/>
      <c r="BR1733" s="31"/>
      <c r="BS1733" s="31"/>
      <c r="BT1733" s="31"/>
      <c r="BU1733" s="31"/>
      <c r="BV1733" s="31"/>
      <c r="BW1733" s="31"/>
      <c r="BX1733" s="31"/>
      <c r="BY1733" s="31"/>
      <c r="BZ1733" s="31"/>
      <c r="CA1733" s="31"/>
      <c r="CB1733" s="31"/>
      <c r="CC1733" s="31"/>
      <c r="CD1733" s="31"/>
      <c r="CE1733" s="31"/>
      <c r="CF1733" s="31"/>
      <c r="CG1733" s="31"/>
      <c r="CH1733" s="31"/>
      <c r="CI1733" s="31"/>
      <c r="CJ1733" s="31"/>
      <c r="CK1733" s="31"/>
      <c r="CL1733" s="31"/>
      <c r="CM1733" s="31"/>
      <c r="CN1733" s="31"/>
      <c r="CO1733" s="31"/>
      <c r="CP1733" s="31"/>
      <c r="CQ1733" s="31"/>
      <c r="CR1733" s="31"/>
      <c r="CS1733" s="31"/>
      <c r="CT1733" s="31"/>
      <c r="CU1733" s="31"/>
      <c r="CV1733" s="31"/>
      <c r="CW1733" s="31"/>
      <c r="CX1733" s="31"/>
      <c r="CY1733" s="31"/>
      <c r="CZ1733" s="31"/>
      <c r="DA1733" s="31"/>
      <c r="DB1733" s="31"/>
      <c r="DC1733" s="31"/>
      <c r="DD1733" s="31"/>
      <c r="DE1733" s="31"/>
      <c r="DF1733" s="31"/>
      <c r="DG1733" s="31"/>
      <c r="DH1733" s="31"/>
      <c r="DI1733" s="31"/>
      <c r="DJ1733" s="31"/>
      <c r="DK1733" s="31"/>
      <c r="DL1733" s="31"/>
      <c r="DM1733" s="31"/>
      <c r="DN1733" s="31"/>
      <c r="DO1733" s="31"/>
      <c r="DP1733" s="31"/>
      <c r="DQ1733" s="31"/>
      <c r="DR1733" s="31"/>
      <c r="DS1733" s="31"/>
      <c r="DT1733" s="31"/>
      <c r="DU1733" s="31"/>
      <c r="DV1733" s="31"/>
      <c r="DW1733" s="31"/>
      <c r="DX1733" s="31"/>
      <c r="DY1733" s="31"/>
      <c r="DZ1733" s="31"/>
      <c r="EA1733" s="31"/>
      <c r="EB1733" s="31"/>
      <c r="EC1733" s="31"/>
      <c r="ED1733" s="31"/>
      <c r="EE1733" s="31"/>
      <c r="EF1733" s="31"/>
      <c r="EG1733" s="31"/>
      <c r="EH1733" s="31"/>
      <c r="EI1733" s="31"/>
      <c r="EJ1733" s="31"/>
      <c r="EK1733" s="31"/>
      <c r="EL1733" s="31"/>
      <c r="EM1733" s="31"/>
      <c r="EN1733" s="31"/>
      <c r="EO1733" s="31"/>
      <c r="EP1733" s="31"/>
      <c r="EQ1733" s="31"/>
      <c r="ER1733" s="31"/>
      <c r="ES1733" s="31"/>
      <c r="ET1733" s="31"/>
      <c r="EU1733" s="31"/>
      <c r="EV1733" s="31"/>
      <c r="EW1733" s="31"/>
    </row>
    <row r="1734" spans="1:153" s="19" customFormat="1" ht="15.75" hidden="1" customHeight="1" x14ac:dyDescent="0.25">
      <c r="A1734" s="353"/>
      <c r="B1734" s="21"/>
      <c r="C1734" s="21"/>
      <c r="D1734" s="20"/>
      <c r="E1734" s="174"/>
      <c r="F1734" s="214"/>
      <c r="G1734" s="174"/>
      <c r="H1734" s="174"/>
      <c r="I1734" s="174"/>
      <c r="J1734" s="49"/>
      <c r="K1734" s="49"/>
      <c r="L1734" s="49"/>
      <c r="M1734" s="4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</row>
    <row r="1735" spans="1:153" s="14" customFormat="1" ht="18" hidden="1" x14ac:dyDescent="0.2">
      <c r="A1735" s="346" t="s">
        <v>1045</v>
      </c>
      <c r="B1735" s="18"/>
      <c r="C1735" s="18"/>
      <c r="D1735" s="18"/>
      <c r="E1735" s="56"/>
      <c r="F1735" s="207"/>
      <c r="G1735" s="43"/>
      <c r="H1735" s="43"/>
      <c r="I1735" s="43"/>
      <c r="J1735" s="43"/>
      <c r="K1735" s="43"/>
      <c r="L1735" s="43"/>
      <c r="M1735" s="43"/>
      <c r="N1735" s="32"/>
      <c r="O1735" s="32"/>
      <c r="P1735" s="32"/>
      <c r="Q1735" s="32"/>
      <c r="R1735" s="32"/>
      <c r="S1735" s="32"/>
      <c r="T1735" s="32"/>
      <c r="U1735" s="32"/>
      <c r="V1735" s="32"/>
      <c r="W1735" s="32"/>
      <c r="X1735" s="32"/>
      <c r="Y1735" s="32"/>
      <c r="Z1735" s="32"/>
      <c r="AA1735" s="32"/>
      <c r="AB1735" s="32"/>
      <c r="AC1735" s="32"/>
      <c r="AD1735" s="32"/>
      <c r="AE1735" s="32"/>
      <c r="AF1735" s="32"/>
      <c r="AG1735" s="32"/>
      <c r="AH1735" s="32"/>
      <c r="AI1735" s="32"/>
      <c r="AJ1735" s="32"/>
      <c r="AK1735" s="32"/>
      <c r="AL1735" s="32"/>
      <c r="AM1735" s="32"/>
      <c r="AN1735" s="32"/>
      <c r="AO1735" s="32"/>
      <c r="AP1735" s="32"/>
      <c r="AQ1735" s="32"/>
      <c r="AR1735" s="32"/>
      <c r="AS1735" s="32"/>
      <c r="AT1735" s="32"/>
      <c r="AU1735" s="32"/>
      <c r="AV1735" s="32"/>
      <c r="AW1735" s="32"/>
      <c r="AX1735" s="32"/>
      <c r="AY1735" s="32"/>
      <c r="AZ1735" s="32"/>
      <c r="BA1735" s="32"/>
      <c r="BB1735" s="32"/>
      <c r="BC1735" s="32"/>
      <c r="BD1735" s="32"/>
      <c r="BE1735" s="32"/>
      <c r="BF1735" s="32"/>
      <c r="BG1735" s="32"/>
      <c r="BH1735" s="32"/>
      <c r="BI1735" s="32"/>
      <c r="BJ1735" s="32"/>
      <c r="BK1735" s="32"/>
      <c r="BL1735" s="32"/>
      <c r="BM1735" s="32"/>
      <c r="BN1735" s="32"/>
      <c r="BO1735" s="32"/>
      <c r="BP1735" s="32"/>
      <c r="BQ1735" s="32"/>
      <c r="BR1735" s="32"/>
      <c r="BS1735" s="32"/>
      <c r="BT1735" s="32"/>
      <c r="BU1735" s="32"/>
      <c r="BV1735" s="32"/>
      <c r="BW1735" s="32"/>
      <c r="BX1735" s="32"/>
      <c r="BY1735" s="32"/>
      <c r="BZ1735" s="32"/>
      <c r="CA1735" s="32"/>
      <c r="CB1735" s="32"/>
      <c r="CC1735" s="32"/>
      <c r="CD1735" s="32"/>
      <c r="CE1735" s="32"/>
      <c r="CF1735" s="32"/>
      <c r="CG1735" s="32"/>
      <c r="CH1735" s="32"/>
      <c r="CI1735" s="32"/>
      <c r="CJ1735" s="32"/>
      <c r="CK1735" s="32"/>
      <c r="CL1735" s="32"/>
      <c r="CM1735" s="32"/>
      <c r="CN1735" s="32"/>
      <c r="CO1735" s="32"/>
      <c r="CP1735" s="32"/>
      <c r="CQ1735" s="32"/>
      <c r="CR1735" s="32"/>
      <c r="CS1735" s="32"/>
      <c r="CT1735" s="32"/>
      <c r="CU1735" s="32"/>
      <c r="CV1735" s="32"/>
      <c r="CW1735" s="32"/>
      <c r="CX1735" s="32"/>
      <c r="CY1735" s="32"/>
      <c r="CZ1735" s="32"/>
      <c r="DA1735" s="32"/>
      <c r="DB1735" s="32"/>
      <c r="DC1735" s="32"/>
      <c r="DD1735" s="32"/>
      <c r="DE1735" s="32"/>
      <c r="DF1735" s="32"/>
      <c r="DG1735" s="32"/>
      <c r="DH1735" s="32"/>
      <c r="DI1735" s="32"/>
      <c r="DJ1735" s="32"/>
      <c r="DK1735" s="32"/>
      <c r="DL1735" s="32"/>
      <c r="DM1735" s="32"/>
      <c r="DN1735" s="32"/>
      <c r="DO1735" s="32"/>
      <c r="DP1735" s="32"/>
      <c r="DQ1735" s="32"/>
      <c r="DR1735" s="32"/>
      <c r="DS1735" s="32"/>
      <c r="DT1735" s="32"/>
      <c r="DU1735" s="32"/>
      <c r="DV1735" s="32"/>
      <c r="DW1735" s="32"/>
      <c r="DX1735" s="32"/>
      <c r="DY1735" s="32"/>
      <c r="DZ1735" s="32"/>
      <c r="EA1735" s="32"/>
      <c r="EB1735" s="32"/>
      <c r="EC1735" s="32"/>
      <c r="ED1735" s="32"/>
      <c r="EE1735" s="32"/>
      <c r="EF1735" s="32"/>
      <c r="EG1735" s="32"/>
      <c r="EH1735" s="32"/>
      <c r="EI1735" s="32"/>
      <c r="EJ1735" s="32"/>
      <c r="EK1735" s="32"/>
      <c r="EL1735" s="32"/>
      <c r="EM1735" s="32"/>
      <c r="EN1735" s="32"/>
      <c r="EO1735" s="32"/>
      <c r="EP1735" s="32"/>
      <c r="EQ1735" s="32"/>
      <c r="ER1735" s="32"/>
      <c r="ES1735" s="32"/>
      <c r="ET1735" s="32"/>
      <c r="EU1735" s="32"/>
      <c r="EV1735" s="32"/>
      <c r="EW1735" s="32"/>
    </row>
    <row r="1736" spans="1:153" s="14" customFormat="1" ht="18" hidden="1" x14ac:dyDescent="0.25">
      <c r="A1736" s="346" t="s">
        <v>28</v>
      </c>
      <c r="B1736" s="16"/>
      <c r="C1736" s="16"/>
      <c r="D1736" s="15"/>
      <c r="E1736" s="56"/>
      <c r="F1736" s="207"/>
      <c r="G1736" s="43"/>
      <c r="H1736" s="43"/>
      <c r="I1736" s="43"/>
      <c r="J1736" s="43"/>
      <c r="K1736" s="43"/>
      <c r="L1736" s="43"/>
      <c r="M1736" s="43"/>
      <c r="N1736" s="32"/>
      <c r="O1736" s="32"/>
      <c r="P1736" s="32"/>
      <c r="Q1736" s="32"/>
      <c r="R1736" s="32"/>
      <c r="S1736" s="32"/>
      <c r="T1736" s="32"/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F1736" s="32"/>
      <c r="AG1736" s="32"/>
      <c r="AH1736" s="32"/>
      <c r="AI1736" s="32"/>
      <c r="AJ1736" s="32"/>
      <c r="AK1736" s="32"/>
      <c r="AL1736" s="32"/>
      <c r="AM1736" s="32"/>
      <c r="AN1736" s="32"/>
      <c r="AO1736" s="32"/>
      <c r="AP1736" s="32"/>
      <c r="AQ1736" s="32"/>
      <c r="AR1736" s="32"/>
      <c r="AS1736" s="32"/>
      <c r="AT1736" s="32"/>
      <c r="AU1736" s="32"/>
      <c r="AV1736" s="32"/>
      <c r="AW1736" s="32"/>
      <c r="AX1736" s="32"/>
      <c r="AY1736" s="32"/>
      <c r="AZ1736" s="32"/>
      <c r="BA1736" s="32"/>
      <c r="BB1736" s="32"/>
      <c r="BC1736" s="32"/>
      <c r="BD1736" s="32"/>
      <c r="BE1736" s="32"/>
      <c r="BF1736" s="32"/>
      <c r="BG1736" s="32"/>
      <c r="BH1736" s="32"/>
      <c r="BI1736" s="32"/>
      <c r="BJ1736" s="32"/>
      <c r="BK1736" s="32"/>
      <c r="BL1736" s="32"/>
      <c r="BM1736" s="32"/>
      <c r="BN1736" s="32"/>
      <c r="BO1736" s="32"/>
      <c r="BP1736" s="32"/>
      <c r="BQ1736" s="32"/>
      <c r="BR1736" s="32"/>
      <c r="BS1736" s="32"/>
      <c r="BT1736" s="32"/>
      <c r="BU1736" s="32"/>
      <c r="BV1736" s="32"/>
      <c r="BW1736" s="32"/>
      <c r="BX1736" s="32"/>
      <c r="BY1736" s="32"/>
      <c r="BZ1736" s="32"/>
      <c r="CA1736" s="32"/>
      <c r="CB1736" s="32"/>
      <c r="CC1736" s="32"/>
      <c r="CD1736" s="32"/>
      <c r="CE1736" s="32"/>
      <c r="CF1736" s="32"/>
      <c r="CG1736" s="32"/>
      <c r="CH1736" s="32"/>
      <c r="CI1736" s="32"/>
      <c r="CJ1736" s="32"/>
      <c r="CK1736" s="32"/>
      <c r="CL1736" s="32"/>
      <c r="CM1736" s="32"/>
      <c r="CN1736" s="32"/>
      <c r="CO1736" s="32"/>
      <c r="CP1736" s="32"/>
      <c r="CQ1736" s="32"/>
      <c r="CR1736" s="32"/>
      <c r="CS1736" s="32"/>
      <c r="CT1736" s="32"/>
      <c r="CU1736" s="32"/>
      <c r="CV1736" s="32"/>
      <c r="CW1736" s="32"/>
      <c r="CX1736" s="32"/>
      <c r="CY1736" s="32"/>
      <c r="CZ1736" s="32"/>
      <c r="DA1736" s="32"/>
      <c r="DB1736" s="32"/>
      <c r="DC1736" s="32"/>
      <c r="DD1736" s="32"/>
      <c r="DE1736" s="32"/>
      <c r="DF1736" s="32"/>
      <c r="DG1736" s="32"/>
      <c r="DH1736" s="32"/>
      <c r="DI1736" s="32"/>
      <c r="DJ1736" s="32"/>
      <c r="DK1736" s="32"/>
      <c r="DL1736" s="32"/>
      <c r="DM1736" s="32"/>
      <c r="DN1736" s="32"/>
      <c r="DO1736" s="32"/>
      <c r="DP1736" s="32"/>
      <c r="DQ1736" s="32"/>
      <c r="DR1736" s="32"/>
      <c r="DS1736" s="32"/>
      <c r="DT1736" s="32"/>
      <c r="DU1736" s="32"/>
      <c r="DV1736" s="32"/>
      <c r="DW1736" s="32"/>
      <c r="DX1736" s="32"/>
      <c r="DY1736" s="32"/>
      <c r="DZ1736" s="32"/>
      <c r="EA1736" s="32"/>
      <c r="EB1736" s="32"/>
      <c r="EC1736" s="32"/>
      <c r="ED1736" s="32"/>
      <c r="EE1736" s="32"/>
      <c r="EF1736" s="32"/>
      <c r="EG1736" s="32"/>
      <c r="EH1736" s="32"/>
      <c r="EI1736" s="32"/>
      <c r="EJ1736" s="32"/>
      <c r="EK1736" s="32"/>
      <c r="EL1736" s="32"/>
      <c r="EM1736" s="32"/>
      <c r="EN1736" s="32"/>
      <c r="EO1736" s="32"/>
      <c r="EP1736" s="32"/>
      <c r="EQ1736" s="32"/>
      <c r="ER1736" s="32"/>
      <c r="ES1736" s="32"/>
      <c r="ET1736" s="32"/>
      <c r="EU1736" s="32"/>
      <c r="EV1736" s="32"/>
      <c r="EW1736" s="32"/>
    </row>
    <row r="1737" spans="1:153" s="14" customFormat="1" ht="12.6" hidden="1" customHeight="1" x14ac:dyDescent="0.25">
      <c r="A1737" s="346"/>
      <c r="B1737" s="16"/>
      <c r="C1737" s="16"/>
      <c r="D1737" s="15"/>
      <c r="E1737" s="56"/>
      <c r="F1737" s="207"/>
      <c r="G1737" s="43"/>
      <c r="H1737" s="43"/>
      <c r="I1737" s="43"/>
      <c r="J1737" s="43"/>
      <c r="K1737" s="43"/>
      <c r="L1737" s="43"/>
      <c r="M1737" s="43"/>
      <c r="N1737" s="32"/>
      <c r="O1737" s="32"/>
      <c r="P1737" s="32"/>
      <c r="Q1737" s="32"/>
      <c r="R1737" s="32"/>
      <c r="S1737" s="32"/>
      <c r="T1737" s="32"/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F1737" s="32"/>
      <c r="AG1737" s="32"/>
      <c r="AH1737" s="32"/>
      <c r="AI1737" s="32"/>
      <c r="AJ1737" s="32"/>
      <c r="AK1737" s="32"/>
      <c r="AL1737" s="32"/>
      <c r="AM1737" s="32"/>
      <c r="AN1737" s="32"/>
      <c r="AO1737" s="32"/>
      <c r="AP1737" s="32"/>
      <c r="AQ1737" s="32"/>
      <c r="AR1737" s="32"/>
      <c r="AS1737" s="32"/>
      <c r="AT1737" s="32"/>
      <c r="AU1737" s="32"/>
      <c r="AV1737" s="32"/>
      <c r="AW1737" s="32"/>
      <c r="AX1737" s="32"/>
      <c r="AY1737" s="32"/>
      <c r="AZ1737" s="32"/>
      <c r="BA1737" s="32"/>
      <c r="BB1737" s="32"/>
      <c r="BC1737" s="32"/>
      <c r="BD1737" s="32"/>
      <c r="BE1737" s="32"/>
      <c r="BF1737" s="32"/>
      <c r="BG1737" s="32"/>
      <c r="BH1737" s="32"/>
      <c r="BI1737" s="32"/>
      <c r="BJ1737" s="32"/>
      <c r="BK1737" s="32"/>
      <c r="BL1737" s="32"/>
      <c r="BM1737" s="32"/>
      <c r="BN1737" s="32"/>
      <c r="BO1737" s="32"/>
      <c r="BP1737" s="32"/>
      <c r="BQ1737" s="32"/>
      <c r="BR1737" s="32"/>
      <c r="BS1737" s="32"/>
      <c r="BT1737" s="32"/>
      <c r="BU1737" s="32"/>
      <c r="BV1737" s="32"/>
      <c r="BW1737" s="32"/>
      <c r="BX1737" s="32"/>
      <c r="BY1737" s="32"/>
      <c r="BZ1737" s="32"/>
      <c r="CA1737" s="32"/>
      <c r="CB1737" s="32"/>
      <c r="CC1737" s="32"/>
      <c r="CD1737" s="32"/>
      <c r="CE1737" s="32"/>
      <c r="CF1737" s="32"/>
      <c r="CG1737" s="32"/>
      <c r="CH1737" s="32"/>
      <c r="CI1737" s="32"/>
      <c r="CJ1737" s="32"/>
      <c r="CK1737" s="32"/>
      <c r="CL1737" s="32"/>
      <c r="CM1737" s="32"/>
      <c r="CN1737" s="32"/>
      <c r="CO1737" s="32"/>
      <c r="CP1737" s="32"/>
      <c r="CQ1737" s="32"/>
      <c r="CR1737" s="32"/>
      <c r="CS1737" s="32"/>
      <c r="CT1737" s="32"/>
      <c r="CU1737" s="32"/>
      <c r="CV1737" s="32"/>
      <c r="CW1737" s="32"/>
      <c r="CX1737" s="32"/>
      <c r="CY1737" s="32"/>
      <c r="CZ1737" s="32"/>
      <c r="DA1737" s="32"/>
      <c r="DB1737" s="32"/>
      <c r="DC1737" s="32"/>
      <c r="DD1737" s="32"/>
      <c r="DE1737" s="32"/>
      <c r="DF1737" s="32"/>
      <c r="DG1737" s="32"/>
      <c r="DH1737" s="32"/>
      <c r="DI1737" s="32"/>
      <c r="DJ1737" s="32"/>
      <c r="DK1737" s="32"/>
      <c r="DL1737" s="32"/>
      <c r="DM1737" s="32"/>
      <c r="DN1737" s="32"/>
      <c r="DO1737" s="32"/>
      <c r="DP1737" s="32"/>
      <c r="DQ1737" s="32"/>
      <c r="DR1737" s="32"/>
      <c r="DS1737" s="32"/>
      <c r="DT1737" s="32"/>
      <c r="DU1737" s="32"/>
      <c r="DV1737" s="32"/>
      <c r="DW1737" s="32"/>
      <c r="DX1737" s="32"/>
      <c r="DY1737" s="32"/>
      <c r="DZ1737" s="32"/>
      <c r="EA1737" s="32"/>
      <c r="EB1737" s="32"/>
      <c r="EC1737" s="32"/>
      <c r="ED1737" s="32"/>
      <c r="EE1737" s="32"/>
      <c r="EF1737" s="32"/>
      <c r="EG1737" s="32"/>
      <c r="EH1737" s="32"/>
      <c r="EI1737" s="32"/>
      <c r="EJ1737" s="32"/>
      <c r="EK1737" s="32"/>
      <c r="EL1737" s="32"/>
      <c r="EM1737" s="32"/>
      <c r="EN1737" s="32"/>
      <c r="EO1737" s="32"/>
      <c r="EP1737" s="32"/>
      <c r="EQ1737" s="32"/>
      <c r="ER1737" s="32"/>
      <c r="ES1737" s="32"/>
      <c r="ET1737" s="32"/>
      <c r="EU1737" s="32"/>
      <c r="EV1737" s="32"/>
      <c r="EW1737" s="32"/>
    </row>
    <row r="1738" spans="1:153" s="14" customFormat="1" ht="18.75" hidden="1" thickBot="1" x14ac:dyDescent="0.3">
      <c r="A1738" s="354"/>
      <c r="B1738" s="16"/>
      <c r="C1738" s="16"/>
      <c r="D1738" s="15"/>
      <c r="E1738" s="56"/>
      <c r="F1738" s="207"/>
      <c r="G1738" s="43"/>
      <c r="H1738" s="43"/>
      <c r="I1738" s="43"/>
      <c r="J1738" s="43"/>
      <c r="K1738" s="43"/>
      <c r="L1738" s="43"/>
      <c r="M1738" s="43"/>
      <c r="N1738" s="32"/>
      <c r="O1738" s="32"/>
      <c r="P1738" s="32"/>
      <c r="Q1738" s="32"/>
      <c r="R1738" s="32"/>
      <c r="S1738" s="32"/>
      <c r="T1738" s="32"/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F1738" s="32"/>
      <c r="AG1738" s="32"/>
      <c r="AH1738" s="32"/>
      <c r="AI1738" s="32"/>
      <c r="AJ1738" s="32"/>
      <c r="AK1738" s="32"/>
      <c r="AL1738" s="32"/>
      <c r="AM1738" s="32"/>
      <c r="AN1738" s="32"/>
      <c r="AO1738" s="32"/>
      <c r="AP1738" s="32"/>
      <c r="AQ1738" s="32"/>
      <c r="AR1738" s="32"/>
      <c r="AS1738" s="32"/>
      <c r="AT1738" s="32"/>
      <c r="AU1738" s="32"/>
      <c r="AV1738" s="32"/>
      <c r="AW1738" s="32"/>
      <c r="AX1738" s="32"/>
      <c r="AY1738" s="32"/>
      <c r="AZ1738" s="32"/>
      <c r="BA1738" s="32"/>
      <c r="BB1738" s="32"/>
      <c r="BC1738" s="32"/>
      <c r="BD1738" s="32"/>
      <c r="BE1738" s="32"/>
      <c r="BF1738" s="32"/>
      <c r="BG1738" s="32"/>
      <c r="BH1738" s="32"/>
      <c r="BI1738" s="32"/>
      <c r="BJ1738" s="32"/>
      <c r="BK1738" s="32"/>
      <c r="BL1738" s="32"/>
      <c r="BM1738" s="32"/>
      <c r="BN1738" s="32"/>
      <c r="BO1738" s="32"/>
      <c r="BP1738" s="32"/>
      <c r="BQ1738" s="32"/>
      <c r="BR1738" s="32"/>
      <c r="BS1738" s="32"/>
      <c r="BT1738" s="32"/>
      <c r="BU1738" s="32"/>
      <c r="BV1738" s="32"/>
      <c r="BW1738" s="32"/>
      <c r="BX1738" s="32"/>
      <c r="BY1738" s="32"/>
      <c r="BZ1738" s="32"/>
      <c r="CA1738" s="32"/>
      <c r="CB1738" s="32"/>
      <c r="CC1738" s="32"/>
      <c r="CD1738" s="32"/>
      <c r="CE1738" s="32"/>
      <c r="CF1738" s="32"/>
      <c r="CG1738" s="32"/>
      <c r="CH1738" s="32"/>
      <c r="CI1738" s="32"/>
      <c r="CJ1738" s="32"/>
      <c r="CK1738" s="32"/>
      <c r="CL1738" s="32"/>
      <c r="CM1738" s="32"/>
      <c r="CN1738" s="32"/>
      <c r="CO1738" s="32"/>
      <c r="CP1738" s="32"/>
      <c r="CQ1738" s="32"/>
      <c r="CR1738" s="32"/>
      <c r="CS1738" s="32"/>
      <c r="CT1738" s="32"/>
      <c r="CU1738" s="32"/>
      <c r="CV1738" s="32"/>
      <c r="CW1738" s="32"/>
      <c r="CX1738" s="32"/>
      <c r="CY1738" s="32"/>
      <c r="CZ1738" s="32"/>
      <c r="DA1738" s="32"/>
      <c r="DB1738" s="32"/>
      <c r="DC1738" s="32"/>
      <c r="DD1738" s="32"/>
      <c r="DE1738" s="32"/>
      <c r="DF1738" s="32"/>
      <c r="DG1738" s="32"/>
      <c r="DH1738" s="32"/>
      <c r="DI1738" s="32"/>
      <c r="DJ1738" s="32"/>
      <c r="DK1738" s="32"/>
      <c r="DL1738" s="32"/>
      <c r="DM1738" s="32"/>
      <c r="DN1738" s="32"/>
      <c r="DO1738" s="32"/>
      <c r="DP1738" s="32"/>
      <c r="DQ1738" s="32"/>
      <c r="DR1738" s="32"/>
      <c r="DS1738" s="32"/>
      <c r="DT1738" s="32"/>
      <c r="DU1738" s="32"/>
      <c r="DV1738" s="32"/>
      <c r="DW1738" s="32"/>
      <c r="DX1738" s="32"/>
      <c r="DY1738" s="32"/>
      <c r="DZ1738" s="32"/>
      <c r="EA1738" s="32"/>
      <c r="EB1738" s="32"/>
      <c r="EC1738" s="32"/>
      <c r="ED1738" s="32"/>
      <c r="EE1738" s="32"/>
      <c r="EF1738" s="32"/>
      <c r="EG1738" s="32"/>
      <c r="EH1738" s="32"/>
      <c r="EI1738" s="32"/>
      <c r="EJ1738" s="32"/>
      <c r="EK1738" s="32"/>
      <c r="EL1738" s="32"/>
      <c r="EM1738" s="32"/>
      <c r="EN1738" s="32"/>
      <c r="EO1738" s="32"/>
      <c r="EP1738" s="32"/>
      <c r="EQ1738" s="32"/>
      <c r="ER1738" s="32"/>
      <c r="ES1738" s="32"/>
      <c r="ET1738" s="32"/>
      <c r="EU1738" s="32"/>
      <c r="EV1738" s="32"/>
      <c r="EW1738" s="32"/>
    </row>
    <row r="1739" spans="1:153" s="3" customFormat="1" ht="32.450000000000003" hidden="1" customHeight="1" x14ac:dyDescent="0.2">
      <c r="A1739" s="458" t="s">
        <v>27</v>
      </c>
      <c r="B1739" s="440" t="s">
        <v>26</v>
      </c>
      <c r="C1739" s="440" t="s">
        <v>25</v>
      </c>
      <c r="D1739" s="440" t="s">
        <v>24</v>
      </c>
      <c r="E1739" s="440" t="s">
        <v>23</v>
      </c>
      <c r="F1739" s="461" t="s">
        <v>22</v>
      </c>
      <c r="G1739" s="440" t="s">
        <v>1247</v>
      </c>
      <c r="H1739" s="172" t="s">
        <v>21</v>
      </c>
      <c r="I1739" s="172" t="s">
        <v>20</v>
      </c>
      <c r="J1739" s="172" t="s">
        <v>19</v>
      </c>
      <c r="K1739" s="172" t="s">
        <v>101</v>
      </c>
      <c r="L1739" s="440" t="s">
        <v>18</v>
      </c>
      <c r="M1739" s="442"/>
    </row>
    <row r="1740" spans="1:153" s="3" customFormat="1" ht="30" hidden="1" customHeight="1" thickBot="1" x14ac:dyDescent="0.25">
      <c r="A1740" s="459"/>
      <c r="B1740" s="460"/>
      <c r="C1740" s="460"/>
      <c r="D1740" s="460"/>
      <c r="E1740" s="460"/>
      <c r="F1740" s="462"/>
      <c r="G1740" s="460"/>
      <c r="H1740" s="68" t="s">
        <v>94</v>
      </c>
      <c r="I1740" s="68" t="s">
        <v>95</v>
      </c>
      <c r="J1740" s="68" t="s">
        <v>96</v>
      </c>
      <c r="K1740" s="68" t="s">
        <v>97</v>
      </c>
      <c r="L1740" s="173" t="s">
        <v>1083</v>
      </c>
      <c r="M1740" s="69" t="s">
        <v>17</v>
      </c>
    </row>
    <row r="1741" spans="1:153" s="12" customFormat="1" ht="25.9" hidden="1" customHeight="1" x14ac:dyDescent="0.25">
      <c r="A1741" s="347" t="s">
        <v>16</v>
      </c>
      <c r="B1741" s="463" t="s">
        <v>15</v>
      </c>
      <c r="C1741" s="464"/>
      <c r="D1741" s="464"/>
      <c r="E1741" s="464"/>
      <c r="F1741" s="465"/>
      <c r="G1741" s="66"/>
      <c r="H1741" s="66"/>
      <c r="I1741" s="66"/>
      <c r="J1741" s="66"/>
      <c r="K1741" s="66"/>
      <c r="L1741" s="66"/>
      <c r="M1741" s="67"/>
      <c r="N1741" s="33"/>
      <c r="O1741" s="33"/>
      <c r="P1741" s="33"/>
      <c r="Q1741" s="33"/>
      <c r="R1741" s="33"/>
      <c r="S1741" s="33"/>
      <c r="T1741" s="33"/>
      <c r="U1741" s="33"/>
      <c r="V1741" s="33"/>
      <c r="W1741" s="33"/>
      <c r="X1741" s="33"/>
      <c r="Y1741" s="33"/>
      <c r="Z1741" s="33"/>
      <c r="AA1741" s="33"/>
      <c r="AB1741" s="33"/>
      <c r="AC1741" s="33"/>
      <c r="AD1741" s="33"/>
      <c r="AE1741" s="33"/>
      <c r="AF1741" s="33"/>
      <c r="AG1741" s="33"/>
      <c r="AH1741" s="33"/>
      <c r="AI1741" s="33"/>
      <c r="AJ1741" s="33"/>
      <c r="AK1741" s="33"/>
      <c r="AL1741" s="33"/>
      <c r="AM1741" s="33"/>
      <c r="AN1741" s="33"/>
      <c r="AO1741" s="33"/>
      <c r="AP1741" s="33"/>
      <c r="AQ1741" s="33"/>
      <c r="AR1741" s="33"/>
      <c r="AS1741" s="33"/>
      <c r="AT1741" s="33"/>
      <c r="AU1741" s="33"/>
      <c r="AV1741" s="33"/>
      <c r="AW1741" s="33"/>
      <c r="AX1741" s="33"/>
      <c r="AY1741" s="33"/>
      <c r="AZ1741" s="33"/>
      <c r="BA1741" s="33"/>
      <c r="BB1741" s="33"/>
      <c r="BC1741" s="33"/>
      <c r="BD1741" s="33"/>
      <c r="BE1741" s="33"/>
      <c r="BF1741" s="33"/>
      <c r="BG1741" s="33"/>
      <c r="BH1741" s="33"/>
      <c r="BI1741" s="33"/>
      <c r="BJ1741" s="33"/>
      <c r="BK1741" s="33"/>
      <c r="BL1741" s="33"/>
      <c r="BM1741" s="33"/>
      <c r="BN1741" s="33"/>
      <c r="BO1741" s="33"/>
      <c r="BP1741" s="33"/>
      <c r="BQ1741" s="33"/>
      <c r="BR1741" s="33"/>
      <c r="BS1741" s="33"/>
      <c r="BT1741" s="33"/>
      <c r="BU1741" s="33"/>
      <c r="BV1741" s="33"/>
      <c r="BW1741" s="33"/>
      <c r="BX1741" s="33"/>
      <c r="BY1741" s="33"/>
      <c r="BZ1741" s="33"/>
      <c r="CA1741" s="33"/>
      <c r="CB1741" s="33"/>
      <c r="CC1741" s="33"/>
      <c r="CD1741" s="33"/>
      <c r="CE1741" s="33"/>
      <c r="CF1741" s="33"/>
      <c r="CG1741" s="33"/>
      <c r="CH1741" s="33"/>
      <c r="CI1741" s="33"/>
      <c r="CJ1741" s="33"/>
      <c r="CK1741" s="33"/>
      <c r="CL1741" s="33"/>
      <c r="CM1741" s="33"/>
      <c r="CN1741" s="33"/>
      <c r="CO1741" s="33"/>
      <c r="CP1741" s="33"/>
      <c r="CQ1741" s="33"/>
      <c r="CR1741" s="33"/>
      <c r="CS1741" s="33"/>
      <c r="CT1741" s="33"/>
      <c r="CU1741" s="33"/>
      <c r="CV1741" s="33"/>
      <c r="CW1741" s="33"/>
      <c r="CX1741" s="33"/>
      <c r="CY1741" s="33"/>
      <c r="CZ1741" s="33"/>
      <c r="DA1741" s="33"/>
      <c r="DB1741" s="33"/>
      <c r="DC1741" s="33"/>
      <c r="DD1741" s="33"/>
      <c r="DE1741" s="33"/>
      <c r="DF1741" s="33"/>
      <c r="DG1741" s="33"/>
      <c r="DH1741" s="33"/>
      <c r="DI1741" s="33"/>
      <c r="DJ1741" s="33"/>
      <c r="DK1741" s="33"/>
      <c r="DL1741" s="33"/>
      <c r="DM1741" s="33"/>
      <c r="DN1741" s="33"/>
      <c r="DO1741" s="33"/>
      <c r="DP1741" s="33"/>
      <c r="DQ1741" s="33"/>
      <c r="DR1741" s="33"/>
      <c r="DS1741" s="33"/>
      <c r="DT1741" s="33"/>
      <c r="DU1741" s="33"/>
      <c r="DV1741" s="33"/>
      <c r="DW1741" s="33"/>
      <c r="DX1741" s="33"/>
      <c r="DY1741" s="33"/>
      <c r="DZ1741" s="33"/>
      <c r="EA1741" s="33"/>
      <c r="EB1741" s="33"/>
      <c r="EC1741" s="33"/>
      <c r="ED1741" s="33"/>
      <c r="EE1741" s="33"/>
      <c r="EF1741" s="33"/>
      <c r="EG1741" s="33"/>
      <c r="EH1741" s="33"/>
      <c r="EI1741" s="33"/>
      <c r="EJ1741" s="33"/>
      <c r="EK1741" s="33"/>
      <c r="EL1741" s="33"/>
      <c r="EM1741" s="33"/>
      <c r="EN1741" s="33"/>
      <c r="EO1741" s="33"/>
      <c r="EP1741" s="33"/>
      <c r="EQ1741" s="33"/>
      <c r="ER1741" s="33"/>
      <c r="ES1741" s="33"/>
      <c r="ET1741" s="33"/>
      <c r="EU1741" s="33"/>
      <c r="EV1741" s="33"/>
      <c r="EW1741" s="33"/>
    </row>
    <row r="1742" spans="1:153" s="11" customFormat="1" ht="23.1" hidden="1" customHeight="1" x14ac:dyDescent="0.25">
      <c r="A1742" s="348" t="s">
        <v>14</v>
      </c>
      <c r="B1742" s="179" t="s">
        <v>13</v>
      </c>
      <c r="C1742" s="76"/>
      <c r="D1742" s="9"/>
      <c r="E1742" s="40"/>
      <c r="F1742" s="210"/>
      <c r="G1742" s="40"/>
      <c r="H1742" s="47"/>
      <c r="I1742" s="40"/>
      <c r="J1742" s="47"/>
      <c r="K1742" s="47"/>
      <c r="L1742" s="40"/>
      <c r="M1742" s="64"/>
      <c r="N1742" s="6"/>
      <c r="O1742" s="6"/>
      <c r="P1742" s="6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  <c r="BD1742" s="6"/>
      <c r="BE1742" s="6"/>
      <c r="BF1742" s="6"/>
      <c r="BG1742" s="6"/>
      <c r="BH1742" s="6"/>
      <c r="BI1742" s="6"/>
      <c r="BJ1742" s="6"/>
      <c r="BK1742" s="6"/>
      <c r="BL1742" s="6"/>
      <c r="BM1742" s="6"/>
      <c r="BN1742" s="6"/>
      <c r="BO1742" s="6"/>
      <c r="BP1742" s="6"/>
      <c r="BQ1742" s="6"/>
      <c r="BR1742" s="6"/>
      <c r="BS1742" s="6"/>
      <c r="BT1742" s="6"/>
      <c r="BU1742" s="6"/>
      <c r="BV1742" s="6"/>
      <c r="BW1742" s="6"/>
      <c r="BX1742" s="6"/>
      <c r="BY1742" s="6"/>
      <c r="BZ1742" s="6"/>
      <c r="CA1742" s="6"/>
      <c r="CB1742" s="6"/>
      <c r="CC1742" s="6"/>
      <c r="CD1742" s="6"/>
      <c r="CE1742" s="6"/>
      <c r="CF1742" s="6"/>
      <c r="CG1742" s="6"/>
      <c r="CH1742" s="6"/>
      <c r="CI1742" s="6"/>
      <c r="CJ1742" s="6"/>
      <c r="CK1742" s="6"/>
      <c r="CL1742" s="6"/>
      <c r="CM1742" s="6"/>
      <c r="CN1742" s="6"/>
      <c r="CO1742" s="6"/>
      <c r="CP1742" s="6"/>
      <c r="CQ1742" s="6"/>
      <c r="CR1742" s="6"/>
      <c r="CS1742" s="6"/>
      <c r="CT1742" s="6"/>
      <c r="CU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  <c r="EB1742" s="6"/>
      <c r="EC1742" s="6"/>
      <c r="ED1742" s="6"/>
      <c r="EE1742" s="6"/>
      <c r="EF1742" s="6"/>
      <c r="EG1742" s="6"/>
      <c r="EH1742" s="6"/>
      <c r="EI1742" s="6"/>
      <c r="EJ1742" s="6"/>
      <c r="EK1742" s="6"/>
      <c r="EL1742" s="6"/>
      <c r="EM1742" s="6"/>
      <c r="EN1742" s="6"/>
      <c r="EO1742" s="6"/>
      <c r="EP1742" s="6"/>
      <c r="EQ1742" s="6"/>
      <c r="ER1742" s="6"/>
      <c r="ES1742" s="6"/>
      <c r="ET1742" s="6"/>
      <c r="EU1742" s="6"/>
      <c r="EV1742" s="6"/>
      <c r="EW1742" s="6"/>
    </row>
    <row r="1743" spans="1:153" s="10" customFormat="1" ht="23.1" hidden="1" customHeight="1" x14ac:dyDescent="0.25">
      <c r="A1743" s="348" t="s">
        <v>12</v>
      </c>
      <c r="B1743" s="179" t="s">
        <v>11</v>
      </c>
      <c r="C1743" s="76"/>
      <c r="D1743" s="9"/>
      <c r="E1743" s="40"/>
      <c r="F1743" s="210"/>
      <c r="G1743" s="40"/>
      <c r="H1743" s="44"/>
      <c r="I1743" s="44"/>
      <c r="J1743" s="44"/>
      <c r="K1743" s="44"/>
      <c r="L1743" s="44"/>
      <c r="M1743" s="64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  <c r="BD1743" s="6"/>
      <c r="BE1743" s="6"/>
      <c r="BF1743" s="6"/>
      <c r="BG1743" s="6"/>
      <c r="BH1743" s="6"/>
      <c r="BI1743" s="6"/>
      <c r="BJ1743" s="6"/>
      <c r="BK1743" s="6"/>
      <c r="BL1743" s="6"/>
      <c r="BM1743" s="6"/>
      <c r="BN1743" s="6"/>
      <c r="BO1743" s="6"/>
      <c r="BP1743" s="6"/>
      <c r="BQ1743" s="6"/>
      <c r="BR1743" s="6"/>
      <c r="BS1743" s="6"/>
      <c r="BT1743" s="6"/>
      <c r="BU1743" s="6"/>
      <c r="BV1743" s="6"/>
      <c r="BW1743" s="6"/>
      <c r="BX1743" s="6"/>
      <c r="BY1743" s="6"/>
      <c r="BZ1743" s="6"/>
      <c r="CA1743" s="6"/>
      <c r="CB1743" s="6"/>
      <c r="CC1743" s="6"/>
      <c r="CD1743" s="6"/>
      <c r="CE1743" s="6"/>
      <c r="CF1743" s="6"/>
      <c r="CG1743" s="6"/>
      <c r="CH1743" s="6"/>
      <c r="CI1743" s="6"/>
      <c r="CJ1743" s="6"/>
      <c r="CK1743" s="6"/>
      <c r="CL1743" s="6"/>
      <c r="CM1743" s="6"/>
      <c r="CN1743" s="6"/>
      <c r="CO1743" s="6"/>
      <c r="CP1743" s="6"/>
      <c r="CQ1743" s="6"/>
      <c r="CR1743" s="6"/>
      <c r="CS1743" s="6"/>
      <c r="CT1743" s="6"/>
      <c r="CU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  <c r="EB1743" s="6"/>
      <c r="EC1743" s="6"/>
      <c r="ED1743" s="6"/>
      <c r="EE1743" s="6"/>
      <c r="EF1743" s="6"/>
      <c r="EG1743" s="6"/>
      <c r="EH1743" s="6"/>
      <c r="EI1743" s="6"/>
      <c r="EJ1743" s="6"/>
      <c r="EK1743" s="6"/>
      <c r="EL1743" s="6"/>
      <c r="EM1743" s="6"/>
      <c r="EN1743" s="6"/>
      <c r="EO1743" s="6"/>
      <c r="EP1743" s="6"/>
      <c r="EQ1743" s="6"/>
      <c r="ER1743" s="6"/>
      <c r="ES1743" s="6"/>
      <c r="ET1743" s="6"/>
      <c r="EU1743" s="6"/>
      <c r="EV1743" s="6"/>
      <c r="EW1743" s="6"/>
    </row>
    <row r="1744" spans="1:153" s="10" customFormat="1" ht="23.1" hidden="1" customHeight="1" x14ac:dyDescent="0.25">
      <c r="A1744" s="348" t="s">
        <v>82</v>
      </c>
      <c r="B1744" s="179" t="s">
        <v>9</v>
      </c>
      <c r="C1744" s="76"/>
      <c r="D1744" s="9"/>
      <c r="E1744" s="40"/>
      <c r="F1744" s="210"/>
      <c r="G1744" s="40"/>
      <c r="H1744" s="44"/>
      <c r="I1744" s="44"/>
      <c r="J1744" s="44"/>
      <c r="K1744" s="44"/>
      <c r="L1744" s="44"/>
      <c r="M1744" s="64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  <c r="BD1744" s="6"/>
      <c r="BE1744" s="6"/>
      <c r="BF1744" s="6"/>
      <c r="BG1744" s="6"/>
      <c r="BH1744" s="6"/>
      <c r="BI1744" s="6"/>
      <c r="BJ1744" s="6"/>
      <c r="BK1744" s="6"/>
      <c r="BL1744" s="6"/>
      <c r="BM1744" s="6"/>
      <c r="BN1744" s="6"/>
      <c r="BO1744" s="6"/>
      <c r="BP1744" s="6"/>
      <c r="BQ1744" s="6"/>
      <c r="BR1744" s="6"/>
      <c r="BS1744" s="6"/>
      <c r="BT1744" s="6"/>
      <c r="BU1744" s="6"/>
      <c r="BV1744" s="6"/>
      <c r="BW1744" s="6"/>
      <c r="BX1744" s="6"/>
      <c r="BY1744" s="6"/>
      <c r="BZ1744" s="6"/>
      <c r="CA1744" s="6"/>
      <c r="CB1744" s="6"/>
      <c r="CC1744" s="6"/>
      <c r="CD1744" s="6"/>
      <c r="CE1744" s="6"/>
      <c r="CF1744" s="6"/>
      <c r="CG1744" s="6"/>
      <c r="CH1744" s="6"/>
      <c r="CI1744" s="6"/>
      <c r="CJ1744" s="6"/>
      <c r="CK1744" s="6"/>
      <c r="CL1744" s="6"/>
      <c r="CM1744" s="6"/>
      <c r="CN1744" s="6"/>
      <c r="CO1744" s="6"/>
      <c r="CP1744" s="6"/>
      <c r="CQ1744" s="6"/>
      <c r="CR1744" s="6"/>
      <c r="CS1744" s="6"/>
      <c r="CT1744" s="6"/>
      <c r="CU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  <c r="EB1744" s="6"/>
      <c r="EC1744" s="6"/>
      <c r="ED1744" s="6"/>
      <c r="EE1744" s="6"/>
      <c r="EF1744" s="6"/>
      <c r="EG1744" s="6"/>
      <c r="EH1744" s="6"/>
      <c r="EI1744" s="6"/>
      <c r="EJ1744" s="6"/>
      <c r="EK1744" s="6"/>
      <c r="EL1744" s="6"/>
      <c r="EM1744" s="6"/>
      <c r="EN1744" s="6"/>
      <c r="EO1744" s="6"/>
      <c r="EP1744" s="6"/>
      <c r="EQ1744" s="6"/>
      <c r="ER1744" s="6"/>
      <c r="ES1744" s="6"/>
      <c r="ET1744" s="6"/>
      <c r="EU1744" s="6"/>
      <c r="EV1744" s="6"/>
      <c r="EW1744" s="6"/>
    </row>
    <row r="1745" spans="1:153" s="10" customFormat="1" ht="23.1" hidden="1" customHeight="1" x14ac:dyDescent="0.25">
      <c r="A1745" s="348" t="s">
        <v>8</v>
      </c>
      <c r="B1745" s="179" t="s">
        <v>4</v>
      </c>
      <c r="C1745" s="76"/>
      <c r="D1745" s="9"/>
      <c r="E1745" s="40"/>
      <c r="F1745" s="210"/>
      <c r="G1745" s="40"/>
      <c r="H1745" s="44"/>
      <c r="I1745" s="44"/>
      <c r="J1745" s="44"/>
      <c r="K1745" s="44"/>
      <c r="L1745" s="44"/>
      <c r="M1745" s="64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  <c r="BD1745" s="6"/>
      <c r="BE1745" s="6"/>
      <c r="BF1745" s="6"/>
      <c r="BG1745" s="6"/>
      <c r="BH1745" s="6"/>
      <c r="BI1745" s="6"/>
      <c r="BJ1745" s="6"/>
      <c r="BK1745" s="6"/>
      <c r="BL1745" s="6"/>
      <c r="BM1745" s="6"/>
      <c r="BN1745" s="6"/>
      <c r="BO1745" s="6"/>
      <c r="BP1745" s="6"/>
      <c r="BQ1745" s="6"/>
      <c r="BR1745" s="6"/>
      <c r="BS1745" s="6"/>
      <c r="BT1745" s="6"/>
      <c r="BU1745" s="6"/>
      <c r="BV1745" s="6"/>
      <c r="BW1745" s="6"/>
      <c r="BX1745" s="6"/>
      <c r="BY1745" s="6"/>
      <c r="BZ1745" s="6"/>
      <c r="CA1745" s="6"/>
      <c r="CB1745" s="6"/>
      <c r="CC1745" s="6"/>
      <c r="CD1745" s="6"/>
      <c r="CE1745" s="6"/>
      <c r="CF1745" s="6"/>
      <c r="CG1745" s="6"/>
      <c r="CH1745" s="6"/>
      <c r="CI1745" s="6"/>
      <c r="CJ1745" s="6"/>
      <c r="CK1745" s="6"/>
      <c r="CL1745" s="6"/>
      <c r="CM1745" s="6"/>
      <c r="CN1745" s="6"/>
      <c r="CO1745" s="6"/>
      <c r="CP1745" s="6"/>
      <c r="CQ1745" s="6"/>
      <c r="CR1745" s="6"/>
      <c r="CS1745" s="6"/>
      <c r="CT1745" s="6"/>
      <c r="CU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  <c r="EB1745" s="6"/>
      <c r="EC1745" s="6"/>
      <c r="ED1745" s="6"/>
      <c r="EE1745" s="6"/>
      <c r="EF1745" s="6"/>
      <c r="EG1745" s="6"/>
      <c r="EH1745" s="6"/>
      <c r="EI1745" s="6"/>
      <c r="EJ1745" s="6"/>
      <c r="EK1745" s="6"/>
      <c r="EL1745" s="6"/>
      <c r="EM1745" s="6"/>
      <c r="EN1745" s="6"/>
      <c r="EO1745" s="6"/>
      <c r="EP1745" s="6"/>
      <c r="EQ1745" s="6"/>
      <c r="ER1745" s="6"/>
      <c r="ES1745" s="6"/>
      <c r="ET1745" s="6"/>
      <c r="EU1745" s="6"/>
      <c r="EV1745" s="6"/>
      <c r="EW1745" s="6"/>
    </row>
    <row r="1746" spans="1:153" s="13" customFormat="1" ht="23.1" hidden="1" customHeight="1" x14ac:dyDescent="0.25">
      <c r="A1746" s="348" t="s">
        <v>31</v>
      </c>
      <c r="B1746" s="179" t="s">
        <v>6</v>
      </c>
      <c r="C1746" s="76"/>
      <c r="D1746" s="9"/>
      <c r="E1746" s="40"/>
      <c r="F1746" s="210"/>
      <c r="G1746" s="40"/>
      <c r="H1746" s="44"/>
      <c r="I1746" s="44"/>
      <c r="J1746" s="44"/>
      <c r="K1746" s="44"/>
      <c r="L1746" s="44"/>
      <c r="M1746" s="64"/>
      <c r="N1746" s="6"/>
      <c r="O1746" s="6"/>
      <c r="P1746" s="6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  <c r="BD1746" s="6"/>
      <c r="BE1746" s="6"/>
      <c r="BF1746" s="6"/>
      <c r="BG1746" s="6"/>
      <c r="BH1746" s="6"/>
      <c r="BI1746" s="6"/>
      <c r="BJ1746" s="6"/>
      <c r="BK1746" s="6"/>
      <c r="BL1746" s="6"/>
      <c r="BM1746" s="6"/>
      <c r="BN1746" s="6"/>
      <c r="BO1746" s="6"/>
      <c r="BP1746" s="6"/>
      <c r="BQ1746" s="6"/>
      <c r="BR1746" s="6"/>
      <c r="BS1746" s="6"/>
      <c r="BT1746" s="6"/>
      <c r="BU1746" s="6"/>
      <c r="BV1746" s="6"/>
      <c r="BW1746" s="6"/>
      <c r="BX1746" s="6"/>
      <c r="BY1746" s="6"/>
      <c r="BZ1746" s="6"/>
      <c r="CA1746" s="6"/>
      <c r="CB1746" s="6"/>
      <c r="CC1746" s="6"/>
      <c r="CD1746" s="6"/>
      <c r="CE1746" s="6"/>
      <c r="CF1746" s="6"/>
      <c r="CG1746" s="6"/>
      <c r="CH1746" s="6"/>
      <c r="CI1746" s="6"/>
      <c r="CJ1746" s="6"/>
      <c r="CK1746" s="6"/>
      <c r="CL1746" s="6"/>
      <c r="CM1746" s="6"/>
      <c r="CN1746" s="6"/>
      <c r="CO1746" s="6"/>
      <c r="CP1746" s="6"/>
      <c r="CQ1746" s="6"/>
      <c r="CR1746" s="6"/>
      <c r="CS1746" s="6"/>
      <c r="CT1746" s="6"/>
      <c r="CU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  <c r="EB1746" s="6"/>
      <c r="EC1746" s="6"/>
      <c r="ED1746" s="6"/>
      <c r="EE1746" s="6"/>
      <c r="EF1746" s="6"/>
      <c r="EG1746" s="6"/>
      <c r="EH1746" s="6"/>
      <c r="EI1746" s="6"/>
      <c r="EJ1746" s="6"/>
      <c r="EK1746" s="6"/>
      <c r="EL1746" s="6"/>
      <c r="EM1746" s="6"/>
      <c r="EN1746" s="6"/>
      <c r="EO1746" s="6"/>
      <c r="EP1746" s="6"/>
      <c r="EQ1746" s="6"/>
      <c r="ER1746" s="6"/>
      <c r="ES1746" s="6"/>
      <c r="ET1746" s="6"/>
      <c r="EU1746" s="6"/>
      <c r="EV1746" s="6"/>
      <c r="EW1746" s="6"/>
    </row>
    <row r="1747" spans="1:153" s="6" customFormat="1" ht="18.75" hidden="1" customHeight="1" x14ac:dyDescent="0.25">
      <c r="A1747" s="355" t="s">
        <v>30</v>
      </c>
      <c r="B1747" s="179" t="s">
        <v>5</v>
      </c>
      <c r="C1747" s="76"/>
      <c r="D1747" s="9"/>
      <c r="E1747" s="40"/>
      <c r="F1747" s="210"/>
      <c r="G1747" s="40"/>
      <c r="H1747" s="40"/>
      <c r="I1747" s="40"/>
      <c r="J1747" s="40"/>
      <c r="K1747" s="40"/>
      <c r="L1747" s="40"/>
      <c r="M1747" s="64"/>
    </row>
    <row r="1748" spans="1:153" ht="12" hidden="1" customHeight="1" thickBot="1" x14ac:dyDescent="0.25">
      <c r="A1748" s="349"/>
      <c r="B1748" s="82"/>
      <c r="C1748" s="82"/>
      <c r="D1748" s="83"/>
      <c r="E1748" s="83"/>
      <c r="F1748" s="215"/>
      <c r="G1748" s="84"/>
      <c r="H1748" s="48"/>
      <c r="I1748" s="48"/>
      <c r="J1748" s="44"/>
      <c r="K1748" s="48"/>
      <c r="L1748" s="48"/>
      <c r="M1748" s="62"/>
    </row>
    <row r="1749" spans="1:153" s="5" customFormat="1" ht="25.9" hidden="1" customHeight="1" thickBot="1" x14ac:dyDescent="0.25">
      <c r="A1749" s="350" t="s">
        <v>1</v>
      </c>
      <c r="B1749" s="451" t="s">
        <v>0</v>
      </c>
      <c r="C1749" s="451"/>
      <c r="D1749" s="451"/>
      <c r="E1749" s="71"/>
      <c r="F1749" s="212"/>
      <c r="G1749" s="61">
        <f>SUM(G1742:G1747)</f>
        <v>0</v>
      </c>
      <c r="H1749" s="61">
        <f t="shared" ref="H1749:M1749" si="158">SUM(H1742:H1747)</f>
        <v>0</v>
      </c>
      <c r="I1749" s="61">
        <f t="shared" si="158"/>
        <v>0</v>
      </c>
      <c r="J1749" s="61">
        <f t="shared" si="158"/>
        <v>0</v>
      </c>
      <c r="K1749" s="61">
        <f t="shared" si="158"/>
        <v>0</v>
      </c>
      <c r="L1749" s="61">
        <f t="shared" si="158"/>
        <v>0</v>
      </c>
      <c r="M1749" s="61">
        <f t="shared" si="158"/>
        <v>0</v>
      </c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</row>
    <row r="1750" spans="1:153" s="22" customFormat="1" ht="18" hidden="1" customHeight="1" x14ac:dyDescent="0.2">
      <c r="A1750" s="478"/>
      <c r="B1750" s="478"/>
      <c r="C1750" s="478"/>
      <c r="D1750" s="478"/>
      <c r="E1750" s="478"/>
      <c r="F1750" s="478"/>
      <c r="G1750" s="478"/>
      <c r="H1750" s="478"/>
      <c r="I1750" s="41"/>
      <c r="J1750" s="41"/>
      <c r="K1750" s="41"/>
      <c r="L1750" s="41"/>
      <c r="M1750" s="41"/>
      <c r="N1750" s="31"/>
      <c r="O1750" s="31"/>
      <c r="P1750" s="31"/>
      <c r="Q1750" s="31"/>
      <c r="R1750" s="31"/>
      <c r="S1750" s="31"/>
      <c r="T1750" s="31"/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F1750" s="31"/>
      <c r="AG1750" s="31"/>
      <c r="AH1750" s="31"/>
      <c r="AI1750" s="31"/>
      <c r="AJ1750" s="31"/>
      <c r="AK1750" s="31"/>
      <c r="AL1750" s="31"/>
      <c r="AM1750" s="31"/>
      <c r="AN1750" s="31"/>
      <c r="AO1750" s="31"/>
      <c r="AP1750" s="31"/>
      <c r="AQ1750" s="31"/>
      <c r="AR1750" s="31"/>
      <c r="AS1750" s="31"/>
      <c r="AT1750" s="31"/>
      <c r="AU1750" s="31"/>
      <c r="AV1750" s="31"/>
      <c r="AW1750" s="31"/>
      <c r="AX1750" s="31"/>
      <c r="AY1750" s="31"/>
      <c r="AZ1750" s="31"/>
      <c r="BA1750" s="31"/>
      <c r="BB1750" s="31"/>
      <c r="BC1750" s="31"/>
      <c r="BD1750" s="31"/>
      <c r="BE1750" s="31"/>
      <c r="BF1750" s="31"/>
      <c r="BG1750" s="31"/>
      <c r="BH1750" s="31"/>
      <c r="BI1750" s="31"/>
      <c r="BJ1750" s="31"/>
      <c r="BK1750" s="31"/>
      <c r="BL1750" s="31"/>
      <c r="BM1750" s="31"/>
      <c r="BN1750" s="31"/>
      <c r="BO1750" s="31"/>
      <c r="BP1750" s="31"/>
      <c r="BQ1750" s="31"/>
      <c r="BR1750" s="31"/>
      <c r="BS1750" s="31"/>
      <c r="BT1750" s="31"/>
      <c r="BU1750" s="31"/>
      <c r="BV1750" s="31"/>
      <c r="BW1750" s="31"/>
      <c r="BX1750" s="31"/>
      <c r="BY1750" s="31"/>
      <c r="BZ1750" s="31"/>
      <c r="CA1750" s="31"/>
      <c r="CB1750" s="31"/>
      <c r="CC1750" s="31"/>
      <c r="CD1750" s="31"/>
      <c r="CE1750" s="31"/>
      <c r="CF1750" s="31"/>
      <c r="CG1750" s="31"/>
      <c r="CH1750" s="31"/>
      <c r="CI1750" s="31"/>
      <c r="CJ1750" s="31"/>
      <c r="CK1750" s="31"/>
      <c r="CL1750" s="31"/>
      <c r="CM1750" s="31"/>
      <c r="CN1750" s="31"/>
      <c r="CO1750" s="31"/>
      <c r="CP1750" s="31"/>
      <c r="CQ1750" s="31"/>
      <c r="CR1750" s="31"/>
      <c r="CS1750" s="31"/>
      <c r="CT1750" s="31"/>
      <c r="CU1750" s="31"/>
      <c r="CV1750" s="31"/>
      <c r="CW1750" s="31"/>
      <c r="CX1750" s="31"/>
      <c r="CY1750" s="31"/>
      <c r="CZ1750" s="31"/>
      <c r="DA1750" s="31"/>
      <c r="DB1750" s="31"/>
      <c r="DC1750" s="31"/>
      <c r="DD1750" s="31"/>
      <c r="DE1750" s="31"/>
      <c r="DF1750" s="31"/>
      <c r="DG1750" s="31"/>
      <c r="DH1750" s="31"/>
      <c r="DI1750" s="31"/>
      <c r="DJ1750" s="31"/>
      <c r="DK1750" s="31"/>
      <c r="DL1750" s="31"/>
      <c r="DM1750" s="31"/>
      <c r="DN1750" s="31"/>
      <c r="DO1750" s="31"/>
      <c r="DP1750" s="31"/>
      <c r="DQ1750" s="31"/>
      <c r="DR1750" s="31"/>
      <c r="DS1750" s="31"/>
      <c r="DT1750" s="31"/>
      <c r="DU1750" s="31"/>
      <c r="DV1750" s="31"/>
      <c r="DW1750" s="31"/>
      <c r="DX1750" s="31"/>
      <c r="DY1750" s="31"/>
      <c r="DZ1750" s="31"/>
      <c r="EA1750" s="31"/>
      <c r="EB1750" s="31"/>
      <c r="EC1750" s="31"/>
      <c r="ED1750" s="31"/>
      <c r="EE1750" s="31"/>
      <c r="EF1750" s="31"/>
      <c r="EG1750" s="31"/>
      <c r="EH1750" s="31"/>
      <c r="EI1750" s="31"/>
      <c r="EJ1750" s="31"/>
      <c r="EK1750" s="31"/>
      <c r="EL1750" s="31"/>
      <c r="EM1750" s="31"/>
      <c r="EN1750" s="31"/>
      <c r="EO1750" s="31"/>
      <c r="EP1750" s="31"/>
      <c r="EQ1750" s="31"/>
      <c r="ER1750" s="31"/>
      <c r="ES1750" s="31"/>
      <c r="ET1750" s="31"/>
      <c r="EU1750" s="31"/>
      <c r="EV1750" s="31"/>
      <c r="EW1750" s="31"/>
    </row>
    <row r="1751" spans="1:153" s="22" customFormat="1" ht="13.5" hidden="1" customHeight="1" thickBot="1" x14ac:dyDescent="0.3">
      <c r="A1751" s="346"/>
      <c r="B1751" s="171"/>
      <c r="C1751" s="171"/>
      <c r="E1751" s="55"/>
      <c r="F1751" s="206"/>
      <c r="G1751" s="41"/>
      <c r="H1751" s="41"/>
      <c r="I1751" s="41"/>
      <c r="J1751" s="41"/>
      <c r="K1751" s="41"/>
      <c r="L1751" s="41"/>
      <c r="M1751" s="41"/>
      <c r="N1751" s="31"/>
      <c r="O1751" s="31"/>
      <c r="P1751" s="31"/>
      <c r="Q1751" s="31"/>
      <c r="R1751" s="31"/>
      <c r="S1751" s="31"/>
      <c r="T1751" s="31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F1751" s="31"/>
      <c r="AG1751" s="31"/>
      <c r="AH1751" s="31"/>
      <c r="AI1751" s="31"/>
      <c r="AJ1751" s="31"/>
      <c r="AK1751" s="31"/>
      <c r="AL1751" s="31"/>
      <c r="AM1751" s="31"/>
      <c r="AN1751" s="31"/>
      <c r="AO1751" s="31"/>
      <c r="AP1751" s="31"/>
      <c r="AQ1751" s="31"/>
      <c r="AR1751" s="31"/>
      <c r="AS1751" s="31"/>
      <c r="AT1751" s="31"/>
      <c r="AU1751" s="31"/>
      <c r="AV1751" s="31"/>
      <c r="AW1751" s="31"/>
      <c r="AX1751" s="31"/>
      <c r="AY1751" s="31"/>
      <c r="AZ1751" s="31"/>
      <c r="BA1751" s="31"/>
      <c r="BB1751" s="31"/>
      <c r="BC1751" s="31"/>
      <c r="BD1751" s="31"/>
      <c r="BE1751" s="31"/>
      <c r="BF1751" s="31"/>
      <c r="BG1751" s="31"/>
      <c r="BH1751" s="31"/>
      <c r="BI1751" s="31"/>
      <c r="BJ1751" s="31"/>
      <c r="BK1751" s="31"/>
      <c r="BL1751" s="31"/>
      <c r="BM1751" s="31"/>
      <c r="BN1751" s="31"/>
      <c r="BO1751" s="31"/>
      <c r="BP1751" s="31"/>
      <c r="BQ1751" s="31"/>
      <c r="BR1751" s="31"/>
      <c r="BS1751" s="31"/>
      <c r="BT1751" s="31"/>
      <c r="BU1751" s="31"/>
      <c r="BV1751" s="31"/>
      <c r="BW1751" s="31"/>
      <c r="BX1751" s="31"/>
      <c r="BY1751" s="31"/>
      <c r="BZ1751" s="31"/>
      <c r="CA1751" s="31"/>
      <c r="CB1751" s="31"/>
      <c r="CC1751" s="31"/>
      <c r="CD1751" s="31"/>
      <c r="CE1751" s="31"/>
      <c r="CF1751" s="31"/>
      <c r="CG1751" s="31"/>
      <c r="CH1751" s="31"/>
      <c r="CI1751" s="31"/>
      <c r="CJ1751" s="31"/>
      <c r="CK1751" s="31"/>
      <c r="CL1751" s="31"/>
      <c r="CM1751" s="31"/>
      <c r="CN1751" s="31"/>
      <c r="CO1751" s="31"/>
      <c r="CP1751" s="31"/>
      <c r="CQ1751" s="31"/>
      <c r="CR1751" s="31"/>
      <c r="CS1751" s="31"/>
      <c r="CT1751" s="31"/>
      <c r="CU1751" s="31"/>
      <c r="CV1751" s="31"/>
      <c r="CW1751" s="31"/>
      <c r="CX1751" s="31"/>
      <c r="CY1751" s="31"/>
      <c r="CZ1751" s="31"/>
      <c r="DA1751" s="31"/>
      <c r="DB1751" s="31"/>
      <c r="DC1751" s="31"/>
      <c r="DD1751" s="31"/>
      <c r="DE1751" s="31"/>
      <c r="DF1751" s="31"/>
      <c r="DG1751" s="31"/>
      <c r="DH1751" s="31"/>
      <c r="DI1751" s="31"/>
      <c r="DJ1751" s="31"/>
      <c r="DK1751" s="31"/>
      <c r="DL1751" s="31"/>
      <c r="DM1751" s="31"/>
      <c r="DN1751" s="31"/>
      <c r="DO1751" s="31"/>
      <c r="DP1751" s="31"/>
      <c r="DQ1751" s="31"/>
      <c r="DR1751" s="31"/>
      <c r="DS1751" s="31"/>
      <c r="DT1751" s="31"/>
      <c r="DU1751" s="31"/>
      <c r="DV1751" s="31"/>
      <c r="DW1751" s="31"/>
      <c r="DX1751" s="31"/>
      <c r="DY1751" s="31"/>
      <c r="DZ1751" s="31"/>
      <c r="EA1751" s="31"/>
      <c r="EB1751" s="31"/>
      <c r="EC1751" s="31"/>
      <c r="ED1751" s="31"/>
      <c r="EE1751" s="31"/>
      <c r="EF1751" s="31"/>
      <c r="EG1751" s="31"/>
      <c r="EH1751" s="31"/>
      <c r="EI1751" s="31"/>
      <c r="EJ1751" s="31"/>
      <c r="EK1751" s="31"/>
      <c r="EL1751" s="31"/>
      <c r="EM1751" s="31"/>
      <c r="EN1751" s="31"/>
      <c r="EO1751" s="31"/>
      <c r="EP1751" s="31"/>
      <c r="EQ1751" s="31"/>
      <c r="ER1751" s="31"/>
      <c r="ES1751" s="31"/>
      <c r="ET1751" s="31"/>
      <c r="EU1751" s="31"/>
      <c r="EV1751" s="31"/>
      <c r="EW1751" s="31"/>
    </row>
    <row r="1752" spans="1:153" s="22" customFormat="1" ht="25.9" customHeight="1" thickBot="1" x14ac:dyDescent="0.3">
      <c r="A1752" s="346" t="s">
        <v>29</v>
      </c>
      <c r="B1752" s="171"/>
      <c r="C1752" s="171"/>
      <c r="D1752" s="452" t="s">
        <v>104</v>
      </c>
      <c r="E1752" s="453"/>
      <c r="F1752" s="453"/>
      <c r="G1752" s="454"/>
      <c r="H1752" s="41"/>
      <c r="I1752" s="41"/>
      <c r="J1752" s="41"/>
      <c r="K1752" s="41"/>
      <c r="L1752" s="41"/>
      <c r="M1752" s="41"/>
      <c r="N1752" s="31"/>
      <c r="O1752" s="31"/>
      <c r="P1752" s="31"/>
      <c r="Q1752" s="31"/>
      <c r="R1752" s="31"/>
      <c r="S1752" s="31"/>
      <c r="T1752" s="31"/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F1752" s="31"/>
      <c r="AG1752" s="31"/>
      <c r="AH1752" s="31"/>
      <c r="AI1752" s="31"/>
      <c r="AJ1752" s="31"/>
      <c r="AK1752" s="31"/>
      <c r="AL1752" s="31"/>
      <c r="AM1752" s="31"/>
      <c r="AN1752" s="31"/>
      <c r="AO1752" s="31"/>
      <c r="AP1752" s="31"/>
      <c r="AQ1752" s="31"/>
      <c r="AR1752" s="31"/>
      <c r="AS1752" s="31"/>
      <c r="AT1752" s="31"/>
      <c r="AU1752" s="31"/>
      <c r="AV1752" s="31"/>
      <c r="AW1752" s="31"/>
      <c r="AX1752" s="31"/>
      <c r="AY1752" s="31"/>
      <c r="AZ1752" s="31"/>
      <c r="BA1752" s="31"/>
      <c r="BB1752" s="31"/>
      <c r="BC1752" s="31"/>
      <c r="BD1752" s="31"/>
      <c r="BE1752" s="31"/>
      <c r="BF1752" s="31"/>
      <c r="BG1752" s="31"/>
      <c r="BH1752" s="31"/>
      <c r="BI1752" s="31"/>
      <c r="BJ1752" s="31"/>
      <c r="BK1752" s="31"/>
      <c r="BL1752" s="31"/>
      <c r="BM1752" s="31"/>
      <c r="BN1752" s="31"/>
      <c r="BO1752" s="31"/>
      <c r="BP1752" s="31"/>
      <c r="BQ1752" s="31"/>
      <c r="BR1752" s="31"/>
      <c r="BS1752" s="31"/>
      <c r="BT1752" s="31"/>
      <c r="BU1752" s="31"/>
      <c r="BV1752" s="31"/>
      <c r="BW1752" s="31"/>
      <c r="BX1752" s="31"/>
      <c r="BY1752" s="31"/>
      <c r="BZ1752" s="31"/>
      <c r="CA1752" s="31"/>
      <c r="CB1752" s="31"/>
      <c r="CC1752" s="31"/>
      <c r="CD1752" s="31"/>
      <c r="CE1752" s="31"/>
      <c r="CF1752" s="31"/>
      <c r="CG1752" s="31"/>
      <c r="CH1752" s="31"/>
      <c r="CI1752" s="31"/>
      <c r="CJ1752" s="31"/>
      <c r="CK1752" s="31"/>
      <c r="CL1752" s="31"/>
      <c r="CM1752" s="31"/>
      <c r="CN1752" s="31"/>
      <c r="CO1752" s="31"/>
      <c r="CP1752" s="31"/>
      <c r="CQ1752" s="31"/>
      <c r="CR1752" s="31"/>
      <c r="CS1752" s="31"/>
      <c r="CT1752" s="31"/>
      <c r="CU1752" s="31"/>
      <c r="CV1752" s="31"/>
      <c r="CW1752" s="31"/>
      <c r="CX1752" s="31"/>
      <c r="CY1752" s="31"/>
      <c r="CZ1752" s="31"/>
      <c r="DA1752" s="31"/>
      <c r="DB1752" s="31"/>
      <c r="DC1752" s="31"/>
      <c r="DD1752" s="31"/>
      <c r="DE1752" s="31"/>
      <c r="DF1752" s="31"/>
      <c r="DG1752" s="31"/>
      <c r="DH1752" s="31"/>
      <c r="DI1752" s="31"/>
      <c r="DJ1752" s="31"/>
      <c r="DK1752" s="31"/>
      <c r="DL1752" s="31"/>
      <c r="DM1752" s="31"/>
      <c r="DN1752" s="31"/>
      <c r="DO1752" s="31"/>
      <c r="DP1752" s="31"/>
      <c r="DQ1752" s="31"/>
      <c r="DR1752" s="31"/>
      <c r="DS1752" s="31"/>
      <c r="DT1752" s="31"/>
      <c r="DU1752" s="31"/>
      <c r="DV1752" s="31"/>
      <c r="DW1752" s="31"/>
      <c r="DX1752" s="31"/>
      <c r="DY1752" s="31"/>
      <c r="DZ1752" s="31"/>
      <c r="EA1752" s="31"/>
      <c r="EB1752" s="31"/>
      <c r="EC1752" s="31"/>
      <c r="ED1752" s="31"/>
      <c r="EE1752" s="31"/>
      <c r="EF1752" s="31"/>
      <c r="EG1752" s="31"/>
      <c r="EH1752" s="31"/>
      <c r="EI1752" s="31"/>
      <c r="EJ1752" s="31"/>
      <c r="EK1752" s="31"/>
      <c r="EL1752" s="31"/>
      <c r="EM1752" s="31"/>
      <c r="EN1752" s="31"/>
      <c r="EO1752" s="31"/>
      <c r="EP1752" s="31"/>
      <c r="EQ1752" s="31"/>
      <c r="ER1752" s="31"/>
      <c r="ES1752" s="31"/>
      <c r="ET1752" s="31"/>
      <c r="EU1752" s="31"/>
      <c r="EV1752" s="31"/>
      <c r="EW1752" s="31"/>
    </row>
    <row r="1753" spans="1:153" s="14" customFormat="1" ht="13.5" thickBot="1" x14ac:dyDescent="0.25">
      <c r="A1753" s="352"/>
      <c r="B1753" s="18"/>
      <c r="C1753" s="18"/>
      <c r="E1753" s="37"/>
      <c r="F1753" s="213"/>
      <c r="G1753" s="43"/>
      <c r="H1753" s="43"/>
      <c r="I1753" s="43"/>
      <c r="J1753" s="43"/>
      <c r="K1753" s="43"/>
      <c r="L1753" s="43"/>
      <c r="M1753" s="43"/>
      <c r="N1753" s="32"/>
      <c r="O1753" s="32"/>
      <c r="P1753" s="32"/>
      <c r="Q1753" s="32"/>
      <c r="R1753" s="32"/>
      <c r="S1753" s="32"/>
      <c r="T1753" s="32"/>
      <c r="U1753" s="32"/>
      <c r="V1753" s="32"/>
      <c r="W1753" s="32"/>
      <c r="X1753" s="32"/>
      <c r="Y1753" s="32"/>
      <c r="Z1753" s="32"/>
      <c r="AA1753" s="32"/>
      <c r="AB1753" s="32"/>
      <c r="AC1753" s="32"/>
      <c r="AD1753" s="32"/>
      <c r="AE1753" s="32"/>
      <c r="AF1753" s="32"/>
      <c r="AG1753" s="32"/>
      <c r="AH1753" s="32"/>
      <c r="AI1753" s="32"/>
      <c r="AJ1753" s="32"/>
      <c r="AK1753" s="32"/>
      <c r="AL1753" s="32"/>
      <c r="AM1753" s="32"/>
      <c r="AN1753" s="32"/>
      <c r="AO1753" s="32"/>
      <c r="AP1753" s="32"/>
      <c r="AQ1753" s="32"/>
      <c r="AR1753" s="32"/>
      <c r="AS1753" s="32"/>
      <c r="AT1753" s="32"/>
      <c r="AU1753" s="32"/>
      <c r="AV1753" s="32"/>
      <c r="AW1753" s="32"/>
      <c r="AX1753" s="32"/>
      <c r="AY1753" s="32"/>
      <c r="AZ1753" s="32"/>
      <c r="BA1753" s="32"/>
      <c r="BB1753" s="32"/>
      <c r="BC1753" s="32"/>
      <c r="BD1753" s="32"/>
      <c r="BE1753" s="32"/>
      <c r="BF1753" s="32"/>
      <c r="BG1753" s="32"/>
      <c r="BH1753" s="32"/>
      <c r="BI1753" s="32"/>
      <c r="BJ1753" s="32"/>
      <c r="BK1753" s="32"/>
      <c r="BL1753" s="32"/>
      <c r="BM1753" s="32"/>
      <c r="BN1753" s="32"/>
      <c r="BO1753" s="32"/>
      <c r="BP1753" s="32"/>
      <c r="BQ1753" s="32"/>
      <c r="BR1753" s="32"/>
      <c r="BS1753" s="32"/>
      <c r="BT1753" s="32"/>
      <c r="BU1753" s="32"/>
      <c r="BV1753" s="32"/>
      <c r="BW1753" s="32"/>
      <c r="BX1753" s="32"/>
      <c r="BY1753" s="32"/>
      <c r="BZ1753" s="32"/>
      <c r="CA1753" s="32"/>
      <c r="CB1753" s="32"/>
      <c r="CC1753" s="32"/>
      <c r="CD1753" s="32"/>
      <c r="CE1753" s="32"/>
      <c r="CF1753" s="32"/>
      <c r="CG1753" s="32"/>
      <c r="CH1753" s="32"/>
      <c r="CI1753" s="32"/>
      <c r="CJ1753" s="32"/>
      <c r="CK1753" s="32"/>
      <c r="CL1753" s="32"/>
      <c r="CM1753" s="32"/>
      <c r="CN1753" s="32"/>
      <c r="CO1753" s="32"/>
      <c r="CP1753" s="32"/>
      <c r="CQ1753" s="32"/>
      <c r="CR1753" s="32"/>
      <c r="CS1753" s="32"/>
      <c r="CT1753" s="32"/>
      <c r="CU1753" s="32"/>
      <c r="CV1753" s="32"/>
      <c r="CW1753" s="32"/>
      <c r="CX1753" s="32"/>
      <c r="CY1753" s="32"/>
      <c r="CZ1753" s="32"/>
      <c r="DA1753" s="32"/>
      <c r="DB1753" s="32"/>
      <c r="DC1753" s="32"/>
      <c r="DD1753" s="32"/>
      <c r="DE1753" s="32"/>
      <c r="DF1753" s="32"/>
      <c r="DG1753" s="32"/>
      <c r="DH1753" s="32"/>
      <c r="DI1753" s="32"/>
      <c r="DJ1753" s="32"/>
      <c r="DK1753" s="32"/>
      <c r="DL1753" s="32"/>
      <c r="DM1753" s="32"/>
      <c r="DN1753" s="32"/>
      <c r="DO1753" s="32"/>
      <c r="DP1753" s="32"/>
      <c r="DQ1753" s="32"/>
      <c r="DR1753" s="32"/>
      <c r="DS1753" s="32"/>
      <c r="DT1753" s="32"/>
      <c r="DU1753" s="32"/>
      <c r="DV1753" s="32"/>
      <c r="DW1753" s="32"/>
      <c r="DX1753" s="32"/>
      <c r="DY1753" s="32"/>
      <c r="DZ1753" s="32"/>
      <c r="EA1753" s="32"/>
      <c r="EB1753" s="32"/>
      <c r="EC1753" s="32"/>
      <c r="ED1753" s="32"/>
      <c r="EE1753" s="32"/>
      <c r="EF1753" s="32"/>
      <c r="EG1753" s="32"/>
      <c r="EH1753" s="32"/>
      <c r="EI1753" s="32"/>
      <c r="EJ1753" s="32"/>
      <c r="EK1753" s="32"/>
      <c r="EL1753" s="32"/>
      <c r="EM1753" s="32"/>
      <c r="EN1753" s="32"/>
      <c r="EO1753" s="32"/>
      <c r="EP1753" s="32"/>
      <c r="EQ1753" s="32"/>
      <c r="ER1753" s="32"/>
      <c r="ES1753" s="32"/>
      <c r="ET1753" s="32"/>
      <c r="EU1753" s="32"/>
      <c r="EV1753" s="32"/>
      <c r="EW1753" s="32"/>
    </row>
    <row r="1754" spans="1:153" s="22" customFormat="1" ht="40.5" customHeight="1" thickBot="1" x14ac:dyDescent="0.3">
      <c r="A1754" s="346" t="s">
        <v>102</v>
      </c>
      <c r="B1754" s="171"/>
      <c r="C1754" s="139"/>
      <c r="D1754" s="455" t="s">
        <v>153</v>
      </c>
      <c r="E1754" s="456"/>
      <c r="F1754" s="456"/>
      <c r="G1754" s="456"/>
      <c r="H1754" s="456"/>
      <c r="I1754" s="111"/>
      <c r="J1754" s="41"/>
      <c r="K1754" s="41"/>
      <c r="L1754" s="41"/>
      <c r="M1754" s="41"/>
      <c r="N1754" s="31"/>
      <c r="O1754" s="31"/>
      <c r="P1754" s="31"/>
      <c r="Q1754" s="31"/>
      <c r="R1754" s="31"/>
      <c r="S1754" s="31"/>
      <c r="T1754" s="31"/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F1754" s="31"/>
      <c r="AG1754" s="31"/>
      <c r="AH1754" s="31"/>
      <c r="AI1754" s="31"/>
      <c r="AJ1754" s="31"/>
      <c r="AK1754" s="31"/>
      <c r="AL1754" s="31"/>
      <c r="AM1754" s="31"/>
      <c r="AN1754" s="31"/>
      <c r="AO1754" s="31"/>
      <c r="AP1754" s="31"/>
      <c r="AQ1754" s="31"/>
      <c r="AR1754" s="31"/>
      <c r="AS1754" s="31"/>
      <c r="AT1754" s="31"/>
      <c r="AU1754" s="31"/>
      <c r="AV1754" s="31"/>
      <c r="AW1754" s="31"/>
      <c r="AX1754" s="31"/>
      <c r="AY1754" s="31"/>
      <c r="AZ1754" s="31"/>
      <c r="BA1754" s="31"/>
      <c r="BB1754" s="31"/>
      <c r="BC1754" s="31"/>
      <c r="BD1754" s="31"/>
      <c r="BE1754" s="31"/>
      <c r="BF1754" s="31"/>
      <c r="BG1754" s="31"/>
      <c r="BH1754" s="31"/>
      <c r="BI1754" s="31"/>
      <c r="BJ1754" s="31"/>
      <c r="BK1754" s="31"/>
      <c r="BL1754" s="31"/>
      <c r="BM1754" s="31"/>
      <c r="BN1754" s="31"/>
      <c r="BO1754" s="31"/>
      <c r="BP1754" s="31"/>
      <c r="BQ1754" s="31"/>
      <c r="BR1754" s="31"/>
      <c r="BS1754" s="31"/>
      <c r="BT1754" s="31"/>
      <c r="BU1754" s="31"/>
      <c r="BV1754" s="31"/>
      <c r="BW1754" s="31"/>
      <c r="BX1754" s="31"/>
      <c r="BY1754" s="31"/>
      <c r="BZ1754" s="31"/>
      <c r="CA1754" s="31"/>
      <c r="CB1754" s="31"/>
      <c r="CC1754" s="31"/>
      <c r="CD1754" s="31"/>
      <c r="CE1754" s="31"/>
      <c r="CF1754" s="31"/>
      <c r="CG1754" s="31"/>
      <c r="CH1754" s="31"/>
      <c r="CI1754" s="31"/>
      <c r="CJ1754" s="31"/>
      <c r="CK1754" s="31"/>
      <c r="CL1754" s="31"/>
      <c r="CM1754" s="31"/>
      <c r="CN1754" s="31"/>
      <c r="CO1754" s="31"/>
      <c r="CP1754" s="31"/>
      <c r="CQ1754" s="31"/>
      <c r="CR1754" s="31"/>
      <c r="CS1754" s="31"/>
      <c r="CT1754" s="31"/>
      <c r="CU1754" s="31"/>
      <c r="CV1754" s="31"/>
      <c r="CW1754" s="31"/>
      <c r="CX1754" s="31"/>
      <c r="CY1754" s="31"/>
      <c r="CZ1754" s="31"/>
      <c r="DA1754" s="31"/>
      <c r="DB1754" s="31"/>
      <c r="DC1754" s="31"/>
      <c r="DD1754" s="31"/>
      <c r="DE1754" s="31"/>
      <c r="DF1754" s="31"/>
      <c r="DG1754" s="31"/>
      <c r="DH1754" s="31"/>
      <c r="DI1754" s="31"/>
      <c r="DJ1754" s="31"/>
      <c r="DK1754" s="31"/>
      <c r="DL1754" s="31"/>
      <c r="DM1754" s="31"/>
      <c r="DN1754" s="31"/>
      <c r="DO1754" s="31"/>
      <c r="DP1754" s="31"/>
      <c r="DQ1754" s="31"/>
      <c r="DR1754" s="31"/>
      <c r="DS1754" s="31"/>
      <c r="DT1754" s="31"/>
      <c r="DU1754" s="31"/>
      <c r="DV1754" s="31"/>
      <c r="DW1754" s="31"/>
      <c r="DX1754" s="31"/>
      <c r="DY1754" s="31"/>
      <c r="DZ1754" s="31"/>
      <c r="EA1754" s="31"/>
      <c r="EB1754" s="31"/>
      <c r="EC1754" s="31"/>
      <c r="ED1754" s="31"/>
      <c r="EE1754" s="31"/>
      <c r="EF1754" s="31"/>
      <c r="EG1754" s="31"/>
      <c r="EH1754" s="31"/>
      <c r="EI1754" s="31"/>
      <c r="EJ1754" s="31"/>
      <c r="EK1754" s="31"/>
      <c r="EL1754" s="31"/>
      <c r="EM1754" s="31"/>
      <c r="EN1754" s="31"/>
      <c r="EO1754" s="31"/>
      <c r="EP1754" s="31"/>
      <c r="EQ1754" s="31"/>
      <c r="ER1754" s="31"/>
      <c r="ES1754" s="31"/>
      <c r="ET1754" s="31"/>
      <c r="EU1754" s="31"/>
      <c r="EV1754" s="31"/>
      <c r="EW1754" s="31"/>
    </row>
    <row r="1755" spans="1:153" s="19" customFormat="1" ht="15.75" customHeight="1" x14ac:dyDescent="0.25">
      <c r="A1755" s="353"/>
      <c r="B1755" s="21"/>
      <c r="C1755" s="21"/>
      <c r="D1755" s="20"/>
      <c r="E1755" s="174"/>
      <c r="F1755" s="214"/>
      <c r="G1755" s="174"/>
      <c r="H1755" s="174"/>
      <c r="I1755" s="174"/>
      <c r="J1755" s="49"/>
      <c r="K1755" s="49"/>
      <c r="L1755" s="49"/>
      <c r="M1755" s="4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</row>
    <row r="1756" spans="1:153" s="14" customFormat="1" ht="18" x14ac:dyDescent="0.2">
      <c r="A1756" s="346" t="s">
        <v>1024</v>
      </c>
      <c r="B1756" s="18"/>
      <c r="C1756" s="18"/>
      <c r="D1756" s="18"/>
      <c r="E1756" s="56"/>
      <c r="F1756" s="207"/>
      <c r="G1756" s="43"/>
      <c r="H1756" s="43"/>
      <c r="I1756" s="43"/>
      <c r="J1756" s="43"/>
      <c r="K1756" s="43"/>
      <c r="L1756" s="43"/>
      <c r="M1756" s="43"/>
      <c r="N1756" s="32"/>
      <c r="O1756" s="32"/>
      <c r="P1756" s="32"/>
      <c r="Q1756" s="32"/>
      <c r="R1756" s="32"/>
      <c r="S1756" s="32"/>
      <c r="T1756" s="32"/>
      <c r="U1756" s="32"/>
      <c r="V1756" s="32"/>
      <c r="W1756" s="32"/>
      <c r="X1756" s="32"/>
      <c r="Y1756" s="32"/>
      <c r="Z1756" s="32"/>
      <c r="AA1756" s="32"/>
      <c r="AB1756" s="32"/>
      <c r="AC1756" s="32"/>
      <c r="AD1756" s="32"/>
      <c r="AE1756" s="32"/>
      <c r="AF1756" s="32"/>
      <c r="AG1756" s="32"/>
      <c r="AH1756" s="32"/>
      <c r="AI1756" s="32"/>
      <c r="AJ1756" s="32"/>
      <c r="AK1756" s="32"/>
      <c r="AL1756" s="32"/>
      <c r="AM1756" s="32"/>
      <c r="AN1756" s="32"/>
      <c r="AO1756" s="32"/>
      <c r="AP1756" s="32"/>
      <c r="AQ1756" s="32"/>
      <c r="AR1756" s="32"/>
      <c r="AS1756" s="32"/>
      <c r="AT1756" s="32"/>
      <c r="AU1756" s="32"/>
      <c r="AV1756" s="32"/>
      <c r="AW1756" s="32"/>
      <c r="AX1756" s="32"/>
      <c r="AY1756" s="32"/>
      <c r="AZ1756" s="32"/>
      <c r="BA1756" s="32"/>
      <c r="BB1756" s="32"/>
      <c r="BC1756" s="32"/>
      <c r="BD1756" s="32"/>
      <c r="BE1756" s="32"/>
      <c r="BF1756" s="32"/>
      <c r="BG1756" s="32"/>
      <c r="BH1756" s="32"/>
      <c r="BI1756" s="32"/>
      <c r="BJ1756" s="32"/>
      <c r="BK1756" s="32"/>
      <c r="BL1756" s="32"/>
      <c r="BM1756" s="32"/>
      <c r="BN1756" s="32"/>
      <c r="BO1756" s="32"/>
      <c r="BP1756" s="32"/>
      <c r="BQ1756" s="32"/>
      <c r="BR1756" s="32"/>
      <c r="BS1756" s="32"/>
      <c r="BT1756" s="32"/>
      <c r="BU1756" s="32"/>
      <c r="BV1756" s="32"/>
      <c r="BW1756" s="32"/>
      <c r="BX1756" s="32"/>
      <c r="BY1756" s="32"/>
      <c r="BZ1756" s="32"/>
      <c r="CA1756" s="32"/>
      <c r="CB1756" s="32"/>
      <c r="CC1756" s="32"/>
      <c r="CD1756" s="32"/>
      <c r="CE1756" s="32"/>
      <c r="CF1756" s="32"/>
      <c r="CG1756" s="32"/>
      <c r="CH1756" s="32"/>
      <c r="CI1756" s="32"/>
      <c r="CJ1756" s="32"/>
      <c r="CK1756" s="32"/>
      <c r="CL1756" s="32"/>
      <c r="CM1756" s="32"/>
      <c r="CN1756" s="32"/>
      <c r="CO1756" s="32"/>
      <c r="CP1756" s="32"/>
      <c r="CQ1756" s="32"/>
      <c r="CR1756" s="32"/>
      <c r="CS1756" s="32"/>
      <c r="CT1756" s="32"/>
      <c r="CU1756" s="32"/>
      <c r="CV1756" s="32"/>
      <c r="CW1756" s="32"/>
      <c r="CX1756" s="32"/>
      <c r="CY1756" s="32"/>
      <c r="CZ1756" s="32"/>
      <c r="DA1756" s="32"/>
      <c r="DB1756" s="32"/>
      <c r="DC1756" s="32"/>
      <c r="DD1756" s="32"/>
      <c r="DE1756" s="32"/>
      <c r="DF1756" s="32"/>
      <c r="DG1756" s="32"/>
      <c r="DH1756" s="32"/>
      <c r="DI1756" s="32"/>
      <c r="DJ1756" s="32"/>
      <c r="DK1756" s="32"/>
      <c r="DL1756" s="32"/>
      <c r="DM1756" s="32"/>
      <c r="DN1756" s="32"/>
      <c r="DO1756" s="32"/>
      <c r="DP1756" s="32"/>
      <c r="DQ1756" s="32"/>
      <c r="DR1756" s="32"/>
      <c r="DS1756" s="32"/>
      <c r="DT1756" s="32"/>
      <c r="DU1756" s="32"/>
      <c r="DV1756" s="32"/>
      <c r="DW1756" s="32"/>
      <c r="DX1756" s="32"/>
      <c r="DY1756" s="32"/>
      <c r="DZ1756" s="32"/>
      <c r="EA1756" s="32"/>
      <c r="EB1756" s="32"/>
      <c r="EC1756" s="32"/>
      <c r="ED1756" s="32"/>
      <c r="EE1756" s="32"/>
      <c r="EF1756" s="32"/>
      <c r="EG1756" s="32"/>
      <c r="EH1756" s="32"/>
      <c r="EI1756" s="32"/>
      <c r="EJ1756" s="32"/>
      <c r="EK1756" s="32"/>
      <c r="EL1756" s="32"/>
      <c r="EM1756" s="32"/>
      <c r="EN1756" s="32"/>
      <c r="EO1756" s="32"/>
      <c r="EP1756" s="32"/>
      <c r="EQ1756" s="32"/>
      <c r="ER1756" s="32"/>
      <c r="ES1756" s="32"/>
      <c r="ET1756" s="32"/>
      <c r="EU1756" s="32"/>
      <c r="EV1756" s="32"/>
      <c r="EW1756" s="32"/>
    </row>
    <row r="1757" spans="1:153" s="14" customFormat="1" ht="18" x14ac:dyDescent="0.25">
      <c r="A1757" s="346" t="s">
        <v>28</v>
      </c>
      <c r="B1757" s="16"/>
      <c r="C1757" s="16"/>
      <c r="D1757" s="15"/>
      <c r="E1757" s="56"/>
      <c r="F1757" s="207"/>
      <c r="G1757" s="43"/>
      <c r="H1757" s="43"/>
      <c r="I1757" s="43"/>
      <c r="J1757" s="43"/>
      <c r="K1757" s="43"/>
      <c r="L1757" s="43"/>
      <c r="M1757" s="43"/>
      <c r="N1757" s="32"/>
      <c r="O1757" s="32"/>
      <c r="P1757" s="32"/>
      <c r="Q1757" s="32"/>
      <c r="R1757" s="32"/>
      <c r="S1757" s="32"/>
      <c r="T1757" s="32"/>
      <c r="U1757" s="32"/>
      <c r="V1757" s="32"/>
      <c r="W1757" s="32"/>
      <c r="X1757" s="32"/>
      <c r="Y1757" s="32"/>
      <c r="Z1757" s="32"/>
      <c r="AA1757" s="32"/>
      <c r="AB1757" s="32"/>
      <c r="AC1757" s="32"/>
      <c r="AD1757" s="32"/>
      <c r="AE1757" s="32"/>
      <c r="AF1757" s="32"/>
      <c r="AG1757" s="32"/>
      <c r="AH1757" s="32"/>
      <c r="AI1757" s="32"/>
      <c r="AJ1757" s="32"/>
      <c r="AK1757" s="32"/>
      <c r="AL1757" s="32"/>
      <c r="AM1757" s="32"/>
      <c r="AN1757" s="32"/>
      <c r="AO1757" s="32"/>
      <c r="AP1757" s="32"/>
      <c r="AQ1757" s="32"/>
      <c r="AR1757" s="32"/>
      <c r="AS1757" s="32"/>
      <c r="AT1757" s="32"/>
      <c r="AU1757" s="32"/>
      <c r="AV1757" s="32"/>
      <c r="AW1757" s="32"/>
      <c r="AX1757" s="32"/>
      <c r="AY1757" s="32"/>
      <c r="AZ1757" s="32"/>
      <c r="BA1757" s="32"/>
      <c r="BB1757" s="32"/>
      <c r="BC1757" s="32"/>
      <c r="BD1757" s="32"/>
      <c r="BE1757" s="32"/>
      <c r="BF1757" s="32"/>
      <c r="BG1757" s="32"/>
      <c r="BH1757" s="32"/>
      <c r="BI1757" s="32"/>
      <c r="BJ1757" s="32"/>
      <c r="BK1757" s="32"/>
      <c r="BL1757" s="32"/>
      <c r="BM1757" s="32"/>
      <c r="BN1757" s="32"/>
      <c r="BO1757" s="32"/>
      <c r="BP1757" s="32"/>
      <c r="BQ1757" s="32"/>
      <c r="BR1757" s="32"/>
      <c r="BS1757" s="32"/>
      <c r="BT1757" s="32"/>
      <c r="BU1757" s="32"/>
      <c r="BV1757" s="32"/>
      <c r="BW1757" s="32"/>
      <c r="BX1757" s="32"/>
      <c r="BY1757" s="32"/>
      <c r="BZ1757" s="32"/>
      <c r="CA1757" s="32"/>
      <c r="CB1757" s="32"/>
      <c r="CC1757" s="32"/>
      <c r="CD1757" s="32"/>
      <c r="CE1757" s="32"/>
      <c r="CF1757" s="32"/>
      <c r="CG1757" s="32"/>
      <c r="CH1757" s="32"/>
      <c r="CI1757" s="32"/>
      <c r="CJ1757" s="32"/>
      <c r="CK1757" s="32"/>
      <c r="CL1757" s="32"/>
      <c r="CM1757" s="32"/>
      <c r="CN1757" s="32"/>
      <c r="CO1757" s="32"/>
      <c r="CP1757" s="32"/>
      <c r="CQ1757" s="32"/>
      <c r="CR1757" s="32"/>
      <c r="CS1757" s="32"/>
      <c r="CT1757" s="32"/>
      <c r="CU1757" s="32"/>
      <c r="CV1757" s="32"/>
      <c r="CW1757" s="32"/>
      <c r="CX1757" s="32"/>
      <c r="CY1757" s="32"/>
      <c r="CZ1757" s="32"/>
      <c r="DA1757" s="32"/>
      <c r="DB1757" s="32"/>
      <c r="DC1757" s="32"/>
      <c r="DD1757" s="32"/>
      <c r="DE1757" s="32"/>
      <c r="DF1757" s="32"/>
      <c r="DG1757" s="32"/>
      <c r="DH1757" s="32"/>
      <c r="DI1757" s="32"/>
      <c r="DJ1757" s="32"/>
      <c r="DK1757" s="32"/>
      <c r="DL1757" s="32"/>
      <c r="DM1757" s="32"/>
      <c r="DN1757" s="32"/>
      <c r="DO1757" s="32"/>
      <c r="DP1757" s="32"/>
      <c r="DQ1757" s="32"/>
      <c r="DR1757" s="32"/>
      <c r="DS1757" s="32"/>
      <c r="DT1757" s="32"/>
      <c r="DU1757" s="32"/>
      <c r="DV1757" s="32"/>
      <c r="DW1757" s="32"/>
      <c r="DX1757" s="32"/>
      <c r="DY1757" s="32"/>
      <c r="DZ1757" s="32"/>
      <c r="EA1757" s="32"/>
      <c r="EB1757" s="32"/>
      <c r="EC1757" s="32"/>
      <c r="ED1757" s="32"/>
      <c r="EE1757" s="32"/>
      <c r="EF1757" s="32"/>
      <c r="EG1757" s="32"/>
      <c r="EH1757" s="32"/>
      <c r="EI1757" s="32"/>
      <c r="EJ1757" s="32"/>
      <c r="EK1757" s="32"/>
      <c r="EL1757" s="32"/>
      <c r="EM1757" s="32"/>
      <c r="EN1757" s="32"/>
      <c r="EO1757" s="32"/>
      <c r="EP1757" s="32"/>
      <c r="EQ1757" s="32"/>
      <c r="ER1757" s="32"/>
      <c r="ES1757" s="32"/>
      <c r="ET1757" s="32"/>
      <c r="EU1757" s="32"/>
      <c r="EV1757" s="32"/>
      <c r="EW1757" s="32"/>
    </row>
    <row r="1758" spans="1:153" s="14" customFormat="1" ht="12.6" customHeight="1" x14ac:dyDescent="0.25">
      <c r="A1758" s="346"/>
      <c r="B1758" s="16"/>
      <c r="C1758" s="16"/>
      <c r="D1758" s="15"/>
      <c r="E1758" s="56"/>
      <c r="F1758" s="207"/>
      <c r="G1758" s="43"/>
      <c r="H1758" s="43"/>
      <c r="I1758" s="43"/>
      <c r="J1758" s="43"/>
      <c r="K1758" s="43"/>
      <c r="L1758" s="43"/>
      <c r="M1758" s="43"/>
      <c r="N1758" s="32"/>
      <c r="O1758" s="32"/>
      <c r="P1758" s="32"/>
      <c r="Q1758" s="32"/>
      <c r="R1758" s="32"/>
      <c r="S1758" s="32"/>
      <c r="T1758" s="32"/>
      <c r="U1758" s="32"/>
      <c r="V1758" s="32"/>
      <c r="W1758" s="32"/>
      <c r="X1758" s="32"/>
      <c r="Y1758" s="32"/>
      <c r="Z1758" s="32"/>
      <c r="AA1758" s="32"/>
      <c r="AB1758" s="32"/>
      <c r="AC1758" s="32"/>
      <c r="AD1758" s="32"/>
      <c r="AE1758" s="32"/>
      <c r="AF1758" s="32"/>
      <c r="AG1758" s="32"/>
      <c r="AH1758" s="32"/>
      <c r="AI1758" s="32"/>
      <c r="AJ1758" s="32"/>
      <c r="AK1758" s="32"/>
      <c r="AL1758" s="32"/>
      <c r="AM1758" s="32"/>
      <c r="AN1758" s="32"/>
      <c r="AO1758" s="32"/>
      <c r="AP1758" s="32"/>
      <c r="AQ1758" s="32"/>
      <c r="AR1758" s="32"/>
      <c r="AS1758" s="32"/>
      <c r="AT1758" s="32"/>
      <c r="AU1758" s="32"/>
      <c r="AV1758" s="32"/>
      <c r="AW1758" s="32"/>
      <c r="AX1758" s="32"/>
      <c r="AY1758" s="32"/>
      <c r="AZ1758" s="32"/>
      <c r="BA1758" s="32"/>
      <c r="BB1758" s="32"/>
      <c r="BC1758" s="32"/>
      <c r="BD1758" s="32"/>
      <c r="BE1758" s="32"/>
      <c r="BF1758" s="32"/>
      <c r="BG1758" s="32"/>
      <c r="BH1758" s="32"/>
      <c r="BI1758" s="32"/>
      <c r="BJ1758" s="32"/>
      <c r="BK1758" s="32"/>
      <c r="BL1758" s="32"/>
      <c r="BM1758" s="32"/>
      <c r="BN1758" s="32"/>
      <c r="BO1758" s="32"/>
      <c r="BP1758" s="32"/>
      <c r="BQ1758" s="32"/>
      <c r="BR1758" s="32"/>
      <c r="BS1758" s="32"/>
      <c r="BT1758" s="32"/>
      <c r="BU1758" s="32"/>
      <c r="BV1758" s="32"/>
      <c r="BW1758" s="32"/>
      <c r="BX1758" s="32"/>
      <c r="BY1758" s="32"/>
      <c r="BZ1758" s="32"/>
      <c r="CA1758" s="32"/>
      <c r="CB1758" s="32"/>
      <c r="CC1758" s="32"/>
      <c r="CD1758" s="32"/>
      <c r="CE1758" s="32"/>
      <c r="CF1758" s="32"/>
      <c r="CG1758" s="32"/>
      <c r="CH1758" s="32"/>
      <c r="CI1758" s="32"/>
      <c r="CJ1758" s="32"/>
      <c r="CK1758" s="32"/>
      <c r="CL1758" s="32"/>
      <c r="CM1758" s="32"/>
      <c r="CN1758" s="32"/>
      <c r="CO1758" s="32"/>
      <c r="CP1758" s="32"/>
      <c r="CQ1758" s="32"/>
      <c r="CR1758" s="32"/>
      <c r="CS1758" s="32"/>
      <c r="CT1758" s="32"/>
      <c r="CU1758" s="32"/>
      <c r="CV1758" s="32"/>
      <c r="CW1758" s="32"/>
      <c r="CX1758" s="32"/>
      <c r="CY1758" s="32"/>
      <c r="CZ1758" s="32"/>
      <c r="DA1758" s="32"/>
      <c r="DB1758" s="32"/>
      <c r="DC1758" s="32"/>
      <c r="DD1758" s="32"/>
      <c r="DE1758" s="32"/>
      <c r="DF1758" s="32"/>
      <c r="DG1758" s="32"/>
      <c r="DH1758" s="32"/>
      <c r="DI1758" s="32"/>
      <c r="DJ1758" s="32"/>
      <c r="DK1758" s="32"/>
      <c r="DL1758" s="32"/>
      <c r="DM1758" s="32"/>
      <c r="DN1758" s="32"/>
      <c r="DO1758" s="32"/>
      <c r="DP1758" s="32"/>
      <c r="DQ1758" s="32"/>
      <c r="DR1758" s="32"/>
      <c r="DS1758" s="32"/>
      <c r="DT1758" s="32"/>
      <c r="DU1758" s="32"/>
      <c r="DV1758" s="32"/>
      <c r="DW1758" s="32"/>
      <c r="DX1758" s="32"/>
      <c r="DY1758" s="32"/>
      <c r="DZ1758" s="32"/>
      <c r="EA1758" s="32"/>
      <c r="EB1758" s="32"/>
      <c r="EC1758" s="32"/>
      <c r="ED1758" s="32"/>
      <c r="EE1758" s="32"/>
      <c r="EF1758" s="32"/>
      <c r="EG1758" s="32"/>
      <c r="EH1758" s="32"/>
      <c r="EI1758" s="32"/>
      <c r="EJ1758" s="32"/>
      <c r="EK1758" s="32"/>
      <c r="EL1758" s="32"/>
      <c r="EM1758" s="32"/>
      <c r="EN1758" s="32"/>
      <c r="EO1758" s="32"/>
      <c r="EP1758" s="32"/>
      <c r="EQ1758" s="32"/>
      <c r="ER1758" s="32"/>
      <c r="ES1758" s="32"/>
      <c r="ET1758" s="32"/>
      <c r="EU1758" s="32"/>
      <c r="EV1758" s="32"/>
      <c r="EW1758" s="32"/>
    </row>
    <row r="1759" spans="1:153" s="14" customFormat="1" ht="18.75" thickBot="1" x14ac:dyDescent="0.3">
      <c r="A1759" s="354"/>
      <c r="B1759" s="16"/>
      <c r="C1759" s="16"/>
      <c r="D1759" s="15"/>
      <c r="E1759" s="56"/>
      <c r="F1759" s="207"/>
      <c r="G1759" s="43"/>
      <c r="H1759" s="43"/>
      <c r="I1759" s="43"/>
      <c r="J1759" s="43"/>
      <c r="K1759" s="43"/>
      <c r="L1759" s="43"/>
      <c r="M1759" s="43"/>
      <c r="N1759" s="32"/>
      <c r="O1759" s="32"/>
      <c r="P1759" s="32"/>
      <c r="Q1759" s="32"/>
      <c r="R1759" s="32"/>
      <c r="S1759" s="32"/>
      <c r="T1759" s="32"/>
      <c r="U1759" s="32"/>
      <c r="V1759" s="32"/>
      <c r="W1759" s="32"/>
      <c r="X1759" s="32"/>
      <c r="Y1759" s="32"/>
      <c r="Z1759" s="32"/>
      <c r="AA1759" s="32"/>
      <c r="AB1759" s="32"/>
      <c r="AC1759" s="32"/>
      <c r="AD1759" s="32"/>
      <c r="AE1759" s="32"/>
      <c r="AF1759" s="32"/>
      <c r="AG1759" s="32"/>
      <c r="AH1759" s="32"/>
      <c r="AI1759" s="32"/>
      <c r="AJ1759" s="32"/>
      <c r="AK1759" s="32"/>
      <c r="AL1759" s="32"/>
      <c r="AM1759" s="32"/>
      <c r="AN1759" s="32"/>
      <c r="AO1759" s="32"/>
      <c r="AP1759" s="32"/>
      <c r="AQ1759" s="32"/>
      <c r="AR1759" s="32"/>
      <c r="AS1759" s="32"/>
      <c r="AT1759" s="32"/>
      <c r="AU1759" s="32"/>
      <c r="AV1759" s="32"/>
      <c r="AW1759" s="32"/>
      <c r="AX1759" s="32"/>
      <c r="AY1759" s="32"/>
      <c r="AZ1759" s="32"/>
      <c r="BA1759" s="32"/>
      <c r="BB1759" s="32"/>
      <c r="BC1759" s="32"/>
      <c r="BD1759" s="32"/>
      <c r="BE1759" s="32"/>
      <c r="BF1759" s="32"/>
      <c r="BG1759" s="32"/>
      <c r="BH1759" s="32"/>
      <c r="BI1759" s="32"/>
      <c r="BJ1759" s="32"/>
      <c r="BK1759" s="32"/>
      <c r="BL1759" s="32"/>
      <c r="BM1759" s="32"/>
      <c r="BN1759" s="32"/>
      <c r="BO1759" s="32"/>
      <c r="BP1759" s="32"/>
      <c r="BQ1759" s="32"/>
      <c r="BR1759" s="32"/>
      <c r="BS1759" s="32"/>
      <c r="BT1759" s="32"/>
      <c r="BU1759" s="32"/>
      <c r="BV1759" s="32"/>
      <c r="BW1759" s="32"/>
      <c r="BX1759" s="32"/>
      <c r="BY1759" s="32"/>
      <c r="BZ1759" s="32"/>
      <c r="CA1759" s="32"/>
      <c r="CB1759" s="32"/>
      <c r="CC1759" s="32"/>
      <c r="CD1759" s="32"/>
      <c r="CE1759" s="32"/>
      <c r="CF1759" s="32"/>
      <c r="CG1759" s="32"/>
      <c r="CH1759" s="32"/>
      <c r="CI1759" s="32"/>
      <c r="CJ1759" s="32"/>
      <c r="CK1759" s="32"/>
      <c r="CL1759" s="32"/>
      <c r="CM1759" s="32"/>
      <c r="CN1759" s="32"/>
      <c r="CO1759" s="32"/>
      <c r="CP1759" s="32"/>
      <c r="CQ1759" s="32"/>
      <c r="CR1759" s="32"/>
      <c r="CS1759" s="32"/>
      <c r="CT1759" s="32"/>
      <c r="CU1759" s="32"/>
      <c r="CV1759" s="32"/>
      <c r="CW1759" s="32"/>
      <c r="CX1759" s="32"/>
      <c r="CY1759" s="32"/>
      <c r="CZ1759" s="32"/>
      <c r="DA1759" s="32"/>
      <c r="DB1759" s="32"/>
      <c r="DC1759" s="32"/>
      <c r="DD1759" s="32"/>
      <c r="DE1759" s="32"/>
      <c r="DF1759" s="32"/>
      <c r="DG1759" s="32"/>
      <c r="DH1759" s="32"/>
      <c r="DI1759" s="32"/>
      <c r="DJ1759" s="32"/>
      <c r="DK1759" s="32"/>
      <c r="DL1759" s="32"/>
      <c r="DM1759" s="32"/>
      <c r="DN1759" s="32"/>
      <c r="DO1759" s="32"/>
      <c r="DP1759" s="32"/>
      <c r="DQ1759" s="32"/>
      <c r="DR1759" s="32"/>
      <c r="DS1759" s="32"/>
      <c r="DT1759" s="32"/>
      <c r="DU1759" s="32"/>
      <c r="DV1759" s="32"/>
      <c r="DW1759" s="32"/>
      <c r="DX1759" s="32"/>
      <c r="DY1759" s="32"/>
      <c r="DZ1759" s="32"/>
      <c r="EA1759" s="32"/>
      <c r="EB1759" s="32"/>
      <c r="EC1759" s="32"/>
      <c r="ED1759" s="32"/>
      <c r="EE1759" s="32"/>
      <c r="EF1759" s="32"/>
      <c r="EG1759" s="32"/>
      <c r="EH1759" s="32"/>
      <c r="EI1759" s="32"/>
      <c r="EJ1759" s="32"/>
      <c r="EK1759" s="32"/>
      <c r="EL1759" s="32"/>
      <c r="EM1759" s="32"/>
      <c r="EN1759" s="32"/>
      <c r="EO1759" s="32"/>
      <c r="EP1759" s="32"/>
      <c r="EQ1759" s="32"/>
      <c r="ER1759" s="32"/>
      <c r="ES1759" s="32"/>
      <c r="ET1759" s="32"/>
      <c r="EU1759" s="32"/>
      <c r="EV1759" s="32"/>
      <c r="EW1759" s="32"/>
    </row>
    <row r="1760" spans="1:153" s="3" customFormat="1" ht="32.450000000000003" customHeight="1" x14ac:dyDescent="0.2">
      <c r="A1760" s="458" t="s">
        <v>27</v>
      </c>
      <c r="B1760" s="440" t="s">
        <v>26</v>
      </c>
      <c r="C1760" s="440" t="s">
        <v>25</v>
      </c>
      <c r="D1760" s="440" t="s">
        <v>24</v>
      </c>
      <c r="E1760" s="440" t="s">
        <v>23</v>
      </c>
      <c r="F1760" s="461" t="s">
        <v>22</v>
      </c>
      <c r="G1760" s="440" t="s">
        <v>1247</v>
      </c>
      <c r="H1760" s="172" t="s">
        <v>21</v>
      </c>
      <c r="I1760" s="172" t="s">
        <v>20</v>
      </c>
      <c r="J1760" s="172" t="s">
        <v>19</v>
      </c>
      <c r="K1760" s="172" t="s">
        <v>101</v>
      </c>
      <c r="L1760" s="440" t="s">
        <v>18</v>
      </c>
      <c r="M1760" s="442"/>
    </row>
    <row r="1761" spans="1:153" s="3" customFormat="1" ht="30" customHeight="1" thickBot="1" x14ac:dyDescent="0.25">
      <c r="A1761" s="459"/>
      <c r="B1761" s="460"/>
      <c r="C1761" s="460"/>
      <c r="D1761" s="460"/>
      <c r="E1761" s="460"/>
      <c r="F1761" s="462"/>
      <c r="G1761" s="460"/>
      <c r="H1761" s="68" t="s">
        <v>1163</v>
      </c>
      <c r="I1761" s="68" t="s">
        <v>1162</v>
      </c>
      <c r="J1761" s="68" t="s">
        <v>96</v>
      </c>
      <c r="K1761" s="68" t="s">
        <v>97</v>
      </c>
      <c r="L1761" s="173" t="s">
        <v>1083</v>
      </c>
      <c r="M1761" s="69" t="s">
        <v>17</v>
      </c>
    </row>
    <row r="1762" spans="1:153" s="12" customFormat="1" ht="25.9" customHeight="1" x14ac:dyDescent="0.25">
      <c r="A1762" s="347" t="s">
        <v>16</v>
      </c>
      <c r="B1762" s="463" t="s">
        <v>15</v>
      </c>
      <c r="C1762" s="464"/>
      <c r="D1762" s="464"/>
      <c r="E1762" s="464"/>
      <c r="F1762" s="465"/>
      <c r="G1762" s="66"/>
      <c r="H1762" s="66"/>
      <c r="I1762" s="66"/>
      <c r="J1762" s="66"/>
      <c r="K1762" s="66"/>
      <c r="L1762" s="66"/>
      <c r="M1762" s="67"/>
      <c r="N1762" s="33"/>
      <c r="O1762" s="33"/>
      <c r="P1762" s="33"/>
      <c r="Q1762" s="33"/>
      <c r="R1762" s="33"/>
      <c r="S1762" s="33"/>
      <c r="T1762" s="33"/>
      <c r="U1762" s="33"/>
      <c r="V1762" s="33"/>
      <c r="W1762" s="33"/>
      <c r="X1762" s="33"/>
      <c r="Y1762" s="33"/>
      <c r="Z1762" s="33"/>
      <c r="AA1762" s="33"/>
      <c r="AB1762" s="33"/>
      <c r="AC1762" s="33"/>
      <c r="AD1762" s="33"/>
      <c r="AE1762" s="33"/>
      <c r="AF1762" s="33"/>
      <c r="AG1762" s="33"/>
      <c r="AH1762" s="33"/>
      <c r="AI1762" s="33"/>
      <c r="AJ1762" s="33"/>
      <c r="AK1762" s="33"/>
      <c r="AL1762" s="33"/>
      <c r="AM1762" s="33"/>
      <c r="AN1762" s="33"/>
      <c r="AO1762" s="33"/>
      <c r="AP1762" s="33"/>
      <c r="AQ1762" s="33"/>
      <c r="AR1762" s="33"/>
      <c r="AS1762" s="33"/>
      <c r="AT1762" s="33"/>
      <c r="AU1762" s="33"/>
      <c r="AV1762" s="33"/>
      <c r="AW1762" s="33"/>
      <c r="AX1762" s="33"/>
      <c r="AY1762" s="33"/>
      <c r="AZ1762" s="33"/>
      <c r="BA1762" s="33"/>
      <c r="BB1762" s="33"/>
      <c r="BC1762" s="33"/>
      <c r="BD1762" s="33"/>
      <c r="BE1762" s="33"/>
      <c r="BF1762" s="33"/>
      <c r="BG1762" s="33"/>
      <c r="BH1762" s="33"/>
      <c r="BI1762" s="33"/>
      <c r="BJ1762" s="33"/>
      <c r="BK1762" s="33"/>
      <c r="BL1762" s="33"/>
      <c r="BM1762" s="33"/>
      <c r="BN1762" s="33"/>
      <c r="BO1762" s="33"/>
      <c r="BP1762" s="33"/>
      <c r="BQ1762" s="33"/>
      <c r="BR1762" s="33"/>
      <c r="BS1762" s="33"/>
      <c r="BT1762" s="33"/>
      <c r="BU1762" s="33"/>
      <c r="BV1762" s="33"/>
      <c r="BW1762" s="33"/>
      <c r="BX1762" s="33"/>
      <c r="BY1762" s="33"/>
      <c r="BZ1762" s="33"/>
      <c r="CA1762" s="33"/>
      <c r="CB1762" s="33"/>
      <c r="CC1762" s="33"/>
      <c r="CD1762" s="33"/>
      <c r="CE1762" s="33"/>
      <c r="CF1762" s="33"/>
      <c r="CG1762" s="33"/>
      <c r="CH1762" s="33"/>
      <c r="CI1762" s="33"/>
      <c r="CJ1762" s="33"/>
      <c r="CK1762" s="33"/>
      <c r="CL1762" s="33"/>
      <c r="CM1762" s="33"/>
      <c r="CN1762" s="33"/>
      <c r="CO1762" s="33"/>
      <c r="CP1762" s="33"/>
      <c r="CQ1762" s="33"/>
      <c r="CR1762" s="33"/>
      <c r="CS1762" s="33"/>
      <c r="CT1762" s="33"/>
      <c r="CU1762" s="33"/>
      <c r="CV1762" s="33"/>
      <c r="CW1762" s="33"/>
      <c r="CX1762" s="33"/>
      <c r="CY1762" s="33"/>
      <c r="CZ1762" s="33"/>
      <c r="DA1762" s="33"/>
      <c r="DB1762" s="33"/>
      <c r="DC1762" s="33"/>
      <c r="DD1762" s="33"/>
      <c r="DE1762" s="33"/>
      <c r="DF1762" s="33"/>
      <c r="DG1762" s="33"/>
      <c r="DH1762" s="33"/>
      <c r="DI1762" s="33"/>
      <c r="DJ1762" s="33"/>
      <c r="DK1762" s="33"/>
      <c r="DL1762" s="33"/>
      <c r="DM1762" s="33"/>
      <c r="DN1762" s="33"/>
      <c r="DO1762" s="33"/>
      <c r="DP1762" s="33"/>
      <c r="DQ1762" s="33"/>
      <c r="DR1762" s="33"/>
      <c r="DS1762" s="33"/>
      <c r="DT1762" s="33"/>
      <c r="DU1762" s="33"/>
      <c r="DV1762" s="33"/>
      <c r="DW1762" s="33"/>
      <c r="DX1762" s="33"/>
      <c r="DY1762" s="33"/>
      <c r="DZ1762" s="33"/>
      <c r="EA1762" s="33"/>
      <c r="EB1762" s="33"/>
      <c r="EC1762" s="33"/>
      <c r="ED1762" s="33"/>
      <c r="EE1762" s="33"/>
      <c r="EF1762" s="33"/>
      <c r="EG1762" s="33"/>
      <c r="EH1762" s="33"/>
      <c r="EI1762" s="33"/>
      <c r="EJ1762" s="33"/>
      <c r="EK1762" s="33"/>
      <c r="EL1762" s="33"/>
      <c r="EM1762" s="33"/>
      <c r="EN1762" s="33"/>
      <c r="EO1762" s="33"/>
      <c r="EP1762" s="33"/>
      <c r="EQ1762" s="33"/>
      <c r="ER1762" s="33"/>
      <c r="ES1762" s="33"/>
      <c r="ET1762" s="33"/>
      <c r="EU1762" s="33"/>
      <c r="EV1762" s="33"/>
      <c r="EW1762" s="33"/>
    </row>
    <row r="1763" spans="1:153" s="11" customFormat="1" ht="23.1" customHeight="1" x14ac:dyDescent="0.25">
      <c r="A1763" s="348" t="s">
        <v>14</v>
      </c>
      <c r="B1763" s="179" t="s">
        <v>13</v>
      </c>
      <c r="C1763" s="76" t="s">
        <v>297</v>
      </c>
      <c r="D1763" s="9" t="s">
        <v>3</v>
      </c>
      <c r="E1763" s="40">
        <v>1</v>
      </c>
      <c r="F1763" s="210">
        <f>'Costuri unitare (2)'!Q35</f>
        <v>41938.200000000012</v>
      </c>
      <c r="G1763" s="379">
        <f>E1763*F1763/1000</f>
        <v>41.938200000000009</v>
      </c>
      <c r="H1763" s="379"/>
      <c r="I1763" s="379">
        <f>G1763</f>
        <v>41.938200000000009</v>
      </c>
      <c r="J1763" s="385"/>
      <c r="K1763" s="385"/>
      <c r="L1763" s="379">
        <f>H1763</f>
        <v>0</v>
      </c>
      <c r="M1763" s="380">
        <f>I1763</f>
        <v>41.938200000000009</v>
      </c>
      <c r="N1763" s="6"/>
      <c r="O1763" s="6"/>
      <c r="P1763" s="6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  <c r="BD1763" s="6"/>
      <c r="BE1763" s="6"/>
      <c r="BF1763" s="6"/>
      <c r="BG1763" s="6"/>
      <c r="BH1763" s="6"/>
      <c r="BI1763" s="6"/>
      <c r="BJ1763" s="6"/>
      <c r="BK1763" s="6"/>
      <c r="BL1763" s="6"/>
      <c r="BM1763" s="6"/>
      <c r="BN1763" s="6"/>
      <c r="BO1763" s="6"/>
      <c r="BP1763" s="6"/>
      <c r="BQ1763" s="6"/>
      <c r="BR1763" s="6"/>
      <c r="BS1763" s="6"/>
      <c r="BT1763" s="6"/>
      <c r="BU1763" s="6"/>
      <c r="BV1763" s="6"/>
      <c r="BW1763" s="6"/>
      <c r="BX1763" s="6"/>
      <c r="BY1763" s="6"/>
      <c r="BZ1763" s="6"/>
      <c r="CA1763" s="6"/>
      <c r="CB1763" s="6"/>
      <c r="CC1763" s="6"/>
      <c r="CD1763" s="6"/>
      <c r="CE1763" s="6"/>
      <c r="CF1763" s="6"/>
      <c r="CG1763" s="6"/>
      <c r="CH1763" s="6"/>
      <c r="CI1763" s="6"/>
      <c r="CJ1763" s="6"/>
      <c r="CK1763" s="6"/>
      <c r="CL1763" s="6"/>
      <c r="CM1763" s="6"/>
      <c r="CN1763" s="6"/>
      <c r="CO1763" s="6"/>
      <c r="CP1763" s="6"/>
      <c r="CQ1763" s="6"/>
      <c r="CR1763" s="6"/>
      <c r="CS1763" s="6"/>
      <c r="CT1763" s="6"/>
      <c r="CU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  <c r="EB1763" s="6"/>
      <c r="EC1763" s="6"/>
      <c r="ED1763" s="6"/>
      <c r="EE1763" s="6"/>
      <c r="EF1763" s="6"/>
      <c r="EG1763" s="6"/>
      <c r="EH1763" s="6"/>
      <c r="EI1763" s="6"/>
      <c r="EJ1763" s="6"/>
      <c r="EK1763" s="6"/>
      <c r="EL1763" s="6"/>
      <c r="EM1763" s="6"/>
      <c r="EN1763" s="6"/>
      <c r="EO1763" s="6"/>
      <c r="EP1763" s="6"/>
      <c r="EQ1763" s="6"/>
      <c r="ER1763" s="6"/>
      <c r="ES1763" s="6"/>
      <c r="ET1763" s="6"/>
      <c r="EU1763" s="6"/>
      <c r="EV1763" s="6"/>
      <c r="EW1763" s="6"/>
    </row>
    <row r="1764" spans="1:153" s="10" customFormat="1" ht="35.25" customHeight="1" x14ac:dyDescent="0.25">
      <c r="A1764" s="348" t="s">
        <v>12</v>
      </c>
      <c r="B1764" s="179" t="s">
        <v>11</v>
      </c>
      <c r="C1764" s="76" t="s">
        <v>298</v>
      </c>
      <c r="D1764" s="9" t="s">
        <v>3</v>
      </c>
      <c r="E1764" s="40">
        <v>1</v>
      </c>
      <c r="F1764" s="210">
        <f>'Costuri unitare (2)'!Q30</f>
        <v>35025.300000000003</v>
      </c>
      <c r="G1764" s="379">
        <f>E1764*F1764/1000</f>
        <v>35.025300000000001</v>
      </c>
      <c r="H1764" s="379"/>
      <c r="I1764" s="379">
        <f t="shared" ref="I1764:I1769" si="159">G1764</f>
        <v>35.025300000000001</v>
      </c>
      <c r="J1764" s="382"/>
      <c r="K1764" s="382"/>
      <c r="L1764" s="379">
        <f t="shared" ref="L1764:L1769" si="160">H1764</f>
        <v>0</v>
      </c>
      <c r="M1764" s="380">
        <f t="shared" ref="M1764:M1769" si="161">I1764</f>
        <v>35.025300000000001</v>
      </c>
      <c r="N1764" s="6"/>
      <c r="O1764" s="6"/>
      <c r="P1764" s="6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  <c r="BD1764" s="6"/>
      <c r="BE1764" s="6"/>
      <c r="BF1764" s="6"/>
      <c r="BG1764" s="6"/>
      <c r="BH1764" s="6"/>
      <c r="BI1764" s="6"/>
      <c r="BJ1764" s="6"/>
      <c r="BK1764" s="6"/>
      <c r="BL1764" s="6"/>
      <c r="BM1764" s="6"/>
      <c r="BN1764" s="6"/>
      <c r="BO1764" s="6"/>
      <c r="BP1764" s="6"/>
      <c r="BQ1764" s="6"/>
      <c r="BR1764" s="6"/>
      <c r="BS1764" s="6"/>
      <c r="BT1764" s="6"/>
      <c r="BU1764" s="6"/>
      <c r="BV1764" s="6"/>
      <c r="BW1764" s="6"/>
      <c r="BX1764" s="6"/>
      <c r="BY1764" s="6"/>
      <c r="BZ1764" s="6"/>
      <c r="CA1764" s="6"/>
      <c r="CB1764" s="6"/>
      <c r="CC1764" s="6"/>
      <c r="CD1764" s="6"/>
      <c r="CE1764" s="6"/>
      <c r="CF1764" s="6"/>
      <c r="CG1764" s="6"/>
      <c r="CH1764" s="6"/>
      <c r="CI1764" s="6"/>
      <c r="CJ1764" s="6"/>
      <c r="CK1764" s="6"/>
      <c r="CL1764" s="6"/>
      <c r="CM1764" s="6"/>
      <c r="CN1764" s="6"/>
      <c r="CO1764" s="6"/>
      <c r="CP1764" s="6"/>
      <c r="CQ1764" s="6"/>
      <c r="CR1764" s="6"/>
      <c r="CS1764" s="6"/>
      <c r="CT1764" s="6"/>
      <c r="CU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  <c r="EB1764" s="6"/>
      <c r="EC1764" s="6"/>
      <c r="ED1764" s="6"/>
      <c r="EE1764" s="6"/>
      <c r="EF1764" s="6"/>
      <c r="EG1764" s="6"/>
      <c r="EH1764" s="6"/>
      <c r="EI1764" s="6"/>
      <c r="EJ1764" s="6"/>
      <c r="EK1764" s="6"/>
      <c r="EL1764" s="6"/>
      <c r="EM1764" s="6"/>
      <c r="EN1764" s="6"/>
      <c r="EO1764" s="6"/>
      <c r="EP1764" s="6"/>
      <c r="EQ1764" s="6"/>
      <c r="ER1764" s="6"/>
      <c r="ES1764" s="6"/>
      <c r="ET1764" s="6"/>
      <c r="EU1764" s="6"/>
      <c r="EV1764" s="6"/>
      <c r="EW1764" s="6"/>
    </row>
    <row r="1765" spans="1:153" s="10" customFormat="1" ht="23.1" customHeight="1" x14ac:dyDescent="0.25">
      <c r="A1765" s="348" t="s">
        <v>10</v>
      </c>
      <c r="B1765" s="179" t="s">
        <v>9</v>
      </c>
      <c r="C1765" s="76" t="s">
        <v>513</v>
      </c>
      <c r="D1765" s="9" t="s">
        <v>2</v>
      </c>
      <c r="E1765" s="40">
        <v>1400</v>
      </c>
      <c r="F1765" s="210">
        <f>'Costuri unitare (2)'!$Q$53</f>
        <v>65.614999999999995</v>
      </c>
      <c r="G1765" s="379">
        <f>E1765*F1765/1000</f>
        <v>91.861000000000004</v>
      </c>
      <c r="H1765" s="379"/>
      <c r="I1765" s="379">
        <f t="shared" si="159"/>
        <v>91.861000000000004</v>
      </c>
      <c r="J1765" s="379"/>
      <c r="K1765" s="382"/>
      <c r="L1765" s="379">
        <f t="shared" si="160"/>
        <v>0</v>
      </c>
      <c r="M1765" s="380">
        <f t="shared" si="161"/>
        <v>91.861000000000004</v>
      </c>
      <c r="N1765" s="6"/>
      <c r="O1765" s="6"/>
      <c r="P1765" s="6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  <c r="BD1765" s="6"/>
      <c r="BE1765" s="6"/>
      <c r="BF1765" s="6"/>
      <c r="BG1765" s="6"/>
      <c r="BH1765" s="6"/>
      <c r="BI1765" s="6"/>
      <c r="BJ1765" s="6"/>
      <c r="BK1765" s="6"/>
      <c r="BL1765" s="6"/>
      <c r="BM1765" s="6"/>
      <c r="BN1765" s="6"/>
      <c r="BO1765" s="6"/>
      <c r="BP1765" s="6"/>
      <c r="BQ1765" s="6"/>
      <c r="BR1765" s="6"/>
      <c r="BS1765" s="6"/>
      <c r="BT1765" s="6"/>
      <c r="BU1765" s="6"/>
      <c r="BV1765" s="6"/>
      <c r="BW1765" s="6"/>
      <c r="BX1765" s="6"/>
      <c r="BY1765" s="6"/>
      <c r="BZ1765" s="6"/>
      <c r="CA1765" s="6"/>
      <c r="CB1765" s="6"/>
      <c r="CC1765" s="6"/>
      <c r="CD1765" s="6"/>
      <c r="CE1765" s="6"/>
      <c r="CF1765" s="6"/>
      <c r="CG1765" s="6"/>
      <c r="CH1765" s="6"/>
      <c r="CI1765" s="6"/>
      <c r="CJ1765" s="6"/>
      <c r="CK1765" s="6"/>
      <c r="CL1765" s="6"/>
      <c r="CM1765" s="6"/>
      <c r="CN1765" s="6"/>
      <c r="CO1765" s="6"/>
      <c r="CP1765" s="6"/>
      <c r="CQ1765" s="6"/>
      <c r="CR1765" s="6"/>
      <c r="CS1765" s="6"/>
      <c r="CT1765" s="6"/>
      <c r="CU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  <c r="EB1765" s="6"/>
      <c r="EC1765" s="6"/>
      <c r="ED1765" s="6"/>
      <c r="EE1765" s="6"/>
      <c r="EF1765" s="6"/>
      <c r="EG1765" s="6"/>
      <c r="EH1765" s="6"/>
      <c r="EI1765" s="6"/>
      <c r="EJ1765" s="6"/>
      <c r="EK1765" s="6"/>
      <c r="EL1765" s="6"/>
      <c r="EM1765" s="6"/>
      <c r="EN1765" s="6"/>
      <c r="EO1765" s="6"/>
      <c r="EP1765" s="6"/>
      <c r="EQ1765" s="6"/>
      <c r="ER1765" s="6"/>
      <c r="ES1765" s="6"/>
      <c r="ET1765" s="6"/>
      <c r="EU1765" s="6"/>
      <c r="EV1765" s="6"/>
      <c r="EW1765" s="6"/>
    </row>
    <row r="1766" spans="1:153" s="10" customFormat="1" ht="23.1" customHeight="1" x14ac:dyDescent="0.25">
      <c r="A1766" s="348" t="s">
        <v>8</v>
      </c>
      <c r="B1766" s="179" t="s">
        <v>4</v>
      </c>
      <c r="C1766" s="76"/>
      <c r="D1766" s="9"/>
      <c r="E1766" s="40"/>
      <c r="F1766" s="210"/>
      <c r="G1766" s="379"/>
      <c r="H1766" s="379"/>
      <c r="I1766" s="379">
        <f t="shared" si="159"/>
        <v>0</v>
      </c>
      <c r="J1766" s="379"/>
      <c r="K1766" s="382"/>
      <c r="L1766" s="379"/>
      <c r="M1766" s="380">
        <f t="shared" si="161"/>
        <v>0</v>
      </c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  <c r="BD1766" s="6"/>
      <c r="BE1766" s="6"/>
      <c r="BF1766" s="6"/>
      <c r="BG1766" s="6"/>
      <c r="BH1766" s="6"/>
      <c r="BI1766" s="6"/>
      <c r="BJ1766" s="6"/>
      <c r="BK1766" s="6"/>
      <c r="BL1766" s="6"/>
      <c r="BM1766" s="6"/>
      <c r="BN1766" s="6"/>
      <c r="BO1766" s="6"/>
      <c r="BP1766" s="6"/>
      <c r="BQ1766" s="6"/>
      <c r="BR1766" s="6"/>
      <c r="BS1766" s="6"/>
      <c r="BT1766" s="6"/>
      <c r="BU1766" s="6"/>
      <c r="BV1766" s="6"/>
      <c r="BW1766" s="6"/>
      <c r="BX1766" s="6"/>
      <c r="BY1766" s="6"/>
      <c r="BZ1766" s="6"/>
      <c r="CA1766" s="6"/>
      <c r="CB1766" s="6"/>
      <c r="CC1766" s="6"/>
      <c r="CD1766" s="6"/>
      <c r="CE1766" s="6"/>
      <c r="CF1766" s="6"/>
      <c r="CG1766" s="6"/>
      <c r="CH1766" s="6"/>
      <c r="CI1766" s="6"/>
      <c r="CJ1766" s="6"/>
      <c r="CK1766" s="6"/>
      <c r="CL1766" s="6"/>
      <c r="CM1766" s="6"/>
      <c r="CN1766" s="6"/>
      <c r="CO1766" s="6"/>
      <c r="CP1766" s="6"/>
      <c r="CQ1766" s="6"/>
      <c r="CR1766" s="6"/>
      <c r="CS1766" s="6"/>
      <c r="CT1766" s="6"/>
      <c r="CU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  <c r="EB1766" s="6"/>
      <c r="EC1766" s="6"/>
      <c r="ED1766" s="6"/>
      <c r="EE1766" s="6"/>
      <c r="EF1766" s="6"/>
      <c r="EG1766" s="6"/>
      <c r="EH1766" s="6"/>
      <c r="EI1766" s="6"/>
      <c r="EJ1766" s="6"/>
      <c r="EK1766" s="6"/>
      <c r="EL1766" s="6"/>
      <c r="EM1766" s="6"/>
      <c r="EN1766" s="6"/>
      <c r="EO1766" s="6"/>
      <c r="EP1766" s="6"/>
      <c r="EQ1766" s="6"/>
      <c r="ER1766" s="6"/>
      <c r="ES1766" s="6"/>
      <c r="ET1766" s="6"/>
      <c r="EU1766" s="6"/>
      <c r="EV1766" s="6"/>
      <c r="EW1766" s="6"/>
    </row>
    <row r="1767" spans="1:153" s="13" customFormat="1" ht="23.1" customHeight="1" x14ac:dyDescent="0.25">
      <c r="A1767" s="348" t="s">
        <v>31</v>
      </c>
      <c r="B1767" s="449" t="s">
        <v>6</v>
      </c>
      <c r="C1767" s="76" t="s">
        <v>299</v>
      </c>
      <c r="D1767" s="9" t="s">
        <v>2</v>
      </c>
      <c r="E1767" s="40">
        <v>2500</v>
      </c>
      <c r="F1767" s="210">
        <f>'Costuri unitare (2)'!$Q$25</f>
        <v>181.09740000000002</v>
      </c>
      <c r="G1767" s="379">
        <f>E1767*F1767/1000</f>
        <v>452.74350000000004</v>
      </c>
      <c r="H1767" s="379"/>
      <c r="I1767" s="379">
        <f t="shared" si="159"/>
        <v>452.74350000000004</v>
      </c>
      <c r="J1767" s="382"/>
      <c r="K1767" s="382"/>
      <c r="L1767" s="379">
        <f t="shared" si="160"/>
        <v>0</v>
      </c>
      <c r="M1767" s="380">
        <f t="shared" si="161"/>
        <v>452.74350000000004</v>
      </c>
      <c r="N1767" s="6"/>
      <c r="O1767" s="6"/>
      <c r="P1767" s="6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  <c r="BD1767" s="6"/>
      <c r="BE1767" s="6"/>
      <c r="BF1767" s="6"/>
      <c r="BG1767" s="6"/>
      <c r="BH1767" s="6"/>
      <c r="BI1767" s="6"/>
      <c r="BJ1767" s="6"/>
      <c r="BK1767" s="6"/>
      <c r="BL1767" s="6"/>
      <c r="BM1767" s="6"/>
      <c r="BN1767" s="6"/>
      <c r="BO1767" s="6"/>
      <c r="BP1767" s="6"/>
      <c r="BQ1767" s="6"/>
      <c r="BR1767" s="6"/>
      <c r="BS1767" s="6"/>
      <c r="BT1767" s="6"/>
      <c r="BU1767" s="6"/>
      <c r="BV1767" s="6"/>
      <c r="BW1767" s="6"/>
      <c r="BX1767" s="6"/>
      <c r="BY1767" s="6"/>
      <c r="BZ1767" s="6"/>
      <c r="CA1767" s="6"/>
      <c r="CB1767" s="6"/>
      <c r="CC1767" s="6"/>
      <c r="CD1767" s="6"/>
      <c r="CE1767" s="6"/>
      <c r="CF1767" s="6"/>
      <c r="CG1767" s="6"/>
      <c r="CH1767" s="6"/>
      <c r="CI1767" s="6"/>
      <c r="CJ1767" s="6"/>
      <c r="CK1767" s="6"/>
      <c r="CL1767" s="6"/>
      <c r="CM1767" s="6"/>
      <c r="CN1767" s="6"/>
      <c r="CO1767" s="6"/>
      <c r="CP1767" s="6"/>
      <c r="CQ1767" s="6"/>
      <c r="CR1767" s="6"/>
      <c r="CS1767" s="6"/>
      <c r="CT1767" s="6"/>
      <c r="CU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  <c r="EB1767" s="6"/>
      <c r="EC1767" s="6"/>
      <c r="ED1767" s="6"/>
      <c r="EE1767" s="6"/>
      <c r="EF1767" s="6"/>
      <c r="EG1767" s="6"/>
      <c r="EH1767" s="6"/>
      <c r="EI1767" s="6"/>
      <c r="EJ1767" s="6"/>
      <c r="EK1767" s="6"/>
      <c r="EL1767" s="6"/>
      <c r="EM1767" s="6"/>
      <c r="EN1767" s="6"/>
      <c r="EO1767" s="6"/>
      <c r="EP1767" s="6"/>
      <c r="EQ1767" s="6"/>
      <c r="ER1767" s="6"/>
      <c r="ES1767" s="6"/>
      <c r="ET1767" s="6"/>
      <c r="EU1767" s="6"/>
      <c r="EV1767" s="6"/>
      <c r="EW1767" s="6"/>
    </row>
    <row r="1768" spans="1:153" s="6" customFormat="1" ht="23.1" customHeight="1" x14ac:dyDescent="0.25">
      <c r="A1768" s="355" t="s">
        <v>234</v>
      </c>
      <c r="B1768" s="479"/>
      <c r="C1768" s="76" t="s">
        <v>514</v>
      </c>
      <c r="D1768" s="9" t="s">
        <v>2</v>
      </c>
      <c r="E1768" s="40">
        <v>2000</v>
      </c>
      <c r="F1768" s="210">
        <f>'Costuri unitare (2)'!$Q$25</f>
        <v>181.09740000000002</v>
      </c>
      <c r="G1768" s="379">
        <f>E1768*F1768/1000</f>
        <v>362.19480000000004</v>
      </c>
      <c r="H1768" s="379"/>
      <c r="I1768" s="379">
        <f t="shared" si="159"/>
        <v>362.19480000000004</v>
      </c>
      <c r="J1768" s="382"/>
      <c r="K1768" s="382"/>
      <c r="L1768" s="379">
        <f t="shared" si="160"/>
        <v>0</v>
      </c>
      <c r="M1768" s="380">
        <f t="shared" si="161"/>
        <v>362.19480000000004</v>
      </c>
    </row>
    <row r="1769" spans="1:153" s="6" customFormat="1" ht="35.25" customHeight="1" x14ac:dyDescent="0.25">
      <c r="A1769" s="355" t="s">
        <v>30</v>
      </c>
      <c r="B1769" s="179" t="s">
        <v>5</v>
      </c>
      <c r="C1769" s="76" t="s">
        <v>530</v>
      </c>
      <c r="D1769" s="9" t="s">
        <v>3</v>
      </c>
      <c r="E1769" s="40">
        <v>1</v>
      </c>
      <c r="F1769" s="210">
        <f>'Costuri unitare (2)'!Q41</f>
        <v>44414.099999999991</v>
      </c>
      <c r="G1769" s="379">
        <f>E1769*F1769/1000</f>
        <v>44.414099999999991</v>
      </c>
      <c r="H1769" s="379"/>
      <c r="I1769" s="379">
        <f t="shared" si="159"/>
        <v>44.414099999999991</v>
      </c>
      <c r="J1769" s="379"/>
      <c r="K1769" s="379"/>
      <c r="L1769" s="379">
        <f t="shared" si="160"/>
        <v>0</v>
      </c>
      <c r="M1769" s="380">
        <f t="shared" si="161"/>
        <v>44.414099999999991</v>
      </c>
    </row>
    <row r="1770" spans="1:153" ht="12" customHeight="1" thickBot="1" x14ac:dyDescent="0.25">
      <c r="A1770" s="349"/>
      <c r="B1770" s="82"/>
      <c r="C1770" s="82"/>
      <c r="D1770" s="83"/>
      <c r="E1770" s="83"/>
      <c r="F1770" s="215"/>
      <c r="G1770" s="388"/>
      <c r="H1770" s="386"/>
      <c r="I1770" s="386"/>
      <c r="J1770" s="382"/>
      <c r="K1770" s="386"/>
      <c r="L1770" s="386"/>
      <c r="M1770" s="384"/>
    </row>
    <row r="1771" spans="1:153" s="5" customFormat="1" ht="25.9" customHeight="1" thickBot="1" x14ac:dyDescent="0.25">
      <c r="A1771" s="350" t="s">
        <v>1</v>
      </c>
      <c r="B1771" s="451" t="s">
        <v>0</v>
      </c>
      <c r="C1771" s="451"/>
      <c r="D1771" s="451"/>
      <c r="E1771" s="71"/>
      <c r="F1771" s="212"/>
      <c r="G1771" s="381">
        <f t="shared" ref="G1771:M1771" si="162">SUM(G1763:G1769)</f>
        <v>1028.1768999999999</v>
      </c>
      <c r="H1771" s="381">
        <f t="shared" si="162"/>
        <v>0</v>
      </c>
      <c r="I1771" s="381">
        <f t="shared" si="162"/>
        <v>1028.1768999999999</v>
      </c>
      <c r="J1771" s="381">
        <f t="shared" si="162"/>
        <v>0</v>
      </c>
      <c r="K1771" s="381">
        <f t="shared" si="162"/>
        <v>0</v>
      </c>
      <c r="L1771" s="381">
        <f t="shared" si="162"/>
        <v>0</v>
      </c>
      <c r="M1771" s="381">
        <f t="shared" si="162"/>
        <v>1028.1768999999999</v>
      </c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</row>
    <row r="1772" spans="1:153" s="22" customFormat="1" ht="18" customHeight="1" x14ac:dyDescent="0.2">
      <c r="A1772" s="481"/>
      <c r="B1772" s="478"/>
      <c r="C1772" s="478"/>
      <c r="D1772" s="478"/>
      <c r="E1772" s="478"/>
      <c r="F1772" s="478"/>
      <c r="G1772" s="478"/>
      <c r="H1772" s="478"/>
      <c r="I1772" s="97"/>
      <c r="J1772" s="97"/>
      <c r="K1772" s="97"/>
      <c r="L1772" s="97"/>
      <c r="M1772" s="86"/>
      <c r="N1772" s="31"/>
      <c r="O1772" s="31"/>
      <c r="P1772" s="31"/>
      <c r="Q1772" s="31"/>
      <c r="R1772" s="31"/>
      <c r="S1772" s="31"/>
      <c r="T1772" s="31"/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F1772" s="31"/>
      <c r="AG1772" s="31"/>
      <c r="AH1772" s="31"/>
      <c r="AI1772" s="31"/>
      <c r="AJ1772" s="31"/>
      <c r="AK1772" s="31"/>
      <c r="AL1772" s="31"/>
      <c r="AM1772" s="31"/>
      <c r="AN1772" s="31"/>
      <c r="AO1772" s="31"/>
      <c r="AP1772" s="31"/>
      <c r="AQ1772" s="31"/>
      <c r="AR1772" s="31"/>
      <c r="AS1772" s="31"/>
      <c r="AT1772" s="31"/>
      <c r="AU1772" s="31"/>
      <c r="AV1772" s="31"/>
      <c r="AW1772" s="31"/>
      <c r="AX1772" s="31"/>
      <c r="AY1772" s="31"/>
      <c r="AZ1772" s="31"/>
      <c r="BA1772" s="31"/>
      <c r="BB1772" s="31"/>
      <c r="BC1772" s="31"/>
      <c r="BD1772" s="31"/>
      <c r="BE1772" s="31"/>
      <c r="BF1772" s="31"/>
      <c r="BG1772" s="31"/>
      <c r="BH1772" s="31"/>
      <c r="BI1772" s="31"/>
      <c r="BJ1772" s="31"/>
      <c r="BK1772" s="31"/>
      <c r="BL1772" s="31"/>
      <c r="BM1772" s="31"/>
      <c r="BN1772" s="31"/>
      <c r="BO1772" s="31"/>
      <c r="BP1772" s="31"/>
      <c r="BQ1772" s="31"/>
      <c r="BR1772" s="31"/>
      <c r="BS1772" s="31"/>
      <c r="BT1772" s="31"/>
      <c r="BU1772" s="31"/>
      <c r="BV1772" s="31"/>
      <c r="BW1772" s="31"/>
      <c r="BX1772" s="31"/>
      <c r="BY1772" s="31"/>
      <c r="BZ1772" s="31"/>
      <c r="CA1772" s="31"/>
      <c r="CB1772" s="31"/>
      <c r="CC1772" s="31"/>
      <c r="CD1772" s="31"/>
      <c r="CE1772" s="31"/>
      <c r="CF1772" s="31"/>
      <c r="CG1772" s="31"/>
      <c r="CH1772" s="31"/>
      <c r="CI1772" s="31"/>
      <c r="CJ1772" s="31"/>
      <c r="CK1772" s="31"/>
      <c r="CL1772" s="31"/>
      <c r="CM1772" s="31"/>
      <c r="CN1772" s="31"/>
      <c r="CO1772" s="31"/>
      <c r="CP1772" s="31"/>
      <c r="CQ1772" s="31"/>
      <c r="CR1772" s="31"/>
      <c r="CS1772" s="31"/>
      <c r="CT1772" s="31"/>
      <c r="CU1772" s="31"/>
      <c r="CV1772" s="31"/>
      <c r="CW1772" s="31"/>
      <c r="CX1772" s="31"/>
      <c r="CY1772" s="31"/>
      <c r="CZ1772" s="31"/>
      <c r="DA1772" s="31"/>
      <c r="DB1772" s="31"/>
      <c r="DC1772" s="31"/>
      <c r="DD1772" s="31"/>
      <c r="DE1772" s="31"/>
      <c r="DF1772" s="31"/>
      <c r="DG1772" s="31"/>
      <c r="DH1772" s="31"/>
      <c r="DI1772" s="31"/>
      <c r="DJ1772" s="31"/>
      <c r="DK1772" s="31"/>
      <c r="DL1772" s="31"/>
      <c r="DM1772" s="31"/>
      <c r="DN1772" s="31"/>
      <c r="DO1772" s="31"/>
      <c r="DP1772" s="31"/>
      <c r="DQ1772" s="31"/>
      <c r="DR1772" s="31"/>
      <c r="DS1772" s="31"/>
      <c r="DT1772" s="31"/>
      <c r="DU1772" s="31"/>
      <c r="DV1772" s="31"/>
      <c r="DW1772" s="31"/>
      <c r="DX1772" s="31"/>
      <c r="DY1772" s="31"/>
      <c r="DZ1772" s="31"/>
      <c r="EA1772" s="31"/>
      <c r="EB1772" s="31"/>
      <c r="EC1772" s="31"/>
      <c r="ED1772" s="31"/>
      <c r="EE1772" s="31"/>
      <c r="EF1772" s="31"/>
      <c r="EG1772" s="31"/>
      <c r="EH1772" s="31"/>
      <c r="EI1772" s="31"/>
      <c r="EJ1772" s="31"/>
      <c r="EK1772" s="31"/>
      <c r="EL1772" s="31"/>
      <c r="EM1772" s="31"/>
      <c r="EN1772" s="31"/>
      <c r="EO1772" s="31"/>
      <c r="EP1772" s="31"/>
      <c r="EQ1772" s="31"/>
      <c r="ER1772" s="31"/>
      <c r="ES1772" s="31"/>
      <c r="ET1772" s="31"/>
      <c r="EU1772" s="31"/>
      <c r="EV1772" s="31"/>
      <c r="EW1772" s="31"/>
    </row>
    <row r="1773" spans="1:153" ht="18.75" thickBot="1" x14ac:dyDescent="0.25">
      <c r="A1773" s="346" t="str">
        <f>A19</f>
        <v>Costuri investitionale unitare pentru etapa 2014-2023</v>
      </c>
      <c r="F1773" s="52"/>
      <c r="L1773" s="1"/>
      <c r="M1773" s="1"/>
    </row>
    <row r="1774" spans="1:153" ht="40.5" customHeight="1" thickBot="1" x14ac:dyDescent="0.25">
      <c r="A1774" s="466" t="s">
        <v>1118</v>
      </c>
      <c r="B1774" s="263" t="s">
        <v>1119</v>
      </c>
      <c r="C1774" s="263" t="s">
        <v>1249</v>
      </c>
      <c r="D1774" s="468" t="s">
        <v>1120</v>
      </c>
      <c r="E1774" s="469"/>
      <c r="F1774" s="470" t="s">
        <v>1250</v>
      </c>
      <c r="G1774" s="470"/>
      <c r="H1774" s="471" t="s">
        <v>1251</v>
      </c>
      <c r="I1774" s="471"/>
      <c r="L1774" s="275" t="s">
        <v>1252</v>
      </c>
      <c r="N1774" s="27"/>
    </row>
    <row r="1775" spans="1:153" ht="16.5" thickBot="1" x14ac:dyDescent="0.25">
      <c r="A1775" s="467"/>
      <c r="B1775" s="265">
        <v>650</v>
      </c>
      <c r="C1775" s="269">
        <v>0</v>
      </c>
      <c r="D1775" s="472">
        <v>650</v>
      </c>
      <c r="E1775" s="473"/>
      <c r="F1775" s="474">
        <v>0</v>
      </c>
      <c r="G1775" s="474"/>
      <c r="H1775" s="475">
        <f>F1775+C1775</f>
        <v>0</v>
      </c>
      <c r="I1775" s="475"/>
      <c r="L1775" s="268">
        <f>H1775*$O$2</f>
        <v>0</v>
      </c>
      <c r="N1775" s="27"/>
    </row>
    <row r="1776" spans="1:153" s="22" customFormat="1" ht="10.15" customHeight="1" thickBot="1" x14ac:dyDescent="0.3">
      <c r="A1776" s="346"/>
      <c r="B1776" s="171"/>
      <c r="C1776" s="171"/>
      <c r="E1776" s="55"/>
      <c r="F1776" s="206"/>
      <c r="G1776" s="41"/>
      <c r="H1776" s="41"/>
      <c r="I1776" s="41"/>
      <c r="J1776" s="41"/>
      <c r="K1776" s="41"/>
      <c r="L1776" s="41"/>
      <c r="M1776" s="41"/>
      <c r="N1776" s="31"/>
      <c r="O1776" s="31"/>
      <c r="P1776" s="31"/>
      <c r="Q1776" s="31"/>
      <c r="R1776" s="31"/>
      <c r="S1776" s="31"/>
      <c r="T1776" s="31"/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F1776" s="31"/>
      <c r="AG1776" s="31"/>
      <c r="AH1776" s="31"/>
      <c r="AI1776" s="31"/>
      <c r="AJ1776" s="31"/>
      <c r="AK1776" s="31"/>
      <c r="AL1776" s="31"/>
      <c r="AM1776" s="31"/>
      <c r="AN1776" s="31"/>
      <c r="AO1776" s="31"/>
      <c r="AP1776" s="31"/>
      <c r="AQ1776" s="31"/>
      <c r="AR1776" s="31"/>
      <c r="AS1776" s="31"/>
      <c r="AT1776" s="31"/>
      <c r="AU1776" s="31"/>
      <c r="AV1776" s="31"/>
      <c r="AW1776" s="31"/>
      <c r="AX1776" s="31"/>
      <c r="AY1776" s="31"/>
      <c r="AZ1776" s="31"/>
      <c r="BA1776" s="31"/>
      <c r="BB1776" s="31"/>
      <c r="BC1776" s="31"/>
      <c r="BD1776" s="31"/>
      <c r="BE1776" s="31"/>
      <c r="BF1776" s="31"/>
      <c r="BG1776" s="31"/>
      <c r="BH1776" s="31"/>
      <c r="BI1776" s="31"/>
      <c r="BJ1776" s="31"/>
      <c r="BK1776" s="31"/>
      <c r="BL1776" s="31"/>
      <c r="BM1776" s="31"/>
      <c r="BN1776" s="31"/>
      <c r="BO1776" s="31"/>
      <c r="BP1776" s="31"/>
      <c r="BQ1776" s="31"/>
      <c r="BR1776" s="31"/>
      <c r="BS1776" s="31"/>
      <c r="BT1776" s="31"/>
      <c r="BU1776" s="31"/>
      <c r="BV1776" s="31"/>
      <c r="BW1776" s="31"/>
      <c r="BX1776" s="31"/>
      <c r="BY1776" s="31"/>
      <c r="BZ1776" s="31"/>
      <c r="CA1776" s="31"/>
      <c r="CB1776" s="31"/>
      <c r="CC1776" s="31"/>
      <c r="CD1776" s="31"/>
      <c r="CE1776" s="31"/>
      <c r="CF1776" s="31"/>
      <c r="CG1776" s="31"/>
      <c r="CH1776" s="31"/>
      <c r="CI1776" s="31"/>
      <c r="CJ1776" s="31"/>
      <c r="CK1776" s="31"/>
      <c r="CL1776" s="31"/>
      <c r="CM1776" s="31"/>
      <c r="CN1776" s="31"/>
      <c r="CO1776" s="31"/>
      <c r="CP1776" s="31"/>
      <c r="CQ1776" s="31"/>
      <c r="CR1776" s="31"/>
      <c r="CS1776" s="31"/>
      <c r="CT1776" s="31"/>
      <c r="CU1776" s="31"/>
      <c r="CV1776" s="31"/>
      <c r="CW1776" s="31"/>
      <c r="CX1776" s="31"/>
      <c r="CY1776" s="31"/>
      <c r="CZ1776" s="31"/>
      <c r="DA1776" s="31"/>
      <c r="DB1776" s="31"/>
      <c r="DC1776" s="31"/>
      <c r="DD1776" s="31"/>
      <c r="DE1776" s="31"/>
      <c r="DF1776" s="31"/>
      <c r="DG1776" s="31"/>
      <c r="DH1776" s="31"/>
      <c r="DI1776" s="31"/>
      <c r="DJ1776" s="31"/>
      <c r="DK1776" s="31"/>
      <c r="DL1776" s="31"/>
      <c r="DM1776" s="31"/>
      <c r="DN1776" s="31"/>
      <c r="DO1776" s="31"/>
      <c r="DP1776" s="31"/>
      <c r="DQ1776" s="31"/>
      <c r="DR1776" s="31"/>
      <c r="DS1776" s="31"/>
      <c r="DT1776" s="31"/>
      <c r="DU1776" s="31"/>
      <c r="DV1776" s="31"/>
      <c r="DW1776" s="31"/>
      <c r="DX1776" s="31"/>
      <c r="DY1776" s="31"/>
      <c r="DZ1776" s="31"/>
      <c r="EA1776" s="31"/>
      <c r="EB1776" s="31"/>
      <c r="EC1776" s="31"/>
      <c r="ED1776" s="31"/>
      <c r="EE1776" s="31"/>
      <c r="EF1776" s="31"/>
      <c r="EG1776" s="31"/>
      <c r="EH1776" s="31"/>
      <c r="EI1776" s="31"/>
      <c r="EJ1776" s="31"/>
      <c r="EK1776" s="31"/>
      <c r="EL1776" s="31"/>
      <c r="EM1776" s="31"/>
      <c r="EN1776" s="31"/>
      <c r="EO1776" s="31"/>
      <c r="EP1776" s="31"/>
      <c r="EQ1776" s="31"/>
      <c r="ER1776" s="31"/>
      <c r="ES1776" s="31"/>
      <c r="ET1776" s="31"/>
      <c r="EU1776" s="31"/>
      <c r="EV1776" s="31"/>
      <c r="EW1776" s="31"/>
    </row>
    <row r="1777" spans="1:153" s="22" customFormat="1" ht="25.9" customHeight="1" thickBot="1" x14ac:dyDescent="0.3">
      <c r="A1777" s="346" t="s">
        <v>29</v>
      </c>
      <c r="B1777" s="171"/>
      <c r="C1777" s="171"/>
      <c r="D1777" s="452" t="s">
        <v>104</v>
      </c>
      <c r="E1777" s="453"/>
      <c r="F1777" s="453"/>
      <c r="G1777" s="454"/>
      <c r="H1777" s="41"/>
      <c r="I1777" s="41"/>
      <c r="J1777" s="41"/>
      <c r="K1777" s="41"/>
      <c r="L1777" s="41"/>
      <c r="M1777" s="41"/>
      <c r="N1777" s="31"/>
      <c r="O1777" s="31"/>
      <c r="P1777" s="31"/>
      <c r="Q1777" s="31"/>
      <c r="R1777" s="31"/>
      <c r="S1777" s="31"/>
      <c r="T1777" s="31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F1777" s="31"/>
      <c r="AG1777" s="31"/>
      <c r="AH1777" s="31"/>
      <c r="AI1777" s="31"/>
      <c r="AJ1777" s="31"/>
      <c r="AK1777" s="31"/>
      <c r="AL1777" s="31"/>
      <c r="AM1777" s="31"/>
      <c r="AN1777" s="31"/>
      <c r="AO1777" s="31"/>
      <c r="AP1777" s="31"/>
      <c r="AQ1777" s="31"/>
      <c r="AR1777" s="31"/>
      <c r="AS1777" s="31"/>
      <c r="AT1777" s="31"/>
      <c r="AU1777" s="31"/>
      <c r="AV1777" s="31"/>
      <c r="AW1777" s="31"/>
      <c r="AX1777" s="31"/>
      <c r="AY1777" s="31"/>
      <c r="AZ1777" s="31"/>
      <c r="BA1777" s="31"/>
      <c r="BB1777" s="31"/>
      <c r="BC1777" s="31"/>
      <c r="BD1777" s="31"/>
      <c r="BE1777" s="31"/>
      <c r="BF1777" s="31"/>
      <c r="BG1777" s="31"/>
      <c r="BH1777" s="31"/>
      <c r="BI1777" s="31"/>
      <c r="BJ1777" s="31"/>
      <c r="BK1777" s="31"/>
      <c r="BL1777" s="31"/>
      <c r="BM1777" s="31"/>
      <c r="BN1777" s="31"/>
      <c r="BO1777" s="31"/>
      <c r="BP1777" s="31"/>
      <c r="BQ1777" s="31"/>
      <c r="BR1777" s="31"/>
      <c r="BS1777" s="31"/>
      <c r="BT1777" s="31"/>
      <c r="BU1777" s="31"/>
      <c r="BV1777" s="31"/>
      <c r="BW1777" s="31"/>
      <c r="BX1777" s="31"/>
      <c r="BY1777" s="31"/>
      <c r="BZ1777" s="31"/>
      <c r="CA1777" s="31"/>
      <c r="CB1777" s="31"/>
      <c r="CC1777" s="31"/>
      <c r="CD1777" s="31"/>
      <c r="CE1777" s="31"/>
      <c r="CF1777" s="31"/>
      <c r="CG1777" s="31"/>
      <c r="CH1777" s="31"/>
      <c r="CI1777" s="31"/>
      <c r="CJ1777" s="31"/>
      <c r="CK1777" s="31"/>
      <c r="CL1777" s="31"/>
      <c r="CM1777" s="31"/>
      <c r="CN1777" s="31"/>
      <c r="CO1777" s="31"/>
      <c r="CP1777" s="31"/>
      <c r="CQ1777" s="31"/>
      <c r="CR1777" s="31"/>
      <c r="CS1777" s="31"/>
      <c r="CT1777" s="31"/>
      <c r="CU1777" s="31"/>
      <c r="CV1777" s="31"/>
      <c r="CW1777" s="31"/>
      <c r="CX1777" s="31"/>
      <c r="CY1777" s="31"/>
      <c r="CZ1777" s="31"/>
      <c r="DA1777" s="31"/>
      <c r="DB1777" s="31"/>
      <c r="DC1777" s="31"/>
      <c r="DD1777" s="31"/>
      <c r="DE1777" s="31"/>
      <c r="DF1777" s="31"/>
      <c r="DG1777" s="31"/>
      <c r="DH1777" s="31"/>
      <c r="DI1777" s="31"/>
      <c r="DJ1777" s="31"/>
      <c r="DK1777" s="31"/>
      <c r="DL1777" s="31"/>
      <c r="DM1777" s="31"/>
      <c r="DN1777" s="31"/>
      <c r="DO1777" s="31"/>
      <c r="DP1777" s="31"/>
      <c r="DQ1777" s="31"/>
      <c r="DR1777" s="31"/>
      <c r="DS1777" s="31"/>
      <c r="DT1777" s="31"/>
      <c r="DU1777" s="31"/>
      <c r="DV1777" s="31"/>
      <c r="DW1777" s="31"/>
      <c r="DX1777" s="31"/>
      <c r="DY1777" s="31"/>
      <c r="DZ1777" s="31"/>
      <c r="EA1777" s="31"/>
      <c r="EB1777" s="31"/>
      <c r="EC1777" s="31"/>
      <c r="ED1777" s="31"/>
      <c r="EE1777" s="31"/>
      <c r="EF1777" s="31"/>
      <c r="EG1777" s="31"/>
      <c r="EH1777" s="31"/>
      <c r="EI1777" s="31"/>
      <c r="EJ1777" s="31"/>
      <c r="EK1777" s="31"/>
      <c r="EL1777" s="31"/>
      <c r="EM1777" s="31"/>
      <c r="EN1777" s="31"/>
      <c r="EO1777" s="31"/>
      <c r="EP1777" s="31"/>
      <c r="EQ1777" s="31"/>
      <c r="ER1777" s="31"/>
      <c r="ES1777" s="31"/>
      <c r="ET1777" s="31"/>
      <c r="EU1777" s="31"/>
      <c r="EV1777" s="31"/>
      <c r="EW1777" s="31"/>
    </row>
    <row r="1778" spans="1:153" s="14" customFormat="1" ht="13.5" thickBot="1" x14ac:dyDescent="0.25">
      <c r="A1778" s="352"/>
      <c r="B1778" s="18"/>
      <c r="C1778" s="18"/>
      <c r="E1778" s="37"/>
      <c r="F1778" s="213"/>
      <c r="G1778" s="43"/>
      <c r="H1778" s="43"/>
      <c r="I1778" s="43"/>
      <c r="J1778" s="43"/>
      <c r="K1778" s="43"/>
      <c r="L1778" s="43"/>
      <c r="M1778" s="43"/>
      <c r="N1778" s="32"/>
      <c r="O1778" s="32"/>
      <c r="P1778" s="32"/>
      <c r="Q1778" s="32"/>
      <c r="R1778" s="32"/>
      <c r="S1778" s="32"/>
      <c r="T1778" s="32"/>
      <c r="U1778" s="32"/>
      <c r="V1778" s="32"/>
      <c r="W1778" s="32"/>
      <c r="X1778" s="32"/>
      <c r="Y1778" s="32"/>
      <c r="Z1778" s="32"/>
      <c r="AA1778" s="32"/>
      <c r="AB1778" s="32"/>
      <c r="AC1778" s="32"/>
      <c r="AD1778" s="32"/>
      <c r="AE1778" s="32"/>
      <c r="AF1778" s="32"/>
      <c r="AG1778" s="32"/>
      <c r="AH1778" s="32"/>
      <c r="AI1778" s="32"/>
      <c r="AJ1778" s="32"/>
      <c r="AK1778" s="32"/>
      <c r="AL1778" s="32"/>
      <c r="AM1778" s="32"/>
      <c r="AN1778" s="32"/>
      <c r="AO1778" s="32"/>
      <c r="AP1778" s="32"/>
      <c r="AQ1778" s="32"/>
      <c r="AR1778" s="32"/>
      <c r="AS1778" s="32"/>
      <c r="AT1778" s="32"/>
      <c r="AU1778" s="32"/>
      <c r="AV1778" s="32"/>
      <c r="AW1778" s="32"/>
      <c r="AX1778" s="32"/>
      <c r="AY1778" s="32"/>
      <c r="AZ1778" s="32"/>
      <c r="BA1778" s="32"/>
      <c r="BB1778" s="32"/>
      <c r="BC1778" s="32"/>
      <c r="BD1778" s="32"/>
      <c r="BE1778" s="32"/>
      <c r="BF1778" s="32"/>
      <c r="BG1778" s="32"/>
      <c r="BH1778" s="32"/>
      <c r="BI1778" s="32"/>
      <c r="BJ1778" s="32"/>
      <c r="BK1778" s="32"/>
      <c r="BL1778" s="32"/>
      <c r="BM1778" s="32"/>
      <c r="BN1778" s="32"/>
      <c r="BO1778" s="32"/>
      <c r="BP1778" s="32"/>
      <c r="BQ1778" s="32"/>
      <c r="BR1778" s="32"/>
      <c r="BS1778" s="32"/>
      <c r="BT1778" s="32"/>
      <c r="BU1778" s="32"/>
      <c r="BV1778" s="32"/>
      <c r="BW1778" s="32"/>
      <c r="BX1778" s="32"/>
      <c r="BY1778" s="32"/>
      <c r="BZ1778" s="32"/>
      <c r="CA1778" s="32"/>
      <c r="CB1778" s="32"/>
      <c r="CC1778" s="32"/>
      <c r="CD1778" s="32"/>
      <c r="CE1778" s="32"/>
      <c r="CF1778" s="32"/>
      <c r="CG1778" s="32"/>
      <c r="CH1778" s="32"/>
      <c r="CI1778" s="32"/>
      <c r="CJ1778" s="32"/>
      <c r="CK1778" s="32"/>
      <c r="CL1778" s="32"/>
      <c r="CM1778" s="32"/>
      <c r="CN1778" s="32"/>
      <c r="CO1778" s="32"/>
      <c r="CP1778" s="32"/>
      <c r="CQ1778" s="32"/>
      <c r="CR1778" s="32"/>
      <c r="CS1778" s="32"/>
      <c r="CT1778" s="32"/>
      <c r="CU1778" s="32"/>
      <c r="CV1778" s="32"/>
      <c r="CW1778" s="32"/>
      <c r="CX1778" s="32"/>
      <c r="CY1778" s="32"/>
      <c r="CZ1778" s="32"/>
      <c r="DA1778" s="32"/>
      <c r="DB1778" s="32"/>
      <c r="DC1778" s="32"/>
      <c r="DD1778" s="32"/>
      <c r="DE1778" s="32"/>
      <c r="DF1778" s="32"/>
      <c r="DG1778" s="32"/>
      <c r="DH1778" s="32"/>
      <c r="DI1778" s="32"/>
      <c r="DJ1778" s="32"/>
      <c r="DK1778" s="32"/>
      <c r="DL1778" s="32"/>
      <c r="DM1778" s="32"/>
      <c r="DN1778" s="32"/>
      <c r="DO1778" s="32"/>
      <c r="DP1778" s="32"/>
      <c r="DQ1778" s="32"/>
      <c r="DR1778" s="32"/>
      <c r="DS1778" s="32"/>
      <c r="DT1778" s="32"/>
      <c r="DU1778" s="32"/>
      <c r="DV1778" s="32"/>
      <c r="DW1778" s="32"/>
      <c r="DX1778" s="32"/>
      <c r="DY1778" s="32"/>
      <c r="DZ1778" s="32"/>
      <c r="EA1778" s="32"/>
      <c r="EB1778" s="32"/>
      <c r="EC1778" s="32"/>
      <c r="ED1778" s="32"/>
      <c r="EE1778" s="32"/>
      <c r="EF1778" s="32"/>
      <c r="EG1778" s="32"/>
      <c r="EH1778" s="32"/>
      <c r="EI1778" s="32"/>
      <c r="EJ1778" s="32"/>
      <c r="EK1778" s="32"/>
      <c r="EL1778" s="32"/>
      <c r="EM1778" s="32"/>
      <c r="EN1778" s="32"/>
      <c r="EO1778" s="32"/>
      <c r="EP1778" s="32"/>
      <c r="EQ1778" s="32"/>
      <c r="ER1778" s="32"/>
      <c r="ES1778" s="32"/>
      <c r="ET1778" s="32"/>
      <c r="EU1778" s="32"/>
      <c r="EV1778" s="32"/>
      <c r="EW1778" s="32"/>
    </row>
    <row r="1779" spans="1:153" s="22" customFormat="1" ht="57" customHeight="1" thickBot="1" x14ac:dyDescent="0.3">
      <c r="A1779" s="346" t="s">
        <v>102</v>
      </c>
      <c r="B1779" s="171"/>
      <c r="C1779" s="139"/>
      <c r="D1779" s="455" t="s">
        <v>338</v>
      </c>
      <c r="E1779" s="456"/>
      <c r="F1779" s="456"/>
      <c r="G1779" s="456"/>
      <c r="H1779" s="457"/>
      <c r="I1779" s="138"/>
      <c r="K1779" s="41"/>
      <c r="L1779" s="41"/>
      <c r="M1779" s="41"/>
      <c r="N1779" s="31"/>
      <c r="O1779" s="31"/>
      <c r="P1779" s="31"/>
      <c r="Q1779" s="31"/>
      <c r="R1779" s="31"/>
      <c r="S1779" s="31"/>
      <c r="T1779" s="31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F1779" s="31"/>
      <c r="AG1779" s="31"/>
      <c r="AH1779" s="31"/>
      <c r="AI1779" s="31"/>
      <c r="AJ1779" s="31"/>
      <c r="AK1779" s="31"/>
      <c r="AL1779" s="31"/>
      <c r="AM1779" s="31"/>
      <c r="AN1779" s="31"/>
      <c r="AO1779" s="31"/>
      <c r="AP1779" s="31"/>
      <c r="AQ1779" s="31"/>
      <c r="AR1779" s="31"/>
      <c r="AS1779" s="31"/>
      <c r="AT1779" s="31"/>
      <c r="AU1779" s="31"/>
      <c r="AV1779" s="31"/>
      <c r="AW1779" s="31"/>
      <c r="AX1779" s="31"/>
      <c r="AY1779" s="31"/>
      <c r="AZ1779" s="31"/>
      <c r="BA1779" s="31"/>
      <c r="BB1779" s="31"/>
      <c r="BC1779" s="31"/>
      <c r="BD1779" s="31"/>
      <c r="BE1779" s="31"/>
      <c r="BF1779" s="31"/>
      <c r="BG1779" s="31"/>
      <c r="BH1779" s="31"/>
      <c r="BI1779" s="31"/>
      <c r="BJ1779" s="31"/>
      <c r="BK1779" s="31"/>
      <c r="BL1779" s="31"/>
      <c r="BM1779" s="31"/>
      <c r="BN1779" s="31"/>
      <c r="BO1779" s="31"/>
      <c r="BP1779" s="31"/>
      <c r="BQ1779" s="31"/>
      <c r="BR1779" s="31"/>
      <c r="BS1779" s="31"/>
      <c r="BT1779" s="31"/>
      <c r="BU1779" s="31"/>
      <c r="BV1779" s="31"/>
      <c r="BW1779" s="31"/>
      <c r="BX1779" s="31"/>
      <c r="BY1779" s="31"/>
      <c r="BZ1779" s="31"/>
      <c r="CA1779" s="31"/>
      <c r="CB1779" s="31"/>
      <c r="CC1779" s="31"/>
      <c r="CD1779" s="31"/>
      <c r="CE1779" s="31"/>
      <c r="CF1779" s="31"/>
      <c r="CG1779" s="31"/>
      <c r="CH1779" s="31"/>
      <c r="CI1779" s="31"/>
      <c r="CJ1779" s="31"/>
      <c r="CK1779" s="31"/>
      <c r="CL1779" s="31"/>
      <c r="CM1779" s="31"/>
      <c r="CN1779" s="31"/>
      <c r="CO1779" s="31"/>
      <c r="CP1779" s="31"/>
      <c r="CQ1779" s="31"/>
      <c r="CR1779" s="31"/>
      <c r="CS1779" s="31"/>
      <c r="CT1779" s="31"/>
      <c r="CU1779" s="31"/>
      <c r="CV1779" s="31"/>
      <c r="CW1779" s="31"/>
      <c r="CX1779" s="31"/>
      <c r="CY1779" s="31"/>
      <c r="CZ1779" s="31"/>
      <c r="DA1779" s="31"/>
      <c r="DB1779" s="31"/>
      <c r="DC1779" s="31"/>
      <c r="DD1779" s="31"/>
      <c r="DE1779" s="31"/>
      <c r="DF1779" s="31"/>
      <c r="DG1779" s="31"/>
      <c r="DH1779" s="31"/>
      <c r="DI1779" s="31"/>
      <c r="DJ1779" s="31"/>
      <c r="DK1779" s="31"/>
      <c r="DL1779" s="31"/>
      <c r="DM1779" s="31"/>
      <c r="DN1779" s="31"/>
      <c r="DO1779" s="31"/>
      <c r="DP1779" s="31"/>
      <c r="DQ1779" s="31"/>
      <c r="DR1779" s="31"/>
      <c r="DS1779" s="31"/>
      <c r="DT1779" s="31"/>
      <c r="DU1779" s="31"/>
      <c r="DV1779" s="31"/>
      <c r="DW1779" s="31"/>
      <c r="DX1779" s="31"/>
      <c r="DY1779" s="31"/>
      <c r="DZ1779" s="31"/>
      <c r="EA1779" s="31"/>
      <c r="EB1779" s="31"/>
      <c r="EC1779" s="31"/>
      <c r="ED1779" s="31"/>
      <c r="EE1779" s="31"/>
      <c r="EF1779" s="31"/>
      <c r="EG1779" s="31"/>
      <c r="EH1779" s="31"/>
      <c r="EI1779" s="31"/>
      <c r="EJ1779" s="31"/>
      <c r="EK1779" s="31"/>
      <c r="EL1779" s="31"/>
      <c r="EM1779" s="31"/>
      <c r="EN1779" s="31"/>
      <c r="EO1779" s="31"/>
      <c r="EP1779" s="31"/>
      <c r="EQ1779" s="31"/>
      <c r="ER1779" s="31"/>
      <c r="ES1779" s="31"/>
      <c r="ET1779" s="31"/>
      <c r="EU1779" s="31"/>
      <c r="EV1779" s="31"/>
      <c r="EW1779" s="31"/>
    </row>
    <row r="1780" spans="1:153" s="19" customFormat="1" ht="15.75" customHeight="1" x14ac:dyDescent="0.25">
      <c r="A1780" s="353"/>
      <c r="B1780" s="21"/>
      <c r="C1780" s="21"/>
      <c r="D1780" s="20"/>
      <c r="E1780" s="174"/>
      <c r="F1780" s="214"/>
      <c r="G1780" s="174"/>
      <c r="H1780" s="174"/>
      <c r="I1780" s="174"/>
      <c r="J1780" s="49"/>
      <c r="K1780" s="49"/>
      <c r="L1780" s="49"/>
      <c r="M1780" s="4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</row>
    <row r="1781" spans="1:153" s="14" customFormat="1" ht="18" x14ac:dyDescent="0.2">
      <c r="A1781" s="346" t="s">
        <v>1026</v>
      </c>
      <c r="B1781" s="18"/>
      <c r="C1781" s="18"/>
      <c r="D1781" s="18"/>
      <c r="E1781" s="56"/>
      <c r="F1781" s="207"/>
      <c r="G1781" s="43"/>
      <c r="H1781" s="43"/>
      <c r="I1781" s="43"/>
      <c r="J1781" s="43"/>
      <c r="K1781" s="43"/>
      <c r="L1781" s="43"/>
      <c r="M1781" s="43"/>
      <c r="N1781" s="32"/>
      <c r="O1781" s="32"/>
      <c r="P1781" s="32"/>
      <c r="Q1781" s="32"/>
      <c r="R1781" s="32"/>
      <c r="S1781" s="32"/>
      <c r="T1781" s="32"/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F1781" s="32"/>
      <c r="AG1781" s="32"/>
      <c r="AH1781" s="32"/>
      <c r="AI1781" s="32"/>
      <c r="AJ1781" s="32"/>
      <c r="AK1781" s="32"/>
      <c r="AL1781" s="32"/>
      <c r="AM1781" s="32"/>
      <c r="AN1781" s="32"/>
      <c r="AO1781" s="32"/>
      <c r="AP1781" s="32"/>
      <c r="AQ1781" s="32"/>
      <c r="AR1781" s="32"/>
      <c r="AS1781" s="32"/>
      <c r="AT1781" s="32"/>
      <c r="AU1781" s="32"/>
      <c r="AV1781" s="32"/>
      <c r="AW1781" s="32"/>
      <c r="AX1781" s="32"/>
      <c r="AY1781" s="32"/>
      <c r="AZ1781" s="32"/>
      <c r="BA1781" s="32"/>
      <c r="BB1781" s="32"/>
      <c r="BC1781" s="32"/>
      <c r="BD1781" s="32"/>
      <c r="BE1781" s="32"/>
      <c r="BF1781" s="32"/>
      <c r="BG1781" s="32"/>
      <c r="BH1781" s="32"/>
      <c r="BI1781" s="32"/>
      <c r="BJ1781" s="32"/>
      <c r="BK1781" s="32"/>
      <c r="BL1781" s="32"/>
      <c r="BM1781" s="32"/>
      <c r="BN1781" s="32"/>
      <c r="BO1781" s="32"/>
      <c r="BP1781" s="32"/>
      <c r="BQ1781" s="32"/>
      <c r="BR1781" s="32"/>
      <c r="BS1781" s="32"/>
      <c r="BT1781" s="32"/>
      <c r="BU1781" s="32"/>
      <c r="BV1781" s="32"/>
      <c r="BW1781" s="32"/>
      <c r="BX1781" s="32"/>
      <c r="BY1781" s="32"/>
      <c r="BZ1781" s="32"/>
      <c r="CA1781" s="32"/>
      <c r="CB1781" s="32"/>
      <c r="CC1781" s="32"/>
      <c r="CD1781" s="32"/>
      <c r="CE1781" s="32"/>
      <c r="CF1781" s="32"/>
      <c r="CG1781" s="32"/>
      <c r="CH1781" s="32"/>
      <c r="CI1781" s="32"/>
      <c r="CJ1781" s="32"/>
      <c r="CK1781" s="32"/>
      <c r="CL1781" s="32"/>
      <c r="CM1781" s="32"/>
      <c r="CN1781" s="32"/>
      <c r="CO1781" s="32"/>
      <c r="CP1781" s="32"/>
      <c r="CQ1781" s="32"/>
      <c r="CR1781" s="32"/>
      <c r="CS1781" s="32"/>
      <c r="CT1781" s="32"/>
      <c r="CU1781" s="32"/>
      <c r="CV1781" s="32"/>
      <c r="CW1781" s="32"/>
      <c r="CX1781" s="32"/>
      <c r="CY1781" s="32"/>
      <c r="CZ1781" s="32"/>
      <c r="DA1781" s="32"/>
      <c r="DB1781" s="32"/>
      <c r="DC1781" s="32"/>
      <c r="DD1781" s="32"/>
      <c r="DE1781" s="32"/>
      <c r="DF1781" s="32"/>
      <c r="DG1781" s="32"/>
      <c r="DH1781" s="32"/>
      <c r="DI1781" s="32"/>
      <c r="DJ1781" s="32"/>
      <c r="DK1781" s="32"/>
      <c r="DL1781" s="32"/>
      <c r="DM1781" s="32"/>
      <c r="DN1781" s="32"/>
      <c r="DO1781" s="32"/>
      <c r="DP1781" s="32"/>
      <c r="DQ1781" s="32"/>
      <c r="DR1781" s="32"/>
      <c r="DS1781" s="32"/>
      <c r="DT1781" s="32"/>
      <c r="DU1781" s="32"/>
      <c r="DV1781" s="32"/>
      <c r="DW1781" s="32"/>
      <c r="DX1781" s="32"/>
      <c r="DY1781" s="32"/>
      <c r="DZ1781" s="32"/>
      <c r="EA1781" s="32"/>
      <c r="EB1781" s="32"/>
      <c r="EC1781" s="32"/>
      <c r="ED1781" s="32"/>
      <c r="EE1781" s="32"/>
      <c r="EF1781" s="32"/>
      <c r="EG1781" s="32"/>
      <c r="EH1781" s="32"/>
      <c r="EI1781" s="32"/>
      <c r="EJ1781" s="32"/>
      <c r="EK1781" s="32"/>
      <c r="EL1781" s="32"/>
      <c r="EM1781" s="32"/>
      <c r="EN1781" s="32"/>
      <c r="EO1781" s="32"/>
      <c r="EP1781" s="32"/>
      <c r="EQ1781" s="32"/>
      <c r="ER1781" s="32"/>
      <c r="ES1781" s="32"/>
      <c r="ET1781" s="32"/>
      <c r="EU1781" s="32"/>
      <c r="EV1781" s="32"/>
      <c r="EW1781" s="32"/>
    </row>
    <row r="1782" spans="1:153" s="14" customFormat="1" ht="18" x14ac:dyDescent="0.25">
      <c r="A1782" s="346" t="s">
        <v>28</v>
      </c>
      <c r="B1782" s="16"/>
      <c r="C1782" s="16"/>
      <c r="D1782" s="15"/>
      <c r="E1782" s="56"/>
      <c r="F1782" s="207"/>
      <c r="G1782" s="43"/>
      <c r="H1782" s="43"/>
      <c r="I1782" s="43"/>
      <c r="J1782" s="43"/>
      <c r="K1782" s="43"/>
      <c r="L1782" s="43"/>
      <c r="M1782" s="43"/>
      <c r="N1782" s="32"/>
      <c r="O1782" s="32"/>
      <c r="P1782" s="32"/>
      <c r="Q1782" s="32"/>
      <c r="R1782" s="32"/>
      <c r="S1782" s="32"/>
      <c r="T1782" s="32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F1782" s="32"/>
      <c r="AG1782" s="32"/>
      <c r="AH1782" s="32"/>
      <c r="AI1782" s="32"/>
      <c r="AJ1782" s="32"/>
      <c r="AK1782" s="32"/>
      <c r="AL1782" s="32"/>
      <c r="AM1782" s="32"/>
      <c r="AN1782" s="32"/>
      <c r="AO1782" s="32"/>
      <c r="AP1782" s="32"/>
      <c r="AQ1782" s="32"/>
      <c r="AR1782" s="32"/>
      <c r="AS1782" s="32"/>
      <c r="AT1782" s="32"/>
      <c r="AU1782" s="32"/>
      <c r="AV1782" s="32"/>
      <c r="AW1782" s="32"/>
      <c r="AX1782" s="32"/>
      <c r="AY1782" s="32"/>
      <c r="AZ1782" s="32"/>
      <c r="BA1782" s="32"/>
      <c r="BB1782" s="32"/>
      <c r="BC1782" s="32"/>
      <c r="BD1782" s="32"/>
      <c r="BE1782" s="32"/>
      <c r="BF1782" s="32"/>
      <c r="BG1782" s="32"/>
      <c r="BH1782" s="32"/>
      <c r="BI1782" s="32"/>
      <c r="BJ1782" s="32"/>
      <c r="BK1782" s="32"/>
      <c r="BL1782" s="32"/>
      <c r="BM1782" s="32"/>
      <c r="BN1782" s="32"/>
      <c r="BO1782" s="32"/>
      <c r="BP1782" s="32"/>
      <c r="BQ1782" s="32"/>
      <c r="BR1782" s="32"/>
      <c r="BS1782" s="32"/>
      <c r="BT1782" s="32"/>
      <c r="BU1782" s="32"/>
      <c r="BV1782" s="32"/>
      <c r="BW1782" s="32"/>
      <c r="BX1782" s="32"/>
      <c r="BY1782" s="32"/>
      <c r="BZ1782" s="32"/>
      <c r="CA1782" s="32"/>
      <c r="CB1782" s="32"/>
      <c r="CC1782" s="32"/>
      <c r="CD1782" s="32"/>
      <c r="CE1782" s="32"/>
      <c r="CF1782" s="32"/>
      <c r="CG1782" s="32"/>
      <c r="CH1782" s="32"/>
      <c r="CI1782" s="32"/>
      <c r="CJ1782" s="32"/>
      <c r="CK1782" s="32"/>
      <c r="CL1782" s="32"/>
      <c r="CM1782" s="32"/>
      <c r="CN1782" s="32"/>
      <c r="CO1782" s="32"/>
      <c r="CP1782" s="32"/>
      <c r="CQ1782" s="32"/>
      <c r="CR1782" s="32"/>
      <c r="CS1782" s="32"/>
      <c r="CT1782" s="32"/>
      <c r="CU1782" s="32"/>
      <c r="CV1782" s="32"/>
      <c r="CW1782" s="32"/>
      <c r="CX1782" s="32"/>
      <c r="CY1782" s="32"/>
      <c r="CZ1782" s="32"/>
      <c r="DA1782" s="32"/>
      <c r="DB1782" s="32"/>
      <c r="DC1782" s="32"/>
      <c r="DD1782" s="32"/>
      <c r="DE1782" s="32"/>
      <c r="DF1782" s="32"/>
      <c r="DG1782" s="32"/>
      <c r="DH1782" s="32"/>
      <c r="DI1782" s="32"/>
      <c r="DJ1782" s="32"/>
      <c r="DK1782" s="32"/>
      <c r="DL1782" s="32"/>
      <c r="DM1782" s="32"/>
      <c r="DN1782" s="32"/>
      <c r="DO1782" s="32"/>
      <c r="DP1782" s="32"/>
      <c r="DQ1782" s="32"/>
      <c r="DR1782" s="32"/>
      <c r="DS1782" s="32"/>
      <c r="DT1782" s="32"/>
      <c r="DU1782" s="32"/>
      <c r="DV1782" s="32"/>
      <c r="DW1782" s="32"/>
      <c r="DX1782" s="32"/>
      <c r="DY1782" s="32"/>
      <c r="DZ1782" s="32"/>
      <c r="EA1782" s="32"/>
      <c r="EB1782" s="32"/>
      <c r="EC1782" s="32"/>
      <c r="ED1782" s="32"/>
      <c r="EE1782" s="32"/>
      <c r="EF1782" s="32"/>
      <c r="EG1782" s="32"/>
      <c r="EH1782" s="32"/>
      <c r="EI1782" s="32"/>
      <c r="EJ1782" s="32"/>
      <c r="EK1782" s="32"/>
      <c r="EL1782" s="32"/>
      <c r="EM1782" s="32"/>
      <c r="EN1782" s="32"/>
      <c r="EO1782" s="32"/>
      <c r="EP1782" s="32"/>
      <c r="EQ1782" s="32"/>
      <c r="ER1782" s="32"/>
      <c r="ES1782" s="32"/>
      <c r="ET1782" s="32"/>
      <c r="EU1782" s="32"/>
      <c r="EV1782" s="32"/>
      <c r="EW1782" s="32"/>
    </row>
    <row r="1783" spans="1:153" s="14" customFormat="1" ht="12.6" customHeight="1" x14ac:dyDescent="0.25">
      <c r="A1783" s="346"/>
      <c r="B1783" s="16"/>
      <c r="C1783" s="16"/>
      <c r="D1783" s="15"/>
      <c r="E1783" s="56"/>
      <c r="F1783" s="207"/>
      <c r="G1783" s="43"/>
      <c r="H1783" s="43"/>
      <c r="I1783" s="43"/>
      <c r="J1783" s="43"/>
      <c r="K1783" s="43"/>
      <c r="L1783" s="43"/>
      <c r="M1783" s="43"/>
      <c r="N1783" s="32"/>
      <c r="O1783" s="32"/>
      <c r="P1783" s="32"/>
      <c r="Q1783" s="32"/>
      <c r="R1783" s="32"/>
      <c r="S1783" s="32"/>
      <c r="T1783" s="32"/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F1783" s="32"/>
      <c r="AG1783" s="32"/>
      <c r="AH1783" s="32"/>
      <c r="AI1783" s="32"/>
      <c r="AJ1783" s="32"/>
      <c r="AK1783" s="32"/>
      <c r="AL1783" s="32"/>
      <c r="AM1783" s="32"/>
      <c r="AN1783" s="32"/>
      <c r="AO1783" s="32"/>
      <c r="AP1783" s="32"/>
      <c r="AQ1783" s="32"/>
      <c r="AR1783" s="32"/>
      <c r="AS1783" s="32"/>
      <c r="AT1783" s="32"/>
      <c r="AU1783" s="32"/>
      <c r="AV1783" s="32"/>
      <c r="AW1783" s="32"/>
      <c r="AX1783" s="32"/>
      <c r="AY1783" s="32"/>
      <c r="AZ1783" s="32"/>
      <c r="BA1783" s="32"/>
      <c r="BB1783" s="32"/>
      <c r="BC1783" s="32"/>
      <c r="BD1783" s="32"/>
      <c r="BE1783" s="32"/>
      <c r="BF1783" s="32"/>
      <c r="BG1783" s="32"/>
      <c r="BH1783" s="32"/>
      <c r="BI1783" s="32"/>
      <c r="BJ1783" s="32"/>
      <c r="BK1783" s="32"/>
      <c r="BL1783" s="32"/>
      <c r="BM1783" s="32"/>
      <c r="BN1783" s="32"/>
      <c r="BO1783" s="32"/>
      <c r="BP1783" s="32"/>
      <c r="BQ1783" s="32"/>
      <c r="BR1783" s="32"/>
      <c r="BS1783" s="32"/>
      <c r="BT1783" s="32"/>
      <c r="BU1783" s="32"/>
      <c r="BV1783" s="32"/>
      <c r="BW1783" s="32"/>
      <c r="BX1783" s="32"/>
      <c r="BY1783" s="32"/>
      <c r="BZ1783" s="32"/>
      <c r="CA1783" s="32"/>
      <c r="CB1783" s="32"/>
      <c r="CC1783" s="32"/>
      <c r="CD1783" s="32"/>
      <c r="CE1783" s="32"/>
      <c r="CF1783" s="32"/>
      <c r="CG1783" s="32"/>
      <c r="CH1783" s="32"/>
      <c r="CI1783" s="32"/>
      <c r="CJ1783" s="32"/>
      <c r="CK1783" s="32"/>
      <c r="CL1783" s="32"/>
      <c r="CM1783" s="32"/>
      <c r="CN1783" s="32"/>
      <c r="CO1783" s="32"/>
      <c r="CP1783" s="32"/>
      <c r="CQ1783" s="32"/>
      <c r="CR1783" s="32"/>
      <c r="CS1783" s="32"/>
      <c r="CT1783" s="32"/>
      <c r="CU1783" s="32"/>
      <c r="CV1783" s="32"/>
      <c r="CW1783" s="32"/>
      <c r="CX1783" s="32"/>
      <c r="CY1783" s="32"/>
      <c r="CZ1783" s="32"/>
      <c r="DA1783" s="32"/>
      <c r="DB1783" s="32"/>
      <c r="DC1783" s="32"/>
      <c r="DD1783" s="32"/>
      <c r="DE1783" s="32"/>
      <c r="DF1783" s="32"/>
      <c r="DG1783" s="32"/>
      <c r="DH1783" s="32"/>
      <c r="DI1783" s="32"/>
      <c r="DJ1783" s="32"/>
      <c r="DK1783" s="32"/>
      <c r="DL1783" s="32"/>
      <c r="DM1783" s="32"/>
      <c r="DN1783" s="32"/>
      <c r="DO1783" s="32"/>
      <c r="DP1783" s="32"/>
      <c r="DQ1783" s="32"/>
      <c r="DR1783" s="32"/>
      <c r="DS1783" s="32"/>
      <c r="DT1783" s="32"/>
      <c r="DU1783" s="32"/>
      <c r="DV1783" s="32"/>
      <c r="DW1783" s="32"/>
      <c r="DX1783" s="32"/>
      <c r="DY1783" s="32"/>
      <c r="DZ1783" s="32"/>
      <c r="EA1783" s="32"/>
      <c r="EB1783" s="32"/>
      <c r="EC1783" s="32"/>
      <c r="ED1783" s="32"/>
      <c r="EE1783" s="32"/>
      <c r="EF1783" s="32"/>
      <c r="EG1783" s="32"/>
      <c r="EH1783" s="32"/>
      <c r="EI1783" s="32"/>
      <c r="EJ1783" s="32"/>
      <c r="EK1783" s="32"/>
      <c r="EL1783" s="32"/>
      <c r="EM1783" s="32"/>
      <c r="EN1783" s="32"/>
      <c r="EO1783" s="32"/>
      <c r="EP1783" s="32"/>
      <c r="EQ1783" s="32"/>
      <c r="ER1783" s="32"/>
      <c r="ES1783" s="32"/>
      <c r="ET1783" s="32"/>
      <c r="EU1783" s="32"/>
      <c r="EV1783" s="32"/>
      <c r="EW1783" s="32"/>
    </row>
    <row r="1784" spans="1:153" s="14" customFormat="1" ht="18.75" thickBot="1" x14ac:dyDescent="0.3">
      <c r="A1784" s="354"/>
      <c r="B1784" s="16"/>
      <c r="C1784" s="16"/>
      <c r="D1784" s="15"/>
      <c r="E1784" s="56"/>
      <c r="F1784" s="207"/>
      <c r="G1784" s="43"/>
      <c r="H1784" s="43"/>
      <c r="I1784" s="43"/>
      <c r="J1784" s="43"/>
      <c r="K1784" s="43"/>
      <c r="L1784" s="43"/>
      <c r="M1784" s="43"/>
      <c r="N1784" s="32"/>
      <c r="O1784" s="32"/>
      <c r="P1784" s="32"/>
      <c r="Q1784" s="32"/>
      <c r="R1784" s="32"/>
      <c r="S1784" s="32"/>
      <c r="T1784" s="32"/>
      <c r="U1784" s="32"/>
      <c r="V1784" s="32"/>
      <c r="W1784" s="32"/>
      <c r="X1784" s="32"/>
      <c r="Y1784" s="32"/>
      <c r="Z1784" s="32"/>
      <c r="AA1784" s="32"/>
      <c r="AB1784" s="32"/>
      <c r="AC1784" s="32"/>
      <c r="AD1784" s="32"/>
      <c r="AE1784" s="32"/>
      <c r="AF1784" s="32"/>
      <c r="AG1784" s="32"/>
      <c r="AH1784" s="32"/>
      <c r="AI1784" s="32"/>
      <c r="AJ1784" s="32"/>
      <c r="AK1784" s="32"/>
      <c r="AL1784" s="32"/>
      <c r="AM1784" s="32"/>
      <c r="AN1784" s="32"/>
      <c r="AO1784" s="32"/>
      <c r="AP1784" s="32"/>
      <c r="AQ1784" s="32"/>
      <c r="AR1784" s="32"/>
      <c r="AS1784" s="32"/>
      <c r="AT1784" s="32"/>
      <c r="AU1784" s="32"/>
      <c r="AV1784" s="32"/>
      <c r="AW1784" s="32"/>
      <c r="AX1784" s="32"/>
      <c r="AY1784" s="32"/>
      <c r="AZ1784" s="32"/>
      <c r="BA1784" s="32"/>
      <c r="BB1784" s="32"/>
      <c r="BC1784" s="32"/>
      <c r="BD1784" s="32"/>
      <c r="BE1784" s="32"/>
      <c r="BF1784" s="32"/>
      <c r="BG1784" s="32"/>
      <c r="BH1784" s="32"/>
      <c r="BI1784" s="32"/>
      <c r="BJ1784" s="32"/>
      <c r="BK1784" s="32"/>
      <c r="BL1784" s="32"/>
      <c r="BM1784" s="32"/>
      <c r="BN1784" s="32"/>
      <c r="BO1784" s="32"/>
      <c r="BP1784" s="32"/>
      <c r="BQ1784" s="32"/>
      <c r="BR1784" s="32"/>
      <c r="BS1784" s="32"/>
      <c r="BT1784" s="32"/>
      <c r="BU1784" s="32"/>
      <c r="BV1784" s="32"/>
      <c r="BW1784" s="32"/>
      <c r="BX1784" s="32"/>
      <c r="BY1784" s="32"/>
      <c r="BZ1784" s="32"/>
      <c r="CA1784" s="32"/>
      <c r="CB1784" s="32"/>
      <c r="CC1784" s="32"/>
      <c r="CD1784" s="32"/>
      <c r="CE1784" s="32"/>
      <c r="CF1784" s="32"/>
      <c r="CG1784" s="32"/>
      <c r="CH1784" s="32"/>
      <c r="CI1784" s="32"/>
      <c r="CJ1784" s="32"/>
      <c r="CK1784" s="32"/>
      <c r="CL1784" s="32"/>
      <c r="CM1784" s="32"/>
      <c r="CN1784" s="32"/>
      <c r="CO1784" s="32"/>
      <c r="CP1784" s="32"/>
      <c r="CQ1784" s="32"/>
      <c r="CR1784" s="32"/>
      <c r="CS1784" s="32"/>
      <c r="CT1784" s="32"/>
      <c r="CU1784" s="32"/>
      <c r="CV1784" s="32"/>
      <c r="CW1784" s="32"/>
      <c r="CX1784" s="32"/>
      <c r="CY1784" s="32"/>
      <c r="CZ1784" s="32"/>
      <c r="DA1784" s="32"/>
      <c r="DB1784" s="32"/>
      <c r="DC1784" s="32"/>
      <c r="DD1784" s="32"/>
      <c r="DE1784" s="32"/>
      <c r="DF1784" s="32"/>
      <c r="DG1784" s="32"/>
      <c r="DH1784" s="32"/>
      <c r="DI1784" s="32"/>
      <c r="DJ1784" s="32"/>
      <c r="DK1784" s="32"/>
      <c r="DL1784" s="32"/>
      <c r="DM1784" s="32"/>
      <c r="DN1784" s="32"/>
      <c r="DO1784" s="32"/>
      <c r="DP1784" s="32"/>
      <c r="DQ1784" s="32"/>
      <c r="DR1784" s="32"/>
      <c r="DS1784" s="32"/>
      <c r="DT1784" s="32"/>
      <c r="DU1784" s="32"/>
      <c r="DV1784" s="32"/>
      <c r="DW1784" s="32"/>
      <c r="DX1784" s="32"/>
      <c r="DY1784" s="32"/>
      <c r="DZ1784" s="32"/>
      <c r="EA1784" s="32"/>
      <c r="EB1784" s="32"/>
      <c r="EC1784" s="32"/>
      <c r="ED1784" s="32"/>
      <c r="EE1784" s="32"/>
      <c r="EF1784" s="32"/>
      <c r="EG1784" s="32"/>
      <c r="EH1784" s="32"/>
      <c r="EI1784" s="32"/>
      <c r="EJ1784" s="32"/>
      <c r="EK1784" s="32"/>
      <c r="EL1784" s="32"/>
      <c r="EM1784" s="32"/>
      <c r="EN1784" s="32"/>
      <c r="EO1784" s="32"/>
      <c r="EP1784" s="32"/>
      <c r="EQ1784" s="32"/>
      <c r="ER1784" s="32"/>
      <c r="ES1784" s="32"/>
      <c r="ET1784" s="32"/>
      <c r="EU1784" s="32"/>
      <c r="EV1784" s="32"/>
      <c r="EW1784" s="32"/>
    </row>
    <row r="1785" spans="1:153" s="3" customFormat="1" ht="32.450000000000003" customHeight="1" x14ac:dyDescent="0.2">
      <c r="A1785" s="458" t="s">
        <v>27</v>
      </c>
      <c r="B1785" s="440" t="s">
        <v>26</v>
      </c>
      <c r="C1785" s="440" t="s">
        <v>25</v>
      </c>
      <c r="D1785" s="440" t="s">
        <v>24</v>
      </c>
      <c r="E1785" s="440" t="s">
        <v>23</v>
      </c>
      <c r="F1785" s="461" t="s">
        <v>22</v>
      </c>
      <c r="G1785" s="440" t="s">
        <v>1247</v>
      </c>
      <c r="H1785" s="172" t="s">
        <v>21</v>
      </c>
      <c r="I1785" s="172" t="s">
        <v>20</v>
      </c>
      <c r="J1785" s="172" t="s">
        <v>19</v>
      </c>
      <c r="K1785" s="172" t="s">
        <v>101</v>
      </c>
      <c r="L1785" s="440" t="s">
        <v>18</v>
      </c>
      <c r="M1785" s="442"/>
    </row>
    <row r="1786" spans="1:153" s="3" customFormat="1" ht="30" customHeight="1" thickBot="1" x14ac:dyDescent="0.25">
      <c r="A1786" s="459"/>
      <c r="B1786" s="460"/>
      <c r="C1786" s="460"/>
      <c r="D1786" s="460"/>
      <c r="E1786" s="460"/>
      <c r="F1786" s="462"/>
      <c r="G1786" s="460"/>
      <c r="H1786" s="68" t="s">
        <v>1163</v>
      </c>
      <c r="I1786" s="68" t="s">
        <v>1162</v>
      </c>
      <c r="J1786" s="68" t="s">
        <v>96</v>
      </c>
      <c r="K1786" s="68" t="s">
        <v>97</v>
      </c>
      <c r="L1786" s="173" t="s">
        <v>1083</v>
      </c>
      <c r="M1786" s="69" t="s">
        <v>17</v>
      </c>
    </row>
    <row r="1787" spans="1:153" s="12" customFormat="1" ht="25.9" customHeight="1" x14ac:dyDescent="0.25">
      <c r="A1787" s="347" t="s">
        <v>16</v>
      </c>
      <c r="B1787" s="463" t="s">
        <v>15</v>
      </c>
      <c r="C1787" s="464"/>
      <c r="D1787" s="464"/>
      <c r="E1787" s="464"/>
      <c r="F1787" s="465"/>
      <c r="G1787" s="66"/>
      <c r="H1787" s="66"/>
      <c r="I1787" s="66"/>
      <c r="J1787" s="66"/>
      <c r="K1787" s="66"/>
      <c r="L1787" s="66"/>
      <c r="M1787" s="67"/>
      <c r="N1787" s="33"/>
      <c r="O1787" s="33"/>
      <c r="P1787" s="33"/>
      <c r="Q1787" s="33"/>
      <c r="R1787" s="33"/>
      <c r="S1787" s="33"/>
      <c r="T1787" s="33"/>
      <c r="U1787" s="33"/>
      <c r="V1787" s="33"/>
      <c r="W1787" s="33"/>
      <c r="X1787" s="33"/>
      <c r="Y1787" s="33"/>
      <c r="Z1787" s="33"/>
      <c r="AA1787" s="33"/>
      <c r="AB1787" s="33"/>
      <c r="AC1787" s="33"/>
      <c r="AD1787" s="33"/>
      <c r="AE1787" s="33"/>
      <c r="AF1787" s="33"/>
      <c r="AG1787" s="33"/>
      <c r="AH1787" s="33"/>
      <c r="AI1787" s="33"/>
      <c r="AJ1787" s="33"/>
      <c r="AK1787" s="33"/>
      <c r="AL1787" s="33"/>
      <c r="AM1787" s="33"/>
      <c r="AN1787" s="33"/>
      <c r="AO1787" s="33"/>
      <c r="AP1787" s="33"/>
      <c r="AQ1787" s="33"/>
      <c r="AR1787" s="33"/>
      <c r="AS1787" s="33"/>
      <c r="AT1787" s="33"/>
      <c r="AU1787" s="33"/>
      <c r="AV1787" s="33"/>
      <c r="AW1787" s="33"/>
      <c r="AX1787" s="33"/>
      <c r="AY1787" s="33"/>
      <c r="AZ1787" s="33"/>
      <c r="BA1787" s="33"/>
      <c r="BB1787" s="33"/>
      <c r="BC1787" s="33"/>
      <c r="BD1787" s="33"/>
      <c r="BE1787" s="33"/>
      <c r="BF1787" s="33"/>
      <c r="BG1787" s="33"/>
      <c r="BH1787" s="33"/>
      <c r="BI1787" s="33"/>
      <c r="BJ1787" s="33"/>
      <c r="BK1787" s="33"/>
      <c r="BL1787" s="33"/>
      <c r="BM1787" s="33"/>
      <c r="BN1787" s="33"/>
      <c r="BO1787" s="33"/>
      <c r="BP1787" s="33"/>
      <c r="BQ1787" s="33"/>
      <c r="BR1787" s="33"/>
      <c r="BS1787" s="33"/>
      <c r="BT1787" s="33"/>
      <c r="BU1787" s="33"/>
      <c r="BV1787" s="33"/>
      <c r="BW1787" s="33"/>
      <c r="BX1787" s="33"/>
      <c r="BY1787" s="33"/>
      <c r="BZ1787" s="33"/>
      <c r="CA1787" s="33"/>
      <c r="CB1787" s="33"/>
      <c r="CC1787" s="33"/>
      <c r="CD1787" s="33"/>
      <c r="CE1787" s="33"/>
      <c r="CF1787" s="33"/>
      <c r="CG1787" s="33"/>
      <c r="CH1787" s="33"/>
      <c r="CI1787" s="33"/>
      <c r="CJ1787" s="33"/>
      <c r="CK1787" s="33"/>
      <c r="CL1787" s="33"/>
      <c r="CM1787" s="33"/>
      <c r="CN1787" s="33"/>
      <c r="CO1787" s="33"/>
      <c r="CP1787" s="33"/>
      <c r="CQ1787" s="33"/>
      <c r="CR1787" s="33"/>
      <c r="CS1787" s="33"/>
      <c r="CT1787" s="33"/>
      <c r="CU1787" s="33"/>
      <c r="CV1787" s="33"/>
      <c r="CW1787" s="33"/>
      <c r="CX1787" s="33"/>
      <c r="CY1787" s="33"/>
      <c r="CZ1787" s="33"/>
      <c r="DA1787" s="33"/>
      <c r="DB1787" s="33"/>
      <c r="DC1787" s="33"/>
      <c r="DD1787" s="33"/>
      <c r="DE1787" s="33"/>
      <c r="DF1787" s="33"/>
      <c r="DG1787" s="33"/>
      <c r="DH1787" s="33"/>
      <c r="DI1787" s="33"/>
      <c r="DJ1787" s="33"/>
      <c r="DK1787" s="33"/>
      <c r="DL1787" s="33"/>
      <c r="DM1787" s="33"/>
      <c r="DN1787" s="33"/>
      <c r="DO1787" s="33"/>
      <c r="DP1787" s="33"/>
      <c r="DQ1787" s="33"/>
      <c r="DR1787" s="33"/>
      <c r="DS1787" s="33"/>
      <c r="DT1787" s="33"/>
      <c r="DU1787" s="33"/>
      <c r="DV1787" s="33"/>
      <c r="DW1787" s="33"/>
      <c r="DX1787" s="33"/>
      <c r="DY1787" s="33"/>
      <c r="DZ1787" s="33"/>
      <c r="EA1787" s="33"/>
      <c r="EB1787" s="33"/>
      <c r="EC1787" s="33"/>
      <c r="ED1787" s="33"/>
      <c r="EE1787" s="33"/>
      <c r="EF1787" s="33"/>
      <c r="EG1787" s="33"/>
      <c r="EH1787" s="33"/>
      <c r="EI1787" s="33"/>
      <c r="EJ1787" s="33"/>
      <c r="EK1787" s="33"/>
      <c r="EL1787" s="33"/>
      <c r="EM1787" s="33"/>
      <c r="EN1787" s="33"/>
      <c r="EO1787" s="33"/>
      <c r="EP1787" s="33"/>
      <c r="EQ1787" s="33"/>
      <c r="ER1787" s="33"/>
      <c r="ES1787" s="33"/>
      <c r="ET1787" s="33"/>
      <c r="EU1787" s="33"/>
      <c r="EV1787" s="33"/>
      <c r="EW1787" s="33"/>
    </row>
    <row r="1788" spans="1:153" s="11" customFormat="1" ht="23.1" customHeight="1" x14ac:dyDescent="0.25">
      <c r="A1788" s="348" t="s">
        <v>14</v>
      </c>
      <c r="B1788" s="8" t="s">
        <v>13</v>
      </c>
      <c r="C1788" s="76" t="s">
        <v>443</v>
      </c>
      <c r="D1788" s="9" t="s">
        <v>3</v>
      </c>
      <c r="E1788" s="40">
        <v>3</v>
      </c>
      <c r="F1788" s="210">
        <f>'Costuri unitare (2)'!Q35</f>
        <v>41938.200000000012</v>
      </c>
      <c r="G1788" s="379">
        <f t="shared" ref="G1788:G1810" si="163">E1788*F1788/1000</f>
        <v>125.81460000000004</v>
      </c>
      <c r="H1788" s="379">
        <f>G1788</f>
        <v>125.81460000000004</v>
      </c>
      <c r="I1788" s="379"/>
      <c r="J1788" s="385"/>
      <c r="K1788" s="385"/>
      <c r="L1788" s="379"/>
      <c r="M1788" s="380">
        <f>H1788</f>
        <v>125.81460000000004</v>
      </c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  <c r="BD1788" s="6"/>
      <c r="BE1788" s="6"/>
      <c r="BF1788" s="6"/>
      <c r="BG1788" s="6"/>
      <c r="BH1788" s="6"/>
      <c r="BI1788" s="6"/>
      <c r="BJ1788" s="6"/>
      <c r="BK1788" s="6"/>
      <c r="BL1788" s="6"/>
      <c r="BM1788" s="6"/>
      <c r="BN1788" s="6"/>
      <c r="BO1788" s="6"/>
      <c r="BP1788" s="6"/>
      <c r="BQ1788" s="6"/>
      <c r="BR1788" s="6"/>
      <c r="BS1788" s="6"/>
      <c r="BT1788" s="6"/>
      <c r="BU1788" s="6"/>
      <c r="BV1788" s="6"/>
      <c r="BW1788" s="6"/>
      <c r="BX1788" s="6"/>
      <c r="BY1788" s="6"/>
      <c r="BZ1788" s="6"/>
      <c r="CA1788" s="6"/>
      <c r="CB1788" s="6"/>
      <c r="CC1788" s="6"/>
      <c r="CD1788" s="6"/>
      <c r="CE1788" s="6"/>
      <c r="CF1788" s="6"/>
      <c r="CG1788" s="6"/>
      <c r="CH1788" s="6"/>
      <c r="CI1788" s="6"/>
      <c r="CJ1788" s="6"/>
      <c r="CK1788" s="6"/>
      <c r="CL1788" s="6"/>
      <c r="CM1788" s="6"/>
      <c r="CN1788" s="6"/>
      <c r="CO1788" s="6"/>
      <c r="CP1788" s="6"/>
      <c r="CQ1788" s="6"/>
      <c r="CR1788" s="6"/>
      <c r="CS1788" s="6"/>
      <c r="CT1788" s="6"/>
      <c r="CU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  <c r="EB1788" s="6"/>
      <c r="EC1788" s="6"/>
      <c r="ED1788" s="6"/>
      <c r="EE1788" s="6"/>
      <c r="EF1788" s="6"/>
      <c r="EG1788" s="6"/>
      <c r="EH1788" s="6"/>
      <c r="EI1788" s="6"/>
      <c r="EJ1788" s="6"/>
      <c r="EK1788" s="6"/>
      <c r="EL1788" s="6"/>
      <c r="EM1788" s="6"/>
      <c r="EN1788" s="6"/>
      <c r="EO1788" s="6"/>
      <c r="EP1788" s="6"/>
      <c r="EQ1788" s="6"/>
      <c r="ER1788" s="6"/>
      <c r="ES1788" s="6"/>
      <c r="ET1788" s="6"/>
      <c r="EU1788" s="6"/>
      <c r="EV1788" s="6"/>
      <c r="EW1788" s="6"/>
    </row>
    <row r="1789" spans="1:153" s="10" customFormat="1" ht="23.1" customHeight="1" x14ac:dyDescent="0.25">
      <c r="A1789" s="348" t="s">
        <v>12</v>
      </c>
      <c r="B1789" s="8" t="s">
        <v>11</v>
      </c>
      <c r="C1789" s="76" t="s">
        <v>444</v>
      </c>
      <c r="D1789" s="9" t="s">
        <v>3</v>
      </c>
      <c r="E1789" s="40">
        <v>1</v>
      </c>
      <c r="F1789" s="210">
        <f>'Costuri unitare (2)'!Q30</f>
        <v>35025.300000000003</v>
      </c>
      <c r="G1789" s="379">
        <f t="shared" si="163"/>
        <v>35.025300000000001</v>
      </c>
      <c r="H1789" s="379">
        <f t="shared" ref="H1789:H1810" si="164">G1789</f>
        <v>35.025300000000001</v>
      </c>
      <c r="I1789" s="382"/>
      <c r="J1789" s="382"/>
      <c r="K1789" s="382"/>
      <c r="L1789" s="379"/>
      <c r="M1789" s="380">
        <f t="shared" ref="M1789:M1810" si="165">H1789</f>
        <v>35.025300000000001</v>
      </c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  <c r="BD1789" s="6"/>
      <c r="BE1789" s="6"/>
      <c r="BF1789" s="6"/>
      <c r="BG1789" s="6"/>
      <c r="BH1789" s="6"/>
      <c r="BI1789" s="6"/>
      <c r="BJ1789" s="6"/>
      <c r="BK1789" s="6"/>
      <c r="BL1789" s="6"/>
      <c r="BM1789" s="6"/>
      <c r="BN1789" s="6"/>
      <c r="BO1789" s="6"/>
      <c r="BP1789" s="6"/>
      <c r="BQ1789" s="6"/>
      <c r="BR1789" s="6"/>
      <c r="BS1789" s="6"/>
      <c r="BT1789" s="6"/>
      <c r="BU1789" s="6"/>
      <c r="BV1789" s="6"/>
      <c r="BW1789" s="6"/>
      <c r="BX1789" s="6"/>
      <c r="BY1789" s="6"/>
      <c r="BZ1789" s="6"/>
      <c r="CA1789" s="6"/>
      <c r="CB1789" s="6"/>
      <c r="CC1789" s="6"/>
      <c r="CD1789" s="6"/>
      <c r="CE1789" s="6"/>
      <c r="CF1789" s="6"/>
      <c r="CG1789" s="6"/>
      <c r="CH1789" s="6"/>
      <c r="CI1789" s="6"/>
      <c r="CJ1789" s="6"/>
      <c r="CK1789" s="6"/>
      <c r="CL1789" s="6"/>
      <c r="CM1789" s="6"/>
      <c r="CN1789" s="6"/>
      <c r="CO1789" s="6"/>
      <c r="CP1789" s="6"/>
      <c r="CQ1789" s="6"/>
      <c r="CR1789" s="6"/>
      <c r="CS1789" s="6"/>
      <c r="CT1789" s="6"/>
      <c r="CU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  <c r="EB1789" s="6"/>
      <c r="EC1789" s="6"/>
      <c r="ED1789" s="6"/>
      <c r="EE1789" s="6"/>
      <c r="EF1789" s="6"/>
      <c r="EG1789" s="6"/>
      <c r="EH1789" s="6"/>
      <c r="EI1789" s="6"/>
      <c r="EJ1789" s="6"/>
      <c r="EK1789" s="6"/>
      <c r="EL1789" s="6"/>
      <c r="EM1789" s="6"/>
      <c r="EN1789" s="6"/>
      <c r="EO1789" s="6"/>
      <c r="EP1789" s="6"/>
      <c r="EQ1789" s="6"/>
      <c r="ER1789" s="6"/>
      <c r="ES1789" s="6"/>
      <c r="ET1789" s="6"/>
      <c r="EU1789" s="6"/>
      <c r="EV1789" s="6"/>
      <c r="EW1789" s="6"/>
    </row>
    <row r="1790" spans="1:153" s="10" customFormat="1" ht="23.1" customHeight="1" x14ac:dyDescent="0.25">
      <c r="A1790" s="348" t="s">
        <v>82</v>
      </c>
      <c r="B1790" s="446" t="s">
        <v>9</v>
      </c>
      <c r="C1790" s="76" t="s">
        <v>447</v>
      </c>
      <c r="D1790" s="9" t="s">
        <v>2</v>
      </c>
      <c r="E1790" s="40">
        <v>400</v>
      </c>
      <c r="F1790" s="210">
        <f>'Costuri unitare (2)'!$Q$53</f>
        <v>65.614999999999995</v>
      </c>
      <c r="G1790" s="379">
        <f t="shared" si="163"/>
        <v>26.245999999999995</v>
      </c>
      <c r="H1790" s="379">
        <f t="shared" si="164"/>
        <v>26.245999999999995</v>
      </c>
      <c r="I1790" s="382"/>
      <c r="J1790" s="379"/>
      <c r="K1790" s="382"/>
      <c r="L1790" s="379"/>
      <c r="M1790" s="380">
        <f t="shared" si="165"/>
        <v>26.245999999999995</v>
      </c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  <c r="BD1790" s="6"/>
      <c r="BE1790" s="6"/>
      <c r="BF1790" s="6"/>
      <c r="BG1790" s="6"/>
      <c r="BH1790" s="6"/>
      <c r="BI1790" s="6"/>
      <c r="BJ1790" s="6"/>
      <c r="BK1790" s="6"/>
      <c r="BL1790" s="6"/>
      <c r="BM1790" s="6"/>
      <c r="BN1790" s="6"/>
      <c r="BO1790" s="6"/>
      <c r="BP1790" s="6"/>
      <c r="BQ1790" s="6"/>
      <c r="BR1790" s="6"/>
      <c r="BS1790" s="6"/>
      <c r="BT1790" s="6"/>
      <c r="BU1790" s="6"/>
      <c r="BV1790" s="6"/>
      <c r="BW1790" s="6"/>
      <c r="BX1790" s="6"/>
      <c r="BY1790" s="6"/>
      <c r="BZ1790" s="6"/>
      <c r="CA1790" s="6"/>
      <c r="CB1790" s="6"/>
      <c r="CC1790" s="6"/>
      <c r="CD1790" s="6"/>
      <c r="CE1790" s="6"/>
      <c r="CF1790" s="6"/>
      <c r="CG1790" s="6"/>
      <c r="CH1790" s="6"/>
      <c r="CI1790" s="6"/>
      <c r="CJ1790" s="6"/>
      <c r="CK1790" s="6"/>
      <c r="CL1790" s="6"/>
      <c r="CM1790" s="6"/>
      <c r="CN1790" s="6"/>
      <c r="CO1790" s="6"/>
      <c r="CP1790" s="6"/>
      <c r="CQ1790" s="6"/>
      <c r="CR1790" s="6"/>
      <c r="CS1790" s="6"/>
      <c r="CT1790" s="6"/>
      <c r="CU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  <c r="EB1790" s="6"/>
      <c r="EC1790" s="6"/>
      <c r="ED1790" s="6"/>
      <c r="EE1790" s="6"/>
      <c r="EF1790" s="6"/>
      <c r="EG1790" s="6"/>
      <c r="EH1790" s="6"/>
      <c r="EI1790" s="6"/>
      <c r="EJ1790" s="6"/>
      <c r="EK1790" s="6"/>
      <c r="EL1790" s="6"/>
      <c r="EM1790" s="6"/>
      <c r="EN1790" s="6"/>
      <c r="EO1790" s="6"/>
      <c r="EP1790" s="6"/>
      <c r="EQ1790" s="6"/>
      <c r="ER1790" s="6"/>
      <c r="ES1790" s="6"/>
      <c r="ET1790" s="6"/>
      <c r="EU1790" s="6"/>
      <c r="EV1790" s="6"/>
      <c r="EW1790" s="6"/>
    </row>
    <row r="1791" spans="1:153" s="10" customFormat="1" ht="23.1" customHeight="1" x14ac:dyDescent="0.25">
      <c r="A1791" s="348" t="s">
        <v>237</v>
      </c>
      <c r="B1791" s="447"/>
      <c r="C1791" s="76" t="s">
        <v>449</v>
      </c>
      <c r="D1791" s="9" t="s">
        <v>2</v>
      </c>
      <c r="E1791" s="40">
        <v>200</v>
      </c>
      <c r="F1791" s="210">
        <f>'Costuri unitare (2)'!$Q$53</f>
        <v>65.614999999999995</v>
      </c>
      <c r="G1791" s="379">
        <f t="shared" si="163"/>
        <v>13.122999999999998</v>
      </c>
      <c r="H1791" s="379">
        <f t="shared" si="164"/>
        <v>13.122999999999998</v>
      </c>
      <c r="I1791" s="382"/>
      <c r="J1791" s="379"/>
      <c r="K1791" s="382"/>
      <c r="L1791" s="379"/>
      <c r="M1791" s="380">
        <f t="shared" si="165"/>
        <v>13.122999999999998</v>
      </c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  <c r="BD1791" s="6"/>
      <c r="BE1791" s="6"/>
      <c r="BF1791" s="6"/>
      <c r="BG1791" s="6"/>
      <c r="BH1791" s="6"/>
      <c r="BI1791" s="6"/>
      <c r="BJ1791" s="6"/>
      <c r="BK1791" s="6"/>
      <c r="BL1791" s="6"/>
      <c r="BM1791" s="6"/>
      <c r="BN1791" s="6"/>
      <c r="BO1791" s="6"/>
      <c r="BP1791" s="6"/>
      <c r="BQ1791" s="6"/>
      <c r="BR1791" s="6"/>
      <c r="BS1791" s="6"/>
      <c r="BT1791" s="6"/>
      <c r="BU1791" s="6"/>
      <c r="BV1791" s="6"/>
      <c r="BW1791" s="6"/>
      <c r="BX1791" s="6"/>
      <c r="BY1791" s="6"/>
      <c r="BZ1791" s="6"/>
      <c r="CA1791" s="6"/>
      <c r="CB1791" s="6"/>
      <c r="CC1791" s="6"/>
      <c r="CD1791" s="6"/>
      <c r="CE1791" s="6"/>
      <c r="CF1791" s="6"/>
      <c r="CG1791" s="6"/>
      <c r="CH1791" s="6"/>
      <c r="CI1791" s="6"/>
      <c r="CJ1791" s="6"/>
      <c r="CK1791" s="6"/>
      <c r="CL1791" s="6"/>
      <c r="CM1791" s="6"/>
      <c r="CN1791" s="6"/>
      <c r="CO1791" s="6"/>
      <c r="CP1791" s="6"/>
      <c r="CQ1791" s="6"/>
      <c r="CR1791" s="6"/>
      <c r="CS1791" s="6"/>
      <c r="CT1791" s="6"/>
      <c r="CU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  <c r="EB1791" s="6"/>
      <c r="EC1791" s="6"/>
      <c r="ED1791" s="6"/>
      <c r="EE1791" s="6"/>
      <c r="EF1791" s="6"/>
      <c r="EG1791" s="6"/>
      <c r="EH1791" s="6"/>
      <c r="EI1791" s="6"/>
      <c r="EJ1791" s="6"/>
      <c r="EK1791" s="6"/>
      <c r="EL1791" s="6"/>
      <c r="EM1791" s="6"/>
      <c r="EN1791" s="6"/>
      <c r="EO1791" s="6"/>
      <c r="EP1791" s="6"/>
      <c r="EQ1791" s="6"/>
      <c r="ER1791" s="6"/>
      <c r="ES1791" s="6"/>
      <c r="ET1791" s="6"/>
      <c r="EU1791" s="6"/>
      <c r="EV1791" s="6"/>
      <c r="EW1791" s="6"/>
    </row>
    <row r="1792" spans="1:153" s="10" customFormat="1" ht="23.1" customHeight="1" x14ac:dyDescent="0.25">
      <c r="A1792" s="348" t="s">
        <v>241</v>
      </c>
      <c r="B1792" s="447"/>
      <c r="C1792" s="76" t="s">
        <v>452</v>
      </c>
      <c r="D1792" s="9" t="s">
        <v>2</v>
      </c>
      <c r="E1792" s="40">
        <v>300</v>
      </c>
      <c r="F1792" s="210">
        <f>'Costuri unitare (2)'!$Q$53</f>
        <v>65.614999999999995</v>
      </c>
      <c r="G1792" s="379">
        <f t="shared" si="163"/>
        <v>19.6845</v>
      </c>
      <c r="H1792" s="379">
        <f t="shared" si="164"/>
        <v>19.6845</v>
      </c>
      <c r="I1792" s="382"/>
      <c r="J1792" s="379"/>
      <c r="K1792" s="382"/>
      <c r="L1792" s="379"/>
      <c r="M1792" s="380">
        <f t="shared" si="165"/>
        <v>19.6845</v>
      </c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  <c r="BD1792" s="6"/>
      <c r="BE1792" s="6"/>
      <c r="BF1792" s="6"/>
      <c r="BG1792" s="6"/>
      <c r="BH1792" s="6"/>
      <c r="BI1792" s="6"/>
      <c r="BJ1792" s="6"/>
      <c r="BK1792" s="6"/>
      <c r="BL1792" s="6"/>
      <c r="BM1792" s="6"/>
      <c r="BN1792" s="6"/>
      <c r="BO1792" s="6"/>
      <c r="BP1792" s="6"/>
      <c r="BQ1792" s="6"/>
      <c r="BR1792" s="6"/>
      <c r="BS1792" s="6"/>
      <c r="BT1792" s="6"/>
      <c r="BU1792" s="6"/>
      <c r="BV1792" s="6"/>
      <c r="BW1792" s="6"/>
      <c r="BX1792" s="6"/>
      <c r="BY1792" s="6"/>
      <c r="BZ1792" s="6"/>
      <c r="CA1792" s="6"/>
      <c r="CB1792" s="6"/>
      <c r="CC1792" s="6"/>
      <c r="CD1792" s="6"/>
      <c r="CE1792" s="6"/>
      <c r="CF1792" s="6"/>
      <c r="CG1792" s="6"/>
      <c r="CH1792" s="6"/>
      <c r="CI1792" s="6"/>
      <c r="CJ1792" s="6"/>
      <c r="CK1792" s="6"/>
      <c r="CL1792" s="6"/>
      <c r="CM1792" s="6"/>
      <c r="CN1792" s="6"/>
      <c r="CO1792" s="6"/>
      <c r="CP1792" s="6"/>
      <c r="CQ1792" s="6"/>
      <c r="CR1792" s="6"/>
      <c r="CS1792" s="6"/>
      <c r="CT1792" s="6"/>
      <c r="CU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  <c r="EB1792" s="6"/>
      <c r="EC1792" s="6"/>
      <c r="ED1792" s="6"/>
      <c r="EE1792" s="6"/>
      <c r="EF1792" s="6"/>
      <c r="EG1792" s="6"/>
      <c r="EH1792" s="6"/>
      <c r="EI1792" s="6"/>
      <c r="EJ1792" s="6"/>
      <c r="EK1792" s="6"/>
      <c r="EL1792" s="6"/>
      <c r="EM1792" s="6"/>
      <c r="EN1792" s="6"/>
      <c r="EO1792" s="6"/>
      <c r="EP1792" s="6"/>
      <c r="EQ1792" s="6"/>
      <c r="ER1792" s="6"/>
      <c r="ES1792" s="6"/>
      <c r="ET1792" s="6"/>
      <c r="EU1792" s="6"/>
      <c r="EV1792" s="6"/>
      <c r="EW1792" s="6"/>
    </row>
    <row r="1793" spans="1:153" s="10" customFormat="1" ht="23.1" customHeight="1" x14ac:dyDescent="0.25">
      <c r="A1793" s="348" t="s">
        <v>251</v>
      </c>
      <c r="B1793" s="447"/>
      <c r="C1793" s="76" t="s">
        <v>455</v>
      </c>
      <c r="D1793" s="9" t="s">
        <v>2</v>
      </c>
      <c r="E1793" s="40">
        <v>1500</v>
      </c>
      <c r="F1793" s="210">
        <f>'Costuri unitare (2)'!$Q$53</f>
        <v>65.614999999999995</v>
      </c>
      <c r="G1793" s="379">
        <f t="shared" si="163"/>
        <v>98.422499999999985</v>
      </c>
      <c r="H1793" s="379">
        <f t="shared" si="164"/>
        <v>98.422499999999985</v>
      </c>
      <c r="I1793" s="382"/>
      <c r="J1793" s="379"/>
      <c r="K1793" s="382"/>
      <c r="L1793" s="379"/>
      <c r="M1793" s="380">
        <f t="shared" si="165"/>
        <v>98.422499999999985</v>
      </c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  <c r="BD1793" s="6"/>
      <c r="BE1793" s="6"/>
      <c r="BF1793" s="6"/>
      <c r="BG1793" s="6"/>
      <c r="BH1793" s="6"/>
      <c r="BI1793" s="6"/>
      <c r="BJ1793" s="6"/>
      <c r="BK1793" s="6"/>
      <c r="BL1793" s="6"/>
      <c r="BM1793" s="6"/>
      <c r="BN1793" s="6"/>
      <c r="BO1793" s="6"/>
      <c r="BP1793" s="6"/>
      <c r="BQ1793" s="6"/>
      <c r="BR1793" s="6"/>
      <c r="BS1793" s="6"/>
      <c r="BT1793" s="6"/>
      <c r="BU1793" s="6"/>
      <c r="BV1793" s="6"/>
      <c r="BW1793" s="6"/>
      <c r="BX1793" s="6"/>
      <c r="BY1793" s="6"/>
      <c r="BZ1793" s="6"/>
      <c r="CA1793" s="6"/>
      <c r="CB1793" s="6"/>
      <c r="CC1793" s="6"/>
      <c r="CD1793" s="6"/>
      <c r="CE1793" s="6"/>
      <c r="CF1793" s="6"/>
      <c r="CG1793" s="6"/>
      <c r="CH1793" s="6"/>
      <c r="CI1793" s="6"/>
      <c r="CJ1793" s="6"/>
      <c r="CK1793" s="6"/>
      <c r="CL1793" s="6"/>
      <c r="CM1793" s="6"/>
      <c r="CN1793" s="6"/>
      <c r="CO1793" s="6"/>
      <c r="CP1793" s="6"/>
      <c r="CQ1793" s="6"/>
      <c r="CR1793" s="6"/>
      <c r="CS1793" s="6"/>
      <c r="CT1793" s="6"/>
      <c r="CU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  <c r="EB1793" s="6"/>
      <c r="EC1793" s="6"/>
      <c r="ED1793" s="6"/>
      <c r="EE1793" s="6"/>
      <c r="EF1793" s="6"/>
      <c r="EG1793" s="6"/>
      <c r="EH1793" s="6"/>
      <c r="EI1793" s="6"/>
      <c r="EJ1793" s="6"/>
      <c r="EK1793" s="6"/>
      <c r="EL1793" s="6"/>
      <c r="EM1793" s="6"/>
      <c r="EN1793" s="6"/>
      <c r="EO1793" s="6"/>
      <c r="EP1793" s="6"/>
      <c r="EQ1793" s="6"/>
      <c r="ER1793" s="6"/>
      <c r="ES1793" s="6"/>
      <c r="ET1793" s="6"/>
      <c r="EU1793" s="6"/>
      <c r="EV1793" s="6"/>
      <c r="EW1793" s="6"/>
    </row>
    <row r="1794" spans="1:153" s="10" customFormat="1" ht="23.1" customHeight="1" x14ac:dyDescent="0.25">
      <c r="A1794" s="348" t="s">
        <v>252</v>
      </c>
      <c r="B1794" s="447"/>
      <c r="C1794" s="76" t="s">
        <v>457</v>
      </c>
      <c r="D1794" s="9" t="s">
        <v>2</v>
      </c>
      <c r="E1794" s="40">
        <v>500</v>
      </c>
      <c r="F1794" s="210">
        <f>'Costuri unitare (2)'!$Q$53</f>
        <v>65.614999999999995</v>
      </c>
      <c r="G1794" s="379">
        <f t="shared" si="163"/>
        <v>32.807499999999997</v>
      </c>
      <c r="H1794" s="379">
        <f t="shared" si="164"/>
        <v>32.807499999999997</v>
      </c>
      <c r="I1794" s="382"/>
      <c r="J1794" s="379"/>
      <c r="K1794" s="382"/>
      <c r="L1794" s="379"/>
      <c r="M1794" s="380">
        <f t="shared" si="165"/>
        <v>32.807499999999997</v>
      </c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  <c r="BD1794" s="6"/>
      <c r="BE1794" s="6"/>
      <c r="BF1794" s="6"/>
      <c r="BG1794" s="6"/>
      <c r="BH1794" s="6"/>
      <c r="BI1794" s="6"/>
      <c r="BJ1794" s="6"/>
      <c r="BK1794" s="6"/>
      <c r="BL1794" s="6"/>
      <c r="BM1794" s="6"/>
      <c r="BN1794" s="6"/>
      <c r="BO1794" s="6"/>
      <c r="BP1794" s="6"/>
      <c r="BQ1794" s="6"/>
      <c r="BR1794" s="6"/>
      <c r="BS1794" s="6"/>
      <c r="BT1794" s="6"/>
      <c r="BU1794" s="6"/>
      <c r="BV1794" s="6"/>
      <c r="BW1794" s="6"/>
      <c r="BX1794" s="6"/>
      <c r="BY1794" s="6"/>
      <c r="BZ1794" s="6"/>
      <c r="CA1794" s="6"/>
      <c r="CB1794" s="6"/>
      <c r="CC1794" s="6"/>
      <c r="CD1794" s="6"/>
      <c r="CE1794" s="6"/>
      <c r="CF1794" s="6"/>
      <c r="CG1794" s="6"/>
      <c r="CH1794" s="6"/>
      <c r="CI1794" s="6"/>
      <c r="CJ1794" s="6"/>
      <c r="CK1794" s="6"/>
      <c r="CL1794" s="6"/>
      <c r="CM1794" s="6"/>
      <c r="CN1794" s="6"/>
      <c r="CO1794" s="6"/>
      <c r="CP1794" s="6"/>
      <c r="CQ1794" s="6"/>
      <c r="CR1794" s="6"/>
      <c r="CS1794" s="6"/>
      <c r="CT1794" s="6"/>
      <c r="CU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  <c r="EB1794" s="6"/>
      <c r="EC1794" s="6"/>
      <c r="ED1794" s="6"/>
      <c r="EE1794" s="6"/>
      <c r="EF1794" s="6"/>
      <c r="EG1794" s="6"/>
      <c r="EH1794" s="6"/>
      <c r="EI1794" s="6"/>
      <c r="EJ1794" s="6"/>
      <c r="EK1794" s="6"/>
      <c r="EL1794" s="6"/>
      <c r="EM1794" s="6"/>
      <c r="EN1794" s="6"/>
      <c r="EO1794" s="6"/>
      <c r="EP1794" s="6"/>
      <c r="EQ1794" s="6"/>
      <c r="ER1794" s="6"/>
      <c r="ES1794" s="6"/>
      <c r="ET1794" s="6"/>
      <c r="EU1794" s="6"/>
      <c r="EV1794" s="6"/>
      <c r="EW1794" s="6"/>
    </row>
    <row r="1795" spans="1:153" s="10" customFormat="1" ht="23.1" customHeight="1" x14ac:dyDescent="0.25">
      <c r="A1795" s="348" t="s">
        <v>253</v>
      </c>
      <c r="B1795" s="447"/>
      <c r="C1795" s="76" t="s">
        <v>459</v>
      </c>
      <c r="D1795" s="9" t="s">
        <v>2</v>
      </c>
      <c r="E1795" s="40">
        <v>200</v>
      </c>
      <c r="F1795" s="210">
        <f>'Costuri unitare (2)'!$Q$53</f>
        <v>65.614999999999995</v>
      </c>
      <c r="G1795" s="379">
        <f t="shared" si="163"/>
        <v>13.122999999999998</v>
      </c>
      <c r="H1795" s="379">
        <f t="shared" si="164"/>
        <v>13.122999999999998</v>
      </c>
      <c r="I1795" s="382"/>
      <c r="J1795" s="379"/>
      <c r="K1795" s="382"/>
      <c r="L1795" s="379"/>
      <c r="M1795" s="380">
        <f t="shared" si="165"/>
        <v>13.122999999999998</v>
      </c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  <c r="BD1795" s="6"/>
      <c r="BE1795" s="6"/>
      <c r="BF1795" s="6"/>
      <c r="BG1795" s="6"/>
      <c r="BH1795" s="6"/>
      <c r="BI1795" s="6"/>
      <c r="BJ1795" s="6"/>
      <c r="BK1795" s="6"/>
      <c r="BL1795" s="6"/>
      <c r="BM1795" s="6"/>
      <c r="BN1795" s="6"/>
      <c r="BO1795" s="6"/>
      <c r="BP1795" s="6"/>
      <c r="BQ1795" s="6"/>
      <c r="BR1795" s="6"/>
      <c r="BS1795" s="6"/>
      <c r="BT1795" s="6"/>
      <c r="BU1795" s="6"/>
      <c r="BV1795" s="6"/>
      <c r="BW1795" s="6"/>
      <c r="BX1795" s="6"/>
      <c r="BY1795" s="6"/>
      <c r="BZ1795" s="6"/>
      <c r="CA1795" s="6"/>
      <c r="CB1795" s="6"/>
      <c r="CC1795" s="6"/>
      <c r="CD1795" s="6"/>
      <c r="CE1795" s="6"/>
      <c r="CF1795" s="6"/>
      <c r="CG1795" s="6"/>
      <c r="CH1795" s="6"/>
      <c r="CI1795" s="6"/>
      <c r="CJ1795" s="6"/>
      <c r="CK1795" s="6"/>
      <c r="CL1795" s="6"/>
      <c r="CM1795" s="6"/>
      <c r="CN1795" s="6"/>
      <c r="CO1795" s="6"/>
      <c r="CP1795" s="6"/>
      <c r="CQ1795" s="6"/>
      <c r="CR1795" s="6"/>
      <c r="CS1795" s="6"/>
      <c r="CT1795" s="6"/>
      <c r="CU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  <c r="EB1795" s="6"/>
      <c r="EC1795" s="6"/>
      <c r="ED1795" s="6"/>
      <c r="EE1795" s="6"/>
      <c r="EF1795" s="6"/>
      <c r="EG1795" s="6"/>
      <c r="EH1795" s="6"/>
      <c r="EI1795" s="6"/>
      <c r="EJ1795" s="6"/>
      <c r="EK1795" s="6"/>
      <c r="EL1795" s="6"/>
      <c r="EM1795" s="6"/>
      <c r="EN1795" s="6"/>
      <c r="EO1795" s="6"/>
      <c r="EP1795" s="6"/>
      <c r="EQ1795" s="6"/>
      <c r="ER1795" s="6"/>
      <c r="ES1795" s="6"/>
      <c r="ET1795" s="6"/>
      <c r="EU1795" s="6"/>
      <c r="EV1795" s="6"/>
      <c r="EW1795" s="6"/>
    </row>
    <row r="1796" spans="1:153" s="10" customFormat="1" ht="23.1" customHeight="1" x14ac:dyDescent="0.25">
      <c r="A1796" s="348" t="s">
        <v>254</v>
      </c>
      <c r="B1796" s="448"/>
      <c r="C1796" s="76" t="s">
        <v>462</v>
      </c>
      <c r="D1796" s="9" t="s">
        <v>2</v>
      </c>
      <c r="E1796" s="40">
        <v>700</v>
      </c>
      <c r="F1796" s="210">
        <f>'Costuri unitare (2)'!$Q$53</f>
        <v>65.614999999999995</v>
      </c>
      <c r="G1796" s="379">
        <f t="shared" si="163"/>
        <v>45.930500000000002</v>
      </c>
      <c r="H1796" s="379">
        <f t="shared" si="164"/>
        <v>45.930500000000002</v>
      </c>
      <c r="I1796" s="382"/>
      <c r="J1796" s="379"/>
      <c r="K1796" s="382"/>
      <c r="L1796" s="379"/>
      <c r="M1796" s="380">
        <f t="shared" si="165"/>
        <v>45.930500000000002</v>
      </c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  <c r="BD1796" s="6"/>
      <c r="BE1796" s="6"/>
      <c r="BF1796" s="6"/>
      <c r="BG1796" s="6"/>
      <c r="BH1796" s="6"/>
      <c r="BI1796" s="6"/>
      <c r="BJ1796" s="6"/>
      <c r="BK1796" s="6"/>
      <c r="BL1796" s="6"/>
      <c r="BM1796" s="6"/>
      <c r="BN1796" s="6"/>
      <c r="BO1796" s="6"/>
      <c r="BP1796" s="6"/>
      <c r="BQ1796" s="6"/>
      <c r="BR1796" s="6"/>
      <c r="BS1796" s="6"/>
      <c r="BT1796" s="6"/>
      <c r="BU1796" s="6"/>
      <c r="BV1796" s="6"/>
      <c r="BW1796" s="6"/>
      <c r="BX1796" s="6"/>
      <c r="BY1796" s="6"/>
      <c r="BZ1796" s="6"/>
      <c r="CA1796" s="6"/>
      <c r="CB1796" s="6"/>
      <c r="CC1796" s="6"/>
      <c r="CD1796" s="6"/>
      <c r="CE1796" s="6"/>
      <c r="CF1796" s="6"/>
      <c r="CG1796" s="6"/>
      <c r="CH1796" s="6"/>
      <c r="CI1796" s="6"/>
      <c r="CJ1796" s="6"/>
      <c r="CK1796" s="6"/>
      <c r="CL1796" s="6"/>
      <c r="CM1796" s="6"/>
      <c r="CN1796" s="6"/>
      <c r="CO1796" s="6"/>
      <c r="CP1796" s="6"/>
      <c r="CQ1796" s="6"/>
      <c r="CR1796" s="6"/>
      <c r="CS1796" s="6"/>
      <c r="CT1796" s="6"/>
      <c r="CU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  <c r="EB1796" s="6"/>
      <c r="EC1796" s="6"/>
      <c r="ED1796" s="6"/>
      <c r="EE1796" s="6"/>
      <c r="EF1796" s="6"/>
      <c r="EG1796" s="6"/>
      <c r="EH1796" s="6"/>
      <c r="EI1796" s="6"/>
      <c r="EJ1796" s="6"/>
      <c r="EK1796" s="6"/>
      <c r="EL1796" s="6"/>
      <c r="EM1796" s="6"/>
      <c r="EN1796" s="6"/>
      <c r="EO1796" s="6"/>
      <c r="EP1796" s="6"/>
      <c r="EQ1796" s="6"/>
      <c r="ER1796" s="6"/>
      <c r="ES1796" s="6"/>
      <c r="ET1796" s="6"/>
      <c r="EU1796" s="6"/>
      <c r="EV1796" s="6"/>
      <c r="EW1796" s="6"/>
    </row>
    <row r="1797" spans="1:153" s="10" customFormat="1" ht="23.1" customHeight="1" x14ac:dyDescent="0.25">
      <c r="A1797" s="348" t="s">
        <v>83</v>
      </c>
      <c r="B1797" s="446" t="s">
        <v>4</v>
      </c>
      <c r="C1797" s="76" t="s">
        <v>445</v>
      </c>
      <c r="D1797" s="9" t="s">
        <v>3</v>
      </c>
      <c r="E1797" s="40">
        <v>1</v>
      </c>
      <c r="F1797" s="210">
        <f>'Costuri unitare (2)'!Q28</f>
        <v>33182.1</v>
      </c>
      <c r="G1797" s="379">
        <f t="shared" si="163"/>
        <v>33.182099999999998</v>
      </c>
      <c r="H1797" s="379">
        <f t="shared" si="164"/>
        <v>33.182099999999998</v>
      </c>
      <c r="I1797" s="382"/>
      <c r="J1797" s="382"/>
      <c r="K1797" s="382"/>
      <c r="L1797" s="379"/>
      <c r="M1797" s="380">
        <f t="shared" si="165"/>
        <v>33.182099999999998</v>
      </c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  <c r="BD1797" s="6"/>
      <c r="BE1797" s="6"/>
      <c r="BF1797" s="6"/>
      <c r="BG1797" s="6"/>
      <c r="BH1797" s="6"/>
      <c r="BI1797" s="6"/>
      <c r="BJ1797" s="6"/>
      <c r="BK1797" s="6"/>
      <c r="BL1797" s="6"/>
      <c r="BM1797" s="6"/>
      <c r="BN1797" s="6"/>
      <c r="BO1797" s="6"/>
      <c r="BP1797" s="6"/>
      <c r="BQ1797" s="6"/>
      <c r="BR1797" s="6"/>
      <c r="BS1797" s="6"/>
      <c r="BT1797" s="6"/>
      <c r="BU1797" s="6"/>
      <c r="BV1797" s="6"/>
      <c r="BW1797" s="6"/>
      <c r="BX1797" s="6"/>
      <c r="BY1797" s="6"/>
      <c r="BZ1797" s="6"/>
      <c r="CA1797" s="6"/>
      <c r="CB1797" s="6"/>
      <c r="CC1797" s="6"/>
      <c r="CD1797" s="6"/>
      <c r="CE1797" s="6"/>
      <c r="CF1797" s="6"/>
      <c r="CG1797" s="6"/>
      <c r="CH1797" s="6"/>
      <c r="CI1797" s="6"/>
      <c r="CJ1797" s="6"/>
      <c r="CK1797" s="6"/>
      <c r="CL1797" s="6"/>
      <c r="CM1797" s="6"/>
      <c r="CN1797" s="6"/>
      <c r="CO1797" s="6"/>
      <c r="CP1797" s="6"/>
      <c r="CQ1797" s="6"/>
      <c r="CR1797" s="6"/>
      <c r="CS1797" s="6"/>
      <c r="CT1797" s="6"/>
      <c r="CU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  <c r="EB1797" s="6"/>
      <c r="EC1797" s="6"/>
      <c r="ED1797" s="6"/>
      <c r="EE1797" s="6"/>
      <c r="EF1797" s="6"/>
      <c r="EG1797" s="6"/>
      <c r="EH1797" s="6"/>
      <c r="EI1797" s="6"/>
      <c r="EJ1797" s="6"/>
      <c r="EK1797" s="6"/>
      <c r="EL1797" s="6"/>
      <c r="EM1797" s="6"/>
      <c r="EN1797" s="6"/>
      <c r="EO1797" s="6"/>
      <c r="EP1797" s="6"/>
      <c r="EQ1797" s="6"/>
      <c r="ER1797" s="6"/>
      <c r="ES1797" s="6"/>
      <c r="ET1797" s="6"/>
      <c r="EU1797" s="6"/>
      <c r="EV1797" s="6"/>
      <c r="EW1797" s="6"/>
    </row>
    <row r="1798" spans="1:153" s="13" customFormat="1" ht="23.1" customHeight="1" x14ac:dyDescent="0.25">
      <c r="A1798" s="355" t="s">
        <v>238</v>
      </c>
      <c r="B1798" s="447"/>
      <c r="C1798" s="76" t="s">
        <v>451</v>
      </c>
      <c r="D1798" s="9" t="s">
        <v>3</v>
      </c>
      <c r="E1798" s="40">
        <v>1</v>
      </c>
      <c r="F1798" s="210">
        <f>'Costuri unitare (2)'!Q29</f>
        <v>17881.199999999997</v>
      </c>
      <c r="G1798" s="379">
        <f t="shared" si="163"/>
        <v>17.881199999999996</v>
      </c>
      <c r="H1798" s="379">
        <f t="shared" si="164"/>
        <v>17.881199999999996</v>
      </c>
      <c r="I1798" s="382"/>
      <c r="J1798" s="382"/>
      <c r="K1798" s="382"/>
      <c r="L1798" s="379"/>
      <c r="M1798" s="380">
        <f t="shared" si="165"/>
        <v>17.881199999999996</v>
      </c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  <c r="BD1798" s="6"/>
      <c r="BE1798" s="6"/>
      <c r="BF1798" s="6"/>
      <c r="BG1798" s="6"/>
      <c r="BH1798" s="6"/>
      <c r="BI1798" s="6"/>
      <c r="BJ1798" s="6"/>
      <c r="BK1798" s="6"/>
      <c r="BL1798" s="6"/>
      <c r="BM1798" s="6"/>
      <c r="BN1798" s="6"/>
      <c r="BO1798" s="6"/>
      <c r="BP1798" s="6"/>
      <c r="BQ1798" s="6"/>
      <c r="BR1798" s="6"/>
      <c r="BS1798" s="6"/>
      <c r="BT1798" s="6"/>
      <c r="BU1798" s="6"/>
      <c r="BV1798" s="6"/>
      <c r="BW1798" s="6"/>
      <c r="BX1798" s="6"/>
      <c r="BY1798" s="6"/>
      <c r="BZ1798" s="6"/>
      <c r="CA1798" s="6"/>
      <c r="CB1798" s="6"/>
      <c r="CC1798" s="6"/>
      <c r="CD1798" s="6"/>
      <c r="CE1798" s="6"/>
      <c r="CF1798" s="6"/>
      <c r="CG1798" s="6"/>
      <c r="CH1798" s="6"/>
      <c r="CI1798" s="6"/>
      <c r="CJ1798" s="6"/>
      <c r="CK1798" s="6"/>
      <c r="CL1798" s="6"/>
      <c r="CM1798" s="6"/>
      <c r="CN1798" s="6"/>
      <c r="CO1798" s="6"/>
      <c r="CP1798" s="6"/>
      <c r="CQ1798" s="6"/>
      <c r="CR1798" s="6"/>
      <c r="CS1798" s="6"/>
      <c r="CT1798" s="6"/>
      <c r="CU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  <c r="EB1798" s="6"/>
      <c r="EC1798" s="6"/>
      <c r="ED1798" s="6"/>
      <c r="EE1798" s="6"/>
      <c r="EF1798" s="6"/>
      <c r="EG1798" s="6"/>
      <c r="EH1798" s="6"/>
      <c r="EI1798" s="6"/>
      <c r="EJ1798" s="6"/>
      <c r="EK1798" s="6"/>
      <c r="EL1798" s="6"/>
      <c r="EM1798" s="6"/>
      <c r="EN1798" s="6"/>
      <c r="EO1798" s="6"/>
      <c r="EP1798" s="6"/>
      <c r="EQ1798" s="6"/>
      <c r="ER1798" s="6"/>
      <c r="ES1798" s="6"/>
      <c r="ET1798" s="6"/>
      <c r="EU1798" s="6"/>
      <c r="EV1798" s="6"/>
      <c r="EW1798" s="6"/>
    </row>
    <row r="1799" spans="1:153" s="13" customFormat="1" ht="23.1" customHeight="1" x14ac:dyDescent="0.25">
      <c r="A1799" s="355" t="s">
        <v>259</v>
      </c>
      <c r="B1799" s="447"/>
      <c r="C1799" s="76" t="s">
        <v>454</v>
      </c>
      <c r="D1799" s="9" t="s">
        <v>3</v>
      </c>
      <c r="E1799" s="40">
        <v>1</v>
      </c>
      <c r="F1799" s="210">
        <f>'Costuri unitare (2)'!Q30</f>
        <v>35025.300000000003</v>
      </c>
      <c r="G1799" s="379">
        <f t="shared" si="163"/>
        <v>35.025300000000001</v>
      </c>
      <c r="H1799" s="379">
        <f t="shared" si="164"/>
        <v>35.025300000000001</v>
      </c>
      <c r="I1799" s="382"/>
      <c r="J1799" s="382"/>
      <c r="K1799" s="382"/>
      <c r="L1799" s="379"/>
      <c r="M1799" s="380">
        <f t="shared" si="165"/>
        <v>35.025300000000001</v>
      </c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  <c r="BD1799" s="6"/>
      <c r="BE1799" s="6"/>
      <c r="BF1799" s="6"/>
      <c r="BG1799" s="6"/>
      <c r="BH1799" s="6"/>
      <c r="BI1799" s="6"/>
      <c r="BJ1799" s="6"/>
      <c r="BK1799" s="6"/>
      <c r="BL1799" s="6"/>
      <c r="BM1799" s="6"/>
      <c r="BN1799" s="6"/>
      <c r="BO1799" s="6"/>
      <c r="BP1799" s="6"/>
      <c r="BQ1799" s="6"/>
      <c r="BR1799" s="6"/>
      <c r="BS1799" s="6"/>
      <c r="BT1799" s="6"/>
      <c r="BU1799" s="6"/>
      <c r="BV1799" s="6"/>
      <c r="BW1799" s="6"/>
      <c r="BX1799" s="6"/>
      <c r="BY1799" s="6"/>
      <c r="BZ1799" s="6"/>
      <c r="CA1799" s="6"/>
      <c r="CB1799" s="6"/>
      <c r="CC1799" s="6"/>
      <c r="CD1799" s="6"/>
      <c r="CE1799" s="6"/>
      <c r="CF1799" s="6"/>
      <c r="CG1799" s="6"/>
      <c r="CH1799" s="6"/>
      <c r="CI1799" s="6"/>
      <c r="CJ1799" s="6"/>
      <c r="CK1799" s="6"/>
      <c r="CL1799" s="6"/>
      <c r="CM1799" s="6"/>
      <c r="CN1799" s="6"/>
      <c r="CO1799" s="6"/>
      <c r="CP1799" s="6"/>
      <c r="CQ1799" s="6"/>
      <c r="CR1799" s="6"/>
      <c r="CS1799" s="6"/>
      <c r="CT1799" s="6"/>
      <c r="CU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  <c r="EB1799" s="6"/>
      <c r="EC1799" s="6"/>
      <c r="ED1799" s="6"/>
      <c r="EE1799" s="6"/>
      <c r="EF1799" s="6"/>
      <c r="EG1799" s="6"/>
      <c r="EH1799" s="6"/>
      <c r="EI1799" s="6"/>
      <c r="EJ1799" s="6"/>
      <c r="EK1799" s="6"/>
      <c r="EL1799" s="6"/>
      <c r="EM1799" s="6"/>
      <c r="EN1799" s="6"/>
      <c r="EO1799" s="6"/>
      <c r="EP1799" s="6"/>
      <c r="EQ1799" s="6"/>
      <c r="ER1799" s="6"/>
      <c r="ES1799" s="6"/>
      <c r="ET1799" s="6"/>
      <c r="EU1799" s="6"/>
      <c r="EV1799" s="6"/>
      <c r="EW1799" s="6"/>
    </row>
    <row r="1800" spans="1:153" s="13" customFormat="1" ht="23.1" customHeight="1" x14ac:dyDescent="0.25">
      <c r="A1800" s="355" t="s">
        <v>265</v>
      </c>
      <c r="B1800" s="448"/>
      <c r="C1800" s="76" t="s">
        <v>461</v>
      </c>
      <c r="D1800" s="9" t="s">
        <v>3</v>
      </c>
      <c r="E1800" s="40">
        <v>1</v>
      </c>
      <c r="F1800" s="210">
        <f>'Costuri unitare (2)'!Q31</f>
        <v>24886.799999999992</v>
      </c>
      <c r="G1800" s="379">
        <f t="shared" si="163"/>
        <v>24.88679999999999</v>
      </c>
      <c r="H1800" s="379">
        <f t="shared" si="164"/>
        <v>24.88679999999999</v>
      </c>
      <c r="I1800" s="382"/>
      <c r="J1800" s="382"/>
      <c r="K1800" s="382"/>
      <c r="L1800" s="379"/>
      <c r="M1800" s="380">
        <f t="shared" si="165"/>
        <v>24.88679999999999</v>
      </c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  <c r="BD1800" s="6"/>
      <c r="BE1800" s="6"/>
      <c r="BF1800" s="6"/>
      <c r="BG1800" s="6"/>
      <c r="BH1800" s="6"/>
      <c r="BI1800" s="6"/>
      <c r="BJ1800" s="6"/>
      <c r="BK1800" s="6"/>
      <c r="BL1800" s="6"/>
      <c r="BM1800" s="6"/>
      <c r="BN1800" s="6"/>
      <c r="BO1800" s="6"/>
      <c r="BP1800" s="6"/>
      <c r="BQ1800" s="6"/>
      <c r="BR1800" s="6"/>
      <c r="BS1800" s="6"/>
      <c r="BT1800" s="6"/>
      <c r="BU1800" s="6"/>
      <c r="BV1800" s="6"/>
      <c r="BW1800" s="6"/>
      <c r="BX1800" s="6"/>
      <c r="BY1800" s="6"/>
      <c r="BZ1800" s="6"/>
      <c r="CA1800" s="6"/>
      <c r="CB1800" s="6"/>
      <c r="CC1800" s="6"/>
      <c r="CD1800" s="6"/>
      <c r="CE1800" s="6"/>
      <c r="CF1800" s="6"/>
      <c r="CG1800" s="6"/>
      <c r="CH1800" s="6"/>
      <c r="CI1800" s="6"/>
      <c r="CJ1800" s="6"/>
      <c r="CK1800" s="6"/>
      <c r="CL1800" s="6"/>
      <c r="CM1800" s="6"/>
      <c r="CN1800" s="6"/>
      <c r="CO1800" s="6"/>
      <c r="CP1800" s="6"/>
      <c r="CQ1800" s="6"/>
      <c r="CR1800" s="6"/>
      <c r="CS1800" s="6"/>
      <c r="CT1800" s="6"/>
      <c r="CU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  <c r="EB1800" s="6"/>
      <c r="EC1800" s="6"/>
      <c r="ED1800" s="6"/>
      <c r="EE1800" s="6"/>
      <c r="EF1800" s="6"/>
      <c r="EG1800" s="6"/>
      <c r="EH1800" s="6"/>
      <c r="EI1800" s="6"/>
      <c r="EJ1800" s="6"/>
      <c r="EK1800" s="6"/>
      <c r="EL1800" s="6"/>
      <c r="EM1800" s="6"/>
      <c r="EN1800" s="6"/>
      <c r="EO1800" s="6"/>
      <c r="EP1800" s="6"/>
      <c r="EQ1800" s="6"/>
      <c r="ER1800" s="6"/>
      <c r="ES1800" s="6"/>
      <c r="ET1800" s="6"/>
      <c r="EU1800" s="6"/>
      <c r="EV1800" s="6"/>
      <c r="EW1800" s="6"/>
    </row>
    <row r="1801" spans="1:153" s="13" customFormat="1" ht="21.75" customHeight="1" x14ac:dyDescent="0.25">
      <c r="A1801" s="355" t="s">
        <v>31</v>
      </c>
      <c r="B1801" s="449" t="s">
        <v>6</v>
      </c>
      <c r="C1801" s="76" t="s">
        <v>446</v>
      </c>
      <c r="D1801" s="9" t="s">
        <v>2</v>
      </c>
      <c r="E1801" s="40">
        <v>800</v>
      </c>
      <c r="F1801" s="210">
        <f>'Costuri unitare (2)'!$Q$25</f>
        <v>181.09740000000002</v>
      </c>
      <c r="G1801" s="379">
        <f t="shared" si="163"/>
        <v>144.87792000000002</v>
      </c>
      <c r="H1801" s="379">
        <f t="shared" si="164"/>
        <v>144.87792000000002</v>
      </c>
      <c r="I1801" s="382"/>
      <c r="J1801" s="382"/>
      <c r="K1801" s="382"/>
      <c r="L1801" s="379"/>
      <c r="M1801" s="380">
        <f t="shared" si="165"/>
        <v>144.87792000000002</v>
      </c>
      <c r="N1801" s="6"/>
      <c r="O1801" s="6"/>
      <c r="P1801" s="6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  <c r="BD1801" s="6"/>
      <c r="BE1801" s="6"/>
      <c r="BF1801" s="6"/>
      <c r="BG1801" s="6"/>
      <c r="BH1801" s="6"/>
      <c r="BI1801" s="6"/>
      <c r="BJ1801" s="6"/>
      <c r="BK1801" s="6"/>
      <c r="BL1801" s="6"/>
      <c r="BM1801" s="6"/>
      <c r="BN1801" s="6"/>
      <c r="BO1801" s="6"/>
      <c r="BP1801" s="6"/>
      <c r="BQ1801" s="6"/>
      <c r="BR1801" s="6"/>
      <c r="BS1801" s="6"/>
      <c r="BT1801" s="6"/>
      <c r="BU1801" s="6"/>
      <c r="BV1801" s="6"/>
      <c r="BW1801" s="6"/>
      <c r="BX1801" s="6"/>
      <c r="BY1801" s="6"/>
      <c r="BZ1801" s="6"/>
      <c r="CA1801" s="6"/>
      <c r="CB1801" s="6"/>
      <c r="CC1801" s="6"/>
      <c r="CD1801" s="6"/>
      <c r="CE1801" s="6"/>
      <c r="CF1801" s="6"/>
      <c r="CG1801" s="6"/>
      <c r="CH1801" s="6"/>
      <c r="CI1801" s="6"/>
      <c r="CJ1801" s="6"/>
      <c r="CK1801" s="6"/>
      <c r="CL1801" s="6"/>
      <c r="CM1801" s="6"/>
      <c r="CN1801" s="6"/>
      <c r="CO1801" s="6"/>
      <c r="CP1801" s="6"/>
      <c r="CQ1801" s="6"/>
      <c r="CR1801" s="6"/>
      <c r="CS1801" s="6"/>
      <c r="CT1801" s="6"/>
      <c r="CU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  <c r="EB1801" s="6"/>
      <c r="EC1801" s="6"/>
      <c r="ED1801" s="6"/>
      <c r="EE1801" s="6"/>
      <c r="EF1801" s="6"/>
      <c r="EG1801" s="6"/>
      <c r="EH1801" s="6"/>
      <c r="EI1801" s="6"/>
      <c r="EJ1801" s="6"/>
      <c r="EK1801" s="6"/>
      <c r="EL1801" s="6"/>
      <c r="EM1801" s="6"/>
      <c r="EN1801" s="6"/>
      <c r="EO1801" s="6"/>
      <c r="EP1801" s="6"/>
      <c r="EQ1801" s="6"/>
      <c r="ER1801" s="6"/>
      <c r="ES1801" s="6"/>
      <c r="ET1801" s="6"/>
      <c r="EU1801" s="6"/>
      <c r="EV1801" s="6"/>
      <c r="EW1801" s="6"/>
    </row>
    <row r="1802" spans="1:153" s="6" customFormat="1" ht="21.75" customHeight="1" x14ac:dyDescent="0.25">
      <c r="A1802" s="355" t="s">
        <v>234</v>
      </c>
      <c r="B1802" s="479"/>
      <c r="C1802" s="76" t="s">
        <v>448</v>
      </c>
      <c r="D1802" s="9" t="s">
        <v>2</v>
      </c>
      <c r="E1802" s="40">
        <v>1700</v>
      </c>
      <c r="F1802" s="210">
        <f>'Costuri unitare (2)'!$Q$25</f>
        <v>181.09740000000002</v>
      </c>
      <c r="G1802" s="379">
        <f t="shared" si="163"/>
        <v>307.86558000000002</v>
      </c>
      <c r="H1802" s="379">
        <f t="shared" si="164"/>
        <v>307.86558000000002</v>
      </c>
      <c r="I1802" s="382"/>
      <c r="J1802" s="382"/>
      <c r="K1802" s="382"/>
      <c r="L1802" s="379"/>
      <c r="M1802" s="380">
        <f t="shared" si="165"/>
        <v>307.86558000000002</v>
      </c>
    </row>
    <row r="1803" spans="1:153" s="6" customFormat="1" ht="21.75" customHeight="1" x14ac:dyDescent="0.25">
      <c r="A1803" s="355" t="s">
        <v>235</v>
      </c>
      <c r="B1803" s="479"/>
      <c r="C1803" s="76" t="s">
        <v>450</v>
      </c>
      <c r="D1803" s="9" t="s">
        <v>2</v>
      </c>
      <c r="E1803" s="40">
        <v>2000</v>
      </c>
      <c r="F1803" s="210">
        <f>'Costuri unitare (2)'!$Q$25</f>
        <v>181.09740000000002</v>
      </c>
      <c r="G1803" s="379">
        <f t="shared" si="163"/>
        <v>362.19480000000004</v>
      </c>
      <c r="H1803" s="379">
        <f t="shared" si="164"/>
        <v>362.19480000000004</v>
      </c>
      <c r="I1803" s="382"/>
      <c r="J1803" s="382"/>
      <c r="K1803" s="382"/>
      <c r="L1803" s="379"/>
      <c r="M1803" s="380">
        <f t="shared" si="165"/>
        <v>362.19480000000004</v>
      </c>
    </row>
    <row r="1804" spans="1:153" s="6" customFormat="1" ht="21.75" customHeight="1" x14ac:dyDescent="0.25">
      <c r="A1804" s="355" t="s">
        <v>236</v>
      </c>
      <c r="B1804" s="479"/>
      <c r="C1804" s="76" t="s">
        <v>453</v>
      </c>
      <c r="D1804" s="9" t="s">
        <v>2</v>
      </c>
      <c r="E1804" s="40">
        <v>1500</v>
      </c>
      <c r="F1804" s="210">
        <f>'Costuri unitare (2)'!$Q$25</f>
        <v>181.09740000000002</v>
      </c>
      <c r="G1804" s="379">
        <f t="shared" si="163"/>
        <v>271.64610000000005</v>
      </c>
      <c r="H1804" s="379">
        <f t="shared" si="164"/>
        <v>271.64610000000005</v>
      </c>
      <c r="I1804" s="382"/>
      <c r="J1804" s="382"/>
      <c r="K1804" s="382"/>
      <c r="L1804" s="379"/>
      <c r="M1804" s="380">
        <f t="shared" si="165"/>
        <v>271.64610000000005</v>
      </c>
    </row>
    <row r="1805" spans="1:153" s="6" customFormat="1" ht="21.75" customHeight="1" x14ac:dyDescent="0.25">
      <c r="A1805" s="355" t="s">
        <v>239</v>
      </c>
      <c r="B1805" s="479"/>
      <c r="C1805" s="76" t="s">
        <v>456</v>
      </c>
      <c r="D1805" s="9" t="s">
        <v>2</v>
      </c>
      <c r="E1805" s="40">
        <v>3200</v>
      </c>
      <c r="F1805" s="210">
        <f>'Costuri unitare (2)'!$Q$25</f>
        <v>181.09740000000002</v>
      </c>
      <c r="G1805" s="379">
        <f t="shared" si="163"/>
        <v>579.51168000000007</v>
      </c>
      <c r="H1805" s="379">
        <f t="shared" si="164"/>
        <v>579.51168000000007</v>
      </c>
      <c r="I1805" s="382"/>
      <c r="J1805" s="382"/>
      <c r="K1805" s="382"/>
      <c r="L1805" s="379"/>
      <c r="M1805" s="380">
        <f t="shared" si="165"/>
        <v>579.51168000000007</v>
      </c>
    </row>
    <row r="1806" spans="1:153" s="6" customFormat="1" ht="21.75" customHeight="1" x14ac:dyDescent="0.25">
      <c r="A1806" s="355" t="s">
        <v>240</v>
      </c>
      <c r="B1806" s="479"/>
      <c r="C1806" s="76" t="s">
        <v>458</v>
      </c>
      <c r="D1806" s="9" t="s">
        <v>2</v>
      </c>
      <c r="E1806" s="40">
        <v>2000</v>
      </c>
      <c r="F1806" s="210">
        <f>'Costuri unitare (2)'!$Q$25</f>
        <v>181.09740000000002</v>
      </c>
      <c r="G1806" s="379">
        <f t="shared" si="163"/>
        <v>362.19480000000004</v>
      </c>
      <c r="H1806" s="379">
        <f t="shared" si="164"/>
        <v>362.19480000000004</v>
      </c>
      <c r="I1806" s="382"/>
      <c r="J1806" s="382"/>
      <c r="K1806" s="382"/>
      <c r="L1806" s="379"/>
      <c r="M1806" s="380">
        <f t="shared" si="165"/>
        <v>362.19480000000004</v>
      </c>
    </row>
    <row r="1807" spans="1:153" s="6" customFormat="1" ht="21.75" customHeight="1" x14ac:dyDescent="0.25">
      <c r="A1807" s="355" t="s">
        <v>250</v>
      </c>
      <c r="B1807" s="479"/>
      <c r="C1807" s="76" t="s">
        <v>460</v>
      </c>
      <c r="D1807" s="9" t="s">
        <v>2</v>
      </c>
      <c r="E1807" s="40">
        <v>2000</v>
      </c>
      <c r="F1807" s="210">
        <f>'Costuri unitare (2)'!$Q$25</f>
        <v>181.09740000000002</v>
      </c>
      <c r="G1807" s="379">
        <f t="shared" si="163"/>
        <v>362.19480000000004</v>
      </c>
      <c r="H1807" s="379">
        <f t="shared" si="164"/>
        <v>362.19480000000004</v>
      </c>
      <c r="I1807" s="382"/>
      <c r="J1807" s="382"/>
      <c r="K1807" s="382"/>
      <c r="L1807" s="379"/>
      <c r="M1807" s="380">
        <f t="shared" si="165"/>
        <v>362.19480000000004</v>
      </c>
    </row>
    <row r="1808" spans="1:153" s="6" customFormat="1" ht="21.75" customHeight="1" x14ac:dyDescent="0.25">
      <c r="A1808" s="355" t="s">
        <v>255</v>
      </c>
      <c r="B1808" s="479"/>
      <c r="C1808" s="76" t="s">
        <v>266</v>
      </c>
      <c r="D1808" s="9" t="s">
        <v>2</v>
      </c>
      <c r="E1808" s="40">
        <v>5300</v>
      </c>
      <c r="F1808" s="210">
        <f>'Costuri unitare (2)'!$Q$25</f>
        <v>181.09740000000002</v>
      </c>
      <c r="G1808" s="379">
        <f t="shared" si="163"/>
        <v>959.81622000000004</v>
      </c>
      <c r="H1808" s="379">
        <f t="shared" si="164"/>
        <v>959.81622000000004</v>
      </c>
      <c r="I1808" s="382"/>
      <c r="J1808" s="382"/>
      <c r="K1808" s="382"/>
      <c r="L1808" s="379"/>
      <c r="M1808" s="380">
        <f t="shared" si="165"/>
        <v>959.81622000000004</v>
      </c>
    </row>
    <row r="1809" spans="1:153" s="6" customFormat="1" ht="21.75" customHeight="1" x14ac:dyDescent="0.25">
      <c r="A1809" s="355" t="s">
        <v>256</v>
      </c>
      <c r="B1809" s="450"/>
      <c r="C1809" s="76" t="s">
        <v>463</v>
      </c>
      <c r="D1809" s="9" t="s">
        <v>2</v>
      </c>
      <c r="E1809" s="40">
        <v>3500</v>
      </c>
      <c r="F1809" s="210">
        <f>'Costuri unitare (2)'!$Q$25</f>
        <v>181.09740000000002</v>
      </c>
      <c r="G1809" s="379">
        <f t="shared" si="163"/>
        <v>633.84090000000003</v>
      </c>
      <c r="H1809" s="379">
        <f t="shared" si="164"/>
        <v>633.84090000000003</v>
      </c>
      <c r="I1809" s="382"/>
      <c r="J1809" s="382"/>
      <c r="K1809" s="382"/>
      <c r="L1809" s="379"/>
      <c r="M1809" s="380">
        <f t="shared" si="165"/>
        <v>633.84090000000003</v>
      </c>
    </row>
    <row r="1810" spans="1:153" s="6" customFormat="1" ht="30.75" customHeight="1" x14ac:dyDescent="0.25">
      <c r="A1810" s="355" t="s">
        <v>30</v>
      </c>
      <c r="B1810" s="81" t="s">
        <v>5</v>
      </c>
      <c r="C1810" s="76" t="s">
        <v>464</v>
      </c>
      <c r="D1810" s="9" t="s">
        <v>3</v>
      </c>
      <c r="E1810" s="40">
        <v>1</v>
      </c>
      <c r="F1810" s="210">
        <f>'Costuri unitare (2)'!Q42</f>
        <v>56778.299999999988</v>
      </c>
      <c r="G1810" s="379">
        <f t="shared" si="163"/>
        <v>56.778299999999987</v>
      </c>
      <c r="H1810" s="379">
        <f t="shared" si="164"/>
        <v>56.778299999999987</v>
      </c>
      <c r="I1810" s="379"/>
      <c r="J1810" s="379"/>
      <c r="K1810" s="379"/>
      <c r="L1810" s="379"/>
      <c r="M1810" s="380">
        <f t="shared" si="165"/>
        <v>56.778299999999987</v>
      </c>
    </row>
    <row r="1811" spans="1:153" ht="12" customHeight="1" thickBot="1" x14ac:dyDescent="0.25">
      <c r="A1811" s="349"/>
      <c r="B1811" s="82"/>
      <c r="C1811" s="82"/>
      <c r="D1811" s="83"/>
      <c r="E1811" s="83"/>
      <c r="F1811" s="215"/>
      <c r="G1811" s="388"/>
      <c r="H1811" s="388"/>
      <c r="I1811" s="382"/>
      <c r="J1811" s="386"/>
      <c r="K1811" s="386"/>
      <c r="L1811" s="386"/>
      <c r="M1811" s="384"/>
    </row>
    <row r="1812" spans="1:153" s="5" customFormat="1" ht="25.9" customHeight="1" thickBot="1" x14ac:dyDescent="0.25">
      <c r="A1812" s="350" t="s">
        <v>1</v>
      </c>
      <c r="B1812" s="451" t="s">
        <v>0</v>
      </c>
      <c r="C1812" s="451"/>
      <c r="D1812" s="451"/>
      <c r="E1812" s="71"/>
      <c r="F1812" s="212"/>
      <c r="G1812" s="381">
        <f t="shared" ref="G1812:M1812" si="166">SUM(G1788:G1810)</f>
        <v>4562.0734000000002</v>
      </c>
      <c r="H1812" s="381">
        <f t="shared" si="166"/>
        <v>4562.0734000000002</v>
      </c>
      <c r="I1812" s="381">
        <f t="shared" si="166"/>
        <v>0</v>
      </c>
      <c r="J1812" s="381">
        <f t="shared" si="166"/>
        <v>0</v>
      </c>
      <c r="K1812" s="381">
        <f t="shared" si="166"/>
        <v>0</v>
      </c>
      <c r="L1812" s="381">
        <f t="shared" si="166"/>
        <v>0</v>
      </c>
      <c r="M1812" s="381">
        <f t="shared" si="166"/>
        <v>4562.0734000000002</v>
      </c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</row>
    <row r="1813" spans="1:153" x14ac:dyDescent="0.2">
      <c r="A1813" s="478"/>
      <c r="B1813" s="478"/>
      <c r="C1813" s="478"/>
      <c r="D1813" s="478"/>
      <c r="E1813" s="478"/>
      <c r="F1813" s="478"/>
      <c r="G1813" s="478"/>
      <c r="H1813" s="478"/>
    </row>
    <row r="1814" spans="1:153" s="22" customFormat="1" ht="10.15" customHeight="1" thickBot="1" x14ac:dyDescent="0.3">
      <c r="A1814" s="361"/>
      <c r="B1814" s="98"/>
      <c r="C1814" s="98"/>
      <c r="D1814" s="31"/>
      <c r="E1814" s="99"/>
      <c r="F1814" s="220"/>
      <c r="G1814" s="97"/>
      <c r="H1814" s="97"/>
      <c r="I1814" s="97"/>
      <c r="J1814" s="97"/>
      <c r="K1814" s="97"/>
      <c r="L1814" s="97"/>
      <c r="M1814" s="97"/>
      <c r="N1814" s="31"/>
      <c r="O1814" s="31"/>
      <c r="P1814" s="31"/>
      <c r="Q1814" s="31"/>
      <c r="R1814" s="31"/>
      <c r="S1814" s="31"/>
      <c r="T1814" s="31"/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F1814" s="31"/>
      <c r="AG1814" s="31"/>
      <c r="AH1814" s="31"/>
      <c r="AI1814" s="31"/>
      <c r="AJ1814" s="31"/>
      <c r="AK1814" s="31"/>
      <c r="AL1814" s="31"/>
      <c r="AM1814" s="31"/>
      <c r="AN1814" s="31"/>
      <c r="AO1814" s="31"/>
      <c r="AP1814" s="31"/>
      <c r="AQ1814" s="31"/>
      <c r="AR1814" s="31"/>
      <c r="AS1814" s="31"/>
      <c r="AT1814" s="31"/>
      <c r="AU1814" s="31"/>
      <c r="AV1814" s="31"/>
      <c r="AW1814" s="31"/>
      <c r="AX1814" s="31"/>
      <c r="AY1814" s="31"/>
      <c r="AZ1814" s="31"/>
      <c r="BA1814" s="31"/>
      <c r="BB1814" s="31"/>
      <c r="BC1814" s="31"/>
      <c r="BD1814" s="31"/>
      <c r="BE1814" s="31"/>
      <c r="BF1814" s="31"/>
      <c r="BG1814" s="31"/>
      <c r="BH1814" s="31"/>
      <c r="BI1814" s="31"/>
      <c r="BJ1814" s="31"/>
      <c r="BK1814" s="31"/>
      <c r="BL1814" s="31"/>
      <c r="BM1814" s="31"/>
      <c r="BN1814" s="31"/>
      <c r="BO1814" s="31"/>
      <c r="BP1814" s="31"/>
      <c r="BQ1814" s="31"/>
      <c r="BR1814" s="31"/>
      <c r="BS1814" s="31"/>
      <c r="BT1814" s="31"/>
      <c r="BU1814" s="31"/>
      <c r="BV1814" s="31"/>
      <c r="BW1814" s="31"/>
      <c r="BX1814" s="31"/>
      <c r="BY1814" s="31"/>
      <c r="BZ1814" s="31"/>
      <c r="CA1814" s="31"/>
      <c r="CB1814" s="31"/>
      <c r="CC1814" s="31"/>
      <c r="CD1814" s="31"/>
      <c r="CE1814" s="31"/>
      <c r="CF1814" s="31"/>
      <c r="CG1814" s="31"/>
      <c r="CH1814" s="31"/>
      <c r="CI1814" s="31"/>
      <c r="CJ1814" s="31"/>
      <c r="CK1814" s="31"/>
      <c r="CL1814" s="31"/>
      <c r="CM1814" s="31"/>
      <c r="CN1814" s="31"/>
      <c r="CO1814" s="31"/>
      <c r="CP1814" s="31"/>
      <c r="CQ1814" s="31"/>
      <c r="CR1814" s="31"/>
      <c r="CS1814" s="31"/>
      <c r="CT1814" s="31"/>
      <c r="CU1814" s="31"/>
      <c r="CV1814" s="31"/>
      <c r="CW1814" s="31"/>
      <c r="CX1814" s="31"/>
      <c r="CY1814" s="31"/>
      <c r="CZ1814" s="31"/>
      <c r="DA1814" s="31"/>
      <c r="DB1814" s="31"/>
      <c r="DC1814" s="31"/>
      <c r="DD1814" s="31"/>
      <c r="DE1814" s="31"/>
      <c r="DF1814" s="31"/>
      <c r="DG1814" s="31"/>
      <c r="DH1814" s="31"/>
      <c r="DI1814" s="31"/>
      <c r="DJ1814" s="31"/>
      <c r="DK1814" s="31"/>
      <c r="DL1814" s="31"/>
      <c r="DM1814" s="31"/>
      <c r="DN1814" s="31"/>
      <c r="DO1814" s="31"/>
      <c r="DP1814" s="31"/>
      <c r="DQ1814" s="31"/>
      <c r="DR1814" s="31"/>
      <c r="DS1814" s="31"/>
      <c r="DT1814" s="31"/>
      <c r="DU1814" s="31"/>
      <c r="DV1814" s="31"/>
      <c r="DW1814" s="31"/>
      <c r="DX1814" s="31"/>
      <c r="DY1814" s="31"/>
      <c r="DZ1814" s="31"/>
      <c r="EA1814" s="31"/>
      <c r="EB1814" s="31"/>
      <c r="EC1814" s="31"/>
      <c r="ED1814" s="31"/>
      <c r="EE1814" s="31"/>
      <c r="EF1814" s="31"/>
      <c r="EG1814" s="31"/>
      <c r="EH1814" s="31"/>
      <c r="EI1814" s="31"/>
      <c r="EJ1814" s="31"/>
      <c r="EK1814" s="31"/>
      <c r="EL1814" s="31"/>
      <c r="EM1814" s="31"/>
      <c r="EN1814" s="31"/>
      <c r="EO1814" s="31"/>
      <c r="EP1814" s="31"/>
      <c r="EQ1814" s="31"/>
      <c r="ER1814" s="31"/>
      <c r="ES1814" s="31"/>
      <c r="ET1814" s="31"/>
      <c r="EU1814" s="31"/>
      <c r="EV1814" s="31"/>
      <c r="EW1814" s="31"/>
    </row>
    <row r="1815" spans="1:153" s="22" customFormat="1" ht="25.9" customHeight="1" thickBot="1" x14ac:dyDescent="0.3">
      <c r="A1815" s="346" t="s">
        <v>29</v>
      </c>
      <c r="B1815" s="98"/>
      <c r="C1815" s="98"/>
      <c r="D1815" s="452" t="s">
        <v>104</v>
      </c>
      <c r="E1815" s="453"/>
      <c r="F1815" s="453"/>
      <c r="G1815" s="454"/>
      <c r="H1815" s="97"/>
      <c r="I1815" s="97"/>
      <c r="J1815" s="97"/>
      <c r="K1815" s="97"/>
      <c r="L1815" s="97"/>
      <c r="M1815" s="97"/>
      <c r="N1815" s="31"/>
      <c r="O1815" s="31"/>
      <c r="P1815" s="31"/>
      <c r="Q1815" s="31"/>
      <c r="R1815" s="31"/>
      <c r="S1815" s="31"/>
      <c r="T1815" s="31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F1815" s="31"/>
      <c r="AG1815" s="31"/>
      <c r="AH1815" s="31"/>
      <c r="AI1815" s="31"/>
      <c r="AJ1815" s="31"/>
      <c r="AK1815" s="31"/>
      <c r="AL1815" s="31"/>
      <c r="AM1815" s="31"/>
      <c r="AN1815" s="31"/>
      <c r="AO1815" s="31"/>
      <c r="AP1815" s="31"/>
      <c r="AQ1815" s="31"/>
      <c r="AR1815" s="31"/>
      <c r="AS1815" s="31"/>
      <c r="AT1815" s="31"/>
      <c r="AU1815" s="31"/>
      <c r="AV1815" s="31"/>
      <c r="AW1815" s="31"/>
      <c r="AX1815" s="31"/>
      <c r="AY1815" s="31"/>
      <c r="AZ1815" s="31"/>
      <c r="BA1815" s="31"/>
      <c r="BB1815" s="31"/>
      <c r="BC1815" s="31"/>
      <c r="BD1815" s="31"/>
      <c r="BE1815" s="31"/>
      <c r="BF1815" s="31"/>
      <c r="BG1815" s="31"/>
      <c r="BH1815" s="31"/>
      <c r="BI1815" s="31"/>
      <c r="BJ1815" s="31"/>
      <c r="BK1815" s="31"/>
      <c r="BL1815" s="31"/>
      <c r="BM1815" s="31"/>
      <c r="BN1815" s="31"/>
      <c r="BO1815" s="31"/>
      <c r="BP1815" s="31"/>
      <c r="BQ1815" s="31"/>
      <c r="BR1815" s="31"/>
      <c r="BS1815" s="31"/>
      <c r="BT1815" s="31"/>
      <c r="BU1815" s="31"/>
      <c r="BV1815" s="31"/>
      <c r="BW1815" s="31"/>
      <c r="BX1815" s="31"/>
      <c r="BY1815" s="31"/>
      <c r="BZ1815" s="31"/>
      <c r="CA1815" s="31"/>
      <c r="CB1815" s="31"/>
      <c r="CC1815" s="31"/>
      <c r="CD1815" s="31"/>
      <c r="CE1815" s="31"/>
      <c r="CF1815" s="31"/>
      <c r="CG1815" s="31"/>
      <c r="CH1815" s="31"/>
      <c r="CI1815" s="31"/>
      <c r="CJ1815" s="31"/>
      <c r="CK1815" s="31"/>
      <c r="CL1815" s="31"/>
      <c r="CM1815" s="31"/>
      <c r="CN1815" s="31"/>
      <c r="CO1815" s="31"/>
      <c r="CP1815" s="31"/>
      <c r="CQ1815" s="31"/>
      <c r="CR1815" s="31"/>
      <c r="CS1815" s="31"/>
      <c r="CT1815" s="31"/>
      <c r="CU1815" s="31"/>
      <c r="CV1815" s="31"/>
      <c r="CW1815" s="31"/>
      <c r="CX1815" s="31"/>
      <c r="CY1815" s="31"/>
      <c r="CZ1815" s="31"/>
      <c r="DA1815" s="31"/>
      <c r="DB1815" s="31"/>
      <c r="DC1815" s="31"/>
      <c r="DD1815" s="31"/>
      <c r="DE1815" s="31"/>
      <c r="DF1815" s="31"/>
      <c r="DG1815" s="31"/>
      <c r="DH1815" s="31"/>
      <c r="DI1815" s="31"/>
      <c r="DJ1815" s="31"/>
      <c r="DK1815" s="31"/>
      <c r="DL1815" s="31"/>
      <c r="DM1815" s="31"/>
      <c r="DN1815" s="31"/>
      <c r="DO1815" s="31"/>
      <c r="DP1815" s="31"/>
      <c r="DQ1815" s="31"/>
      <c r="DR1815" s="31"/>
      <c r="DS1815" s="31"/>
      <c r="DT1815" s="31"/>
      <c r="DU1815" s="31"/>
      <c r="DV1815" s="31"/>
      <c r="DW1815" s="31"/>
      <c r="DX1815" s="31"/>
      <c r="DY1815" s="31"/>
      <c r="DZ1815" s="31"/>
      <c r="EA1815" s="31"/>
      <c r="EB1815" s="31"/>
      <c r="EC1815" s="31"/>
      <c r="ED1815" s="31"/>
      <c r="EE1815" s="31"/>
      <c r="EF1815" s="31"/>
      <c r="EG1815" s="31"/>
      <c r="EH1815" s="31"/>
      <c r="EI1815" s="31"/>
      <c r="EJ1815" s="31"/>
      <c r="EK1815" s="31"/>
      <c r="EL1815" s="31"/>
      <c r="EM1815" s="31"/>
      <c r="EN1815" s="31"/>
      <c r="EO1815" s="31"/>
      <c r="EP1815" s="31"/>
      <c r="EQ1815" s="31"/>
      <c r="ER1815" s="31"/>
      <c r="ES1815" s="31"/>
      <c r="ET1815" s="31"/>
      <c r="EU1815" s="31"/>
      <c r="EV1815" s="31"/>
      <c r="EW1815" s="31"/>
    </row>
    <row r="1816" spans="1:153" s="14" customFormat="1" ht="13.5" thickBot="1" x14ac:dyDescent="0.25">
      <c r="A1816" s="362"/>
      <c r="B1816" s="100"/>
      <c r="C1816" s="100"/>
      <c r="D1816" s="32"/>
      <c r="E1816" s="101"/>
      <c r="F1816" s="221"/>
      <c r="G1816" s="102"/>
      <c r="H1816" s="102"/>
      <c r="I1816" s="102"/>
      <c r="J1816" s="102"/>
      <c r="K1816" s="102"/>
      <c r="L1816" s="102"/>
      <c r="M1816" s="102"/>
      <c r="N1816" s="32"/>
      <c r="O1816" s="32"/>
      <c r="P1816" s="32"/>
      <c r="Q1816" s="32"/>
      <c r="R1816" s="32"/>
      <c r="S1816" s="32"/>
      <c r="T1816" s="32"/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2"/>
      <c r="AM1816" s="32"/>
      <c r="AN1816" s="32"/>
      <c r="AO1816" s="32"/>
      <c r="AP1816" s="32"/>
      <c r="AQ1816" s="32"/>
      <c r="AR1816" s="32"/>
      <c r="AS1816" s="32"/>
      <c r="AT1816" s="32"/>
      <c r="AU1816" s="32"/>
      <c r="AV1816" s="32"/>
      <c r="AW1816" s="32"/>
      <c r="AX1816" s="32"/>
      <c r="AY1816" s="32"/>
      <c r="AZ1816" s="32"/>
      <c r="BA1816" s="32"/>
      <c r="BB1816" s="32"/>
      <c r="BC1816" s="32"/>
      <c r="BD1816" s="32"/>
      <c r="BE1816" s="32"/>
      <c r="BF1816" s="32"/>
      <c r="BG1816" s="32"/>
      <c r="BH1816" s="32"/>
      <c r="BI1816" s="32"/>
      <c r="BJ1816" s="32"/>
      <c r="BK1816" s="32"/>
      <c r="BL1816" s="32"/>
      <c r="BM1816" s="32"/>
      <c r="BN1816" s="32"/>
      <c r="BO1816" s="32"/>
      <c r="BP1816" s="32"/>
      <c r="BQ1816" s="32"/>
      <c r="BR1816" s="32"/>
      <c r="BS1816" s="32"/>
      <c r="BT1816" s="32"/>
      <c r="BU1816" s="32"/>
      <c r="BV1816" s="32"/>
      <c r="BW1816" s="32"/>
      <c r="BX1816" s="32"/>
      <c r="BY1816" s="32"/>
      <c r="BZ1816" s="32"/>
      <c r="CA1816" s="32"/>
      <c r="CB1816" s="32"/>
      <c r="CC1816" s="32"/>
      <c r="CD1816" s="32"/>
      <c r="CE1816" s="32"/>
      <c r="CF1816" s="32"/>
      <c r="CG1816" s="32"/>
      <c r="CH1816" s="32"/>
      <c r="CI1816" s="32"/>
      <c r="CJ1816" s="32"/>
      <c r="CK1816" s="32"/>
      <c r="CL1816" s="32"/>
      <c r="CM1816" s="32"/>
      <c r="CN1816" s="32"/>
      <c r="CO1816" s="32"/>
      <c r="CP1816" s="32"/>
      <c r="CQ1816" s="32"/>
      <c r="CR1816" s="32"/>
      <c r="CS1816" s="32"/>
      <c r="CT1816" s="32"/>
      <c r="CU1816" s="32"/>
      <c r="CV1816" s="32"/>
      <c r="CW1816" s="32"/>
      <c r="CX1816" s="32"/>
      <c r="CY1816" s="32"/>
      <c r="CZ1816" s="32"/>
      <c r="DA1816" s="32"/>
      <c r="DB1816" s="32"/>
      <c r="DC1816" s="32"/>
      <c r="DD1816" s="32"/>
      <c r="DE1816" s="32"/>
      <c r="DF1816" s="32"/>
      <c r="DG1816" s="32"/>
      <c r="DH1816" s="32"/>
      <c r="DI1816" s="32"/>
      <c r="DJ1816" s="32"/>
      <c r="DK1816" s="32"/>
      <c r="DL1816" s="32"/>
      <c r="DM1816" s="32"/>
      <c r="DN1816" s="32"/>
      <c r="DO1816" s="32"/>
      <c r="DP1816" s="32"/>
      <c r="DQ1816" s="32"/>
      <c r="DR1816" s="32"/>
      <c r="DS1816" s="32"/>
      <c r="DT1816" s="32"/>
      <c r="DU1816" s="32"/>
      <c r="DV1816" s="32"/>
      <c r="DW1816" s="32"/>
      <c r="DX1816" s="32"/>
      <c r="DY1816" s="32"/>
      <c r="DZ1816" s="32"/>
      <c r="EA1816" s="32"/>
      <c r="EB1816" s="32"/>
      <c r="EC1816" s="32"/>
      <c r="ED1816" s="32"/>
      <c r="EE1816" s="32"/>
      <c r="EF1816" s="32"/>
      <c r="EG1816" s="32"/>
      <c r="EH1816" s="32"/>
      <c r="EI1816" s="32"/>
      <c r="EJ1816" s="32"/>
      <c r="EK1816" s="32"/>
      <c r="EL1816" s="32"/>
      <c r="EM1816" s="32"/>
      <c r="EN1816" s="32"/>
      <c r="EO1816" s="32"/>
      <c r="EP1816" s="32"/>
      <c r="EQ1816" s="32"/>
      <c r="ER1816" s="32"/>
      <c r="ES1816" s="32"/>
      <c r="ET1816" s="32"/>
      <c r="EU1816" s="32"/>
      <c r="EV1816" s="32"/>
      <c r="EW1816" s="32"/>
    </row>
    <row r="1817" spans="1:153" s="22" customFormat="1" ht="58.5" customHeight="1" thickBot="1" x14ac:dyDescent="0.3">
      <c r="A1817" s="346" t="s">
        <v>102</v>
      </c>
      <c r="B1817" s="98"/>
      <c r="C1817" s="139"/>
      <c r="D1817" s="455" t="s">
        <v>154</v>
      </c>
      <c r="E1817" s="456"/>
      <c r="F1817" s="456"/>
      <c r="G1817" s="457"/>
      <c r="H1817" s="110"/>
      <c r="I1817" s="74"/>
      <c r="J1817" s="97"/>
      <c r="K1817" s="97"/>
      <c r="L1817" s="97"/>
      <c r="M1817" s="97"/>
      <c r="N1817" s="31"/>
      <c r="O1817" s="31"/>
      <c r="P1817" s="31"/>
      <c r="Q1817" s="31"/>
      <c r="R1817" s="31"/>
      <c r="S1817" s="31"/>
      <c r="T1817" s="31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F1817" s="31"/>
      <c r="AG1817" s="31"/>
      <c r="AH1817" s="31"/>
      <c r="AI1817" s="31"/>
      <c r="AJ1817" s="31"/>
      <c r="AK1817" s="31"/>
      <c r="AL1817" s="31"/>
      <c r="AM1817" s="31"/>
      <c r="AN1817" s="31"/>
      <c r="AO1817" s="31"/>
      <c r="AP1817" s="31"/>
      <c r="AQ1817" s="31"/>
      <c r="AR1817" s="31"/>
      <c r="AS1817" s="31"/>
      <c r="AT1817" s="31"/>
      <c r="AU1817" s="31"/>
      <c r="AV1817" s="31"/>
      <c r="AW1817" s="31"/>
      <c r="AX1817" s="31"/>
      <c r="AY1817" s="31"/>
      <c r="AZ1817" s="31"/>
      <c r="BA1817" s="31"/>
      <c r="BB1817" s="31"/>
      <c r="BC1817" s="31"/>
      <c r="BD1817" s="31"/>
      <c r="BE1817" s="31"/>
      <c r="BF1817" s="31"/>
      <c r="BG1817" s="31"/>
      <c r="BH1817" s="31"/>
      <c r="BI1817" s="31"/>
      <c r="BJ1817" s="31"/>
      <c r="BK1817" s="31"/>
      <c r="BL1817" s="31"/>
      <c r="BM1817" s="31"/>
      <c r="BN1817" s="31"/>
      <c r="BO1817" s="31"/>
      <c r="BP1817" s="31"/>
      <c r="BQ1817" s="31"/>
      <c r="BR1817" s="31"/>
      <c r="BS1817" s="31"/>
      <c r="BT1817" s="31"/>
      <c r="BU1817" s="31"/>
      <c r="BV1817" s="31"/>
      <c r="BW1817" s="31"/>
      <c r="BX1817" s="31"/>
      <c r="BY1817" s="31"/>
      <c r="BZ1817" s="31"/>
      <c r="CA1817" s="31"/>
      <c r="CB1817" s="31"/>
      <c r="CC1817" s="31"/>
      <c r="CD1817" s="31"/>
      <c r="CE1817" s="31"/>
      <c r="CF1817" s="31"/>
      <c r="CG1817" s="31"/>
      <c r="CH1817" s="31"/>
      <c r="CI1817" s="31"/>
      <c r="CJ1817" s="31"/>
      <c r="CK1817" s="31"/>
      <c r="CL1817" s="31"/>
      <c r="CM1817" s="31"/>
      <c r="CN1817" s="31"/>
      <c r="CO1817" s="31"/>
      <c r="CP1817" s="31"/>
      <c r="CQ1817" s="31"/>
      <c r="CR1817" s="31"/>
      <c r="CS1817" s="31"/>
      <c r="CT1817" s="31"/>
      <c r="CU1817" s="31"/>
      <c r="CV1817" s="31"/>
      <c r="CW1817" s="31"/>
      <c r="CX1817" s="31"/>
      <c r="CY1817" s="31"/>
      <c r="CZ1817" s="31"/>
      <c r="DA1817" s="31"/>
      <c r="DB1817" s="31"/>
      <c r="DC1817" s="31"/>
      <c r="DD1817" s="31"/>
      <c r="DE1817" s="31"/>
      <c r="DF1817" s="31"/>
      <c r="DG1817" s="31"/>
      <c r="DH1817" s="31"/>
      <c r="DI1817" s="31"/>
      <c r="DJ1817" s="31"/>
      <c r="DK1817" s="31"/>
      <c r="DL1817" s="31"/>
      <c r="DM1817" s="31"/>
      <c r="DN1817" s="31"/>
      <c r="DO1817" s="31"/>
      <c r="DP1817" s="31"/>
      <c r="DQ1817" s="31"/>
      <c r="DR1817" s="31"/>
      <c r="DS1817" s="31"/>
      <c r="DT1817" s="31"/>
      <c r="DU1817" s="31"/>
      <c r="DV1817" s="31"/>
      <c r="DW1817" s="31"/>
      <c r="DX1817" s="31"/>
      <c r="DY1817" s="31"/>
      <c r="DZ1817" s="31"/>
      <c r="EA1817" s="31"/>
      <c r="EB1817" s="31"/>
      <c r="EC1817" s="31"/>
      <c r="ED1817" s="31"/>
      <c r="EE1817" s="31"/>
      <c r="EF1817" s="31"/>
      <c r="EG1817" s="31"/>
      <c r="EH1817" s="31"/>
      <c r="EI1817" s="31"/>
      <c r="EJ1817" s="31"/>
      <c r="EK1817" s="31"/>
      <c r="EL1817" s="31"/>
      <c r="EM1817" s="31"/>
      <c r="EN1817" s="31"/>
      <c r="EO1817" s="31"/>
      <c r="EP1817" s="31"/>
      <c r="EQ1817" s="31"/>
      <c r="ER1817" s="31"/>
      <c r="ES1817" s="31"/>
      <c r="ET1817" s="31"/>
      <c r="EU1817" s="31"/>
      <c r="EV1817" s="31"/>
      <c r="EW1817" s="31"/>
    </row>
    <row r="1818" spans="1:153" s="19" customFormat="1" ht="15.75" customHeight="1" x14ac:dyDescent="0.25">
      <c r="A1818" s="353"/>
      <c r="B1818" s="103"/>
      <c r="C1818" s="103"/>
      <c r="D1818" s="20"/>
      <c r="E1818" s="174"/>
      <c r="F1818" s="214"/>
      <c r="G1818" s="174"/>
      <c r="H1818" s="174"/>
      <c r="I1818" s="174"/>
      <c r="J1818" s="104"/>
      <c r="K1818" s="104"/>
      <c r="L1818" s="104"/>
      <c r="M1818" s="104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</row>
    <row r="1819" spans="1:153" s="14" customFormat="1" ht="18" x14ac:dyDescent="0.2">
      <c r="A1819" s="346" t="s">
        <v>1041</v>
      </c>
      <c r="B1819" s="100"/>
      <c r="C1819" s="100"/>
      <c r="D1819" s="100"/>
      <c r="E1819" s="56"/>
      <c r="F1819" s="207"/>
      <c r="G1819" s="102"/>
      <c r="H1819" s="102"/>
      <c r="I1819" s="102"/>
      <c r="J1819" s="102"/>
      <c r="K1819" s="102"/>
      <c r="L1819" s="102"/>
      <c r="M1819" s="102"/>
      <c r="N1819" s="32"/>
      <c r="O1819" s="32"/>
      <c r="P1819" s="32"/>
      <c r="Q1819" s="32"/>
      <c r="R1819" s="32"/>
      <c r="S1819" s="32"/>
      <c r="T1819" s="32"/>
      <c r="U1819" s="32"/>
      <c r="V1819" s="32"/>
      <c r="W1819" s="32"/>
      <c r="X1819" s="32"/>
      <c r="Y1819" s="32"/>
      <c r="Z1819" s="32"/>
      <c r="AA1819" s="32"/>
      <c r="AB1819" s="32"/>
      <c r="AC1819" s="32"/>
      <c r="AD1819" s="32"/>
      <c r="AE1819" s="32"/>
      <c r="AF1819" s="32"/>
      <c r="AG1819" s="32"/>
      <c r="AH1819" s="32"/>
      <c r="AI1819" s="32"/>
      <c r="AJ1819" s="32"/>
      <c r="AK1819" s="32"/>
      <c r="AL1819" s="32"/>
      <c r="AM1819" s="32"/>
      <c r="AN1819" s="32"/>
      <c r="AO1819" s="32"/>
      <c r="AP1819" s="32"/>
      <c r="AQ1819" s="32"/>
      <c r="AR1819" s="32"/>
      <c r="AS1819" s="32"/>
      <c r="AT1819" s="32"/>
      <c r="AU1819" s="32"/>
      <c r="AV1819" s="32"/>
      <c r="AW1819" s="32"/>
      <c r="AX1819" s="32"/>
      <c r="AY1819" s="32"/>
      <c r="AZ1819" s="32"/>
      <c r="BA1819" s="32"/>
      <c r="BB1819" s="32"/>
      <c r="BC1819" s="32"/>
      <c r="BD1819" s="32"/>
      <c r="BE1819" s="32"/>
      <c r="BF1819" s="32"/>
      <c r="BG1819" s="32"/>
      <c r="BH1819" s="32"/>
      <c r="BI1819" s="32"/>
      <c r="BJ1819" s="32"/>
      <c r="BK1819" s="32"/>
      <c r="BL1819" s="32"/>
      <c r="BM1819" s="32"/>
      <c r="BN1819" s="32"/>
      <c r="BO1819" s="32"/>
      <c r="BP1819" s="32"/>
      <c r="BQ1819" s="32"/>
      <c r="BR1819" s="32"/>
      <c r="BS1819" s="32"/>
      <c r="BT1819" s="32"/>
      <c r="BU1819" s="32"/>
      <c r="BV1819" s="32"/>
      <c r="BW1819" s="32"/>
      <c r="BX1819" s="32"/>
      <c r="BY1819" s="32"/>
      <c r="BZ1819" s="32"/>
      <c r="CA1819" s="32"/>
      <c r="CB1819" s="32"/>
      <c r="CC1819" s="32"/>
      <c r="CD1819" s="32"/>
      <c r="CE1819" s="32"/>
      <c r="CF1819" s="32"/>
      <c r="CG1819" s="32"/>
      <c r="CH1819" s="32"/>
      <c r="CI1819" s="32"/>
      <c r="CJ1819" s="32"/>
      <c r="CK1819" s="32"/>
      <c r="CL1819" s="32"/>
      <c r="CM1819" s="32"/>
      <c r="CN1819" s="32"/>
      <c r="CO1819" s="32"/>
      <c r="CP1819" s="32"/>
      <c r="CQ1819" s="32"/>
      <c r="CR1819" s="32"/>
      <c r="CS1819" s="32"/>
      <c r="CT1819" s="32"/>
      <c r="CU1819" s="32"/>
      <c r="CV1819" s="32"/>
      <c r="CW1819" s="32"/>
      <c r="CX1819" s="32"/>
      <c r="CY1819" s="32"/>
      <c r="CZ1819" s="32"/>
      <c r="DA1819" s="32"/>
      <c r="DB1819" s="32"/>
      <c r="DC1819" s="32"/>
      <c r="DD1819" s="32"/>
      <c r="DE1819" s="32"/>
      <c r="DF1819" s="32"/>
      <c r="DG1819" s="32"/>
      <c r="DH1819" s="32"/>
      <c r="DI1819" s="32"/>
      <c r="DJ1819" s="32"/>
      <c r="DK1819" s="32"/>
      <c r="DL1819" s="32"/>
      <c r="DM1819" s="32"/>
      <c r="DN1819" s="32"/>
      <c r="DO1819" s="32"/>
      <c r="DP1819" s="32"/>
      <c r="DQ1819" s="32"/>
      <c r="DR1819" s="32"/>
      <c r="DS1819" s="32"/>
      <c r="DT1819" s="32"/>
      <c r="DU1819" s="32"/>
      <c r="DV1819" s="32"/>
      <c r="DW1819" s="32"/>
      <c r="DX1819" s="32"/>
      <c r="DY1819" s="32"/>
      <c r="DZ1819" s="32"/>
      <c r="EA1819" s="32"/>
      <c r="EB1819" s="32"/>
      <c r="EC1819" s="32"/>
      <c r="ED1819" s="32"/>
      <c r="EE1819" s="32"/>
      <c r="EF1819" s="32"/>
      <c r="EG1819" s="32"/>
      <c r="EH1819" s="32"/>
      <c r="EI1819" s="32"/>
      <c r="EJ1819" s="32"/>
      <c r="EK1819" s="32"/>
      <c r="EL1819" s="32"/>
      <c r="EM1819" s="32"/>
      <c r="EN1819" s="32"/>
      <c r="EO1819" s="32"/>
      <c r="EP1819" s="32"/>
      <c r="EQ1819" s="32"/>
      <c r="ER1819" s="32"/>
      <c r="ES1819" s="32"/>
      <c r="ET1819" s="32"/>
      <c r="EU1819" s="32"/>
      <c r="EV1819" s="32"/>
      <c r="EW1819" s="32"/>
    </row>
    <row r="1820" spans="1:153" s="14" customFormat="1" ht="18" x14ac:dyDescent="0.25">
      <c r="A1820" s="346" t="s">
        <v>28</v>
      </c>
      <c r="B1820" s="105"/>
      <c r="C1820" s="105"/>
      <c r="D1820" s="106"/>
      <c r="E1820" s="56"/>
      <c r="F1820" s="207"/>
      <c r="G1820" s="102"/>
      <c r="H1820" s="102"/>
      <c r="I1820" s="102"/>
      <c r="J1820" s="102"/>
      <c r="K1820" s="102"/>
      <c r="L1820" s="102"/>
      <c r="M1820" s="102"/>
      <c r="N1820" s="32"/>
      <c r="O1820" s="32"/>
      <c r="P1820" s="32"/>
      <c r="Q1820" s="32"/>
      <c r="R1820" s="32"/>
      <c r="S1820" s="32"/>
      <c r="T1820" s="32"/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F1820" s="32"/>
      <c r="AG1820" s="32"/>
      <c r="AH1820" s="32"/>
      <c r="AI1820" s="32"/>
      <c r="AJ1820" s="32"/>
      <c r="AK1820" s="32"/>
      <c r="AL1820" s="32"/>
      <c r="AM1820" s="32"/>
      <c r="AN1820" s="32"/>
      <c r="AO1820" s="32"/>
      <c r="AP1820" s="32"/>
      <c r="AQ1820" s="32"/>
      <c r="AR1820" s="32"/>
      <c r="AS1820" s="32"/>
      <c r="AT1820" s="32"/>
      <c r="AU1820" s="32"/>
      <c r="AV1820" s="32"/>
      <c r="AW1820" s="32"/>
      <c r="AX1820" s="32"/>
      <c r="AY1820" s="32"/>
      <c r="AZ1820" s="32"/>
      <c r="BA1820" s="32"/>
      <c r="BB1820" s="32"/>
      <c r="BC1820" s="32"/>
      <c r="BD1820" s="32"/>
      <c r="BE1820" s="32"/>
      <c r="BF1820" s="32"/>
      <c r="BG1820" s="32"/>
      <c r="BH1820" s="32"/>
      <c r="BI1820" s="32"/>
      <c r="BJ1820" s="32"/>
      <c r="BK1820" s="32"/>
      <c r="BL1820" s="32"/>
      <c r="BM1820" s="32"/>
      <c r="BN1820" s="32"/>
      <c r="BO1820" s="32"/>
      <c r="BP1820" s="32"/>
      <c r="BQ1820" s="32"/>
      <c r="BR1820" s="32"/>
      <c r="BS1820" s="32"/>
      <c r="BT1820" s="32"/>
      <c r="BU1820" s="32"/>
      <c r="BV1820" s="32"/>
      <c r="BW1820" s="32"/>
      <c r="BX1820" s="32"/>
      <c r="BY1820" s="32"/>
      <c r="BZ1820" s="32"/>
      <c r="CA1820" s="32"/>
      <c r="CB1820" s="32"/>
      <c r="CC1820" s="32"/>
      <c r="CD1820" s="32"/>
      <c r="CE1820" s="32"/>
      <c r="CF1820" s="32"/>
      <c r="CG1820" s="32"/>
      <c r="CH1820" s="32"/>
      <c r="CI1820" s="32"/>
      <c r="CJ1820" s="32"/>
      <c r="CK1820" s="32"/>
      <c r="CL1820" s="32"/>
      <c r="CM1820" s="32"/>
      <c r="CN1820" s="32"/>
      <c r="CO1820" s="32"/>
      <c r="CP1820" s="32"/>
      <c r="CQ1820" s="32"/>
      <c r="CR1820" s="32"/>
      <c r="CS1820" s="32"/>
      <c r="CT1820" s="32"/>
      <c r="CU1820" s="32"/>
      <c r="CV1820" s="32"/>
      <c r="CW1820" s="32"/>
      <c r="CX1820" s="32"/>
      <c r="CY1820" s="32"/>
      <c r="CZ1820" s="32"/>
      <c r="DA1820" s="32"/>
      <c r="DB1820" s="32"/>
      <c r="DC1820" s="32"/>
      <c r="DD1820" s="32"/>
      <c r="DE1820" s="32"/>
      <c r="DF1820" s="32"/>
      <c r="DG1820" s="32"/>
      <c r="DH1820" s="32"/>
      <c r="DI1820" s="32"/>
      <c r="DJ1820" s="32"/>
      <c r="DK1820" s="32"/>
      <c r="DL1820" s="32"/>
      <c r="DM1820" s="32"/>
      <c r="DN1820" s="32"/>
      <c r="DO1820" s="32"/>
      <c r="DP1820" s="32"/>
      <c r="DQ1820" s="32"/>
      <c r="DR1820" s="32"/>
      <c r="DS1820" s="32"/>
      <c r="DT1820" s="32"/>
      <c r="DU1820" s="32"/>
      <c r="DV1820" s="32"/>
      <c r="DW1820" s="32"/>
      <c r="DX1820" s="32"/>
      <c r="DY1820" s="32"/>
      <c r="DZ1820" s="32"/>
      <c r="EA1820" s="32"/>
      <c r="EB1820" s="32"/>
      <c r="EC1820" s="32"/>
      <c r="ED1820" s="32"/>
      <c r="EE1820" s="32"/>
      <c r="EF1820" s="32"/>
      <c r="EG1820" s="32"/>
      <c r="EH1820" s="32"/>
      <c r="EI1820" s="32"/>
      <c r="EJ1820" s="32"/>
      <c r="EK1820" s="32"/>
      <c r="EL1820" s="32"/>
      <c r="EM1820" s="32"/>
      <c r="EN1820" s="32"/>
      <c r="EO1820" s="32"/>
      <c r="EP1820" s="32"/>
      <c r="EQ1820" s="32"/>
      <c r="ER1820" s="32"/>
      <c r="ES1820" s="32"/>
      <c r="ET1820" s="32"/>
      <c r="EU1820" s="32"/>
      <c r="EV1820" s="32"/>
      <c r="EW1820" s="32"/>
    </row>
    <row r="1821" spans="1:153" s="14" customFormat="1" ht="12.6" customHeight="1" x14ac:dyDescent="0.25">
      <c r="A1821" s="346"/>
      <c r="B1821" s="105"/>
      <c r="C1821" s="105"/>
      <c r="D1821" s="106"/>
      <c r="E1821" s="56"/>
      <c r="F1821" s="207"/>
      <c r="G1821" s="102"/>
      <c r="H1821" s="102"/>
      <c r="I1821" s="102"/>
      <c r="J1821" s="102"/>
      <c r="K1821" s="102"/>
      <c r="L1821" s="102"/>
      <c r="M1821" s="102"/>
      <c r="N1821" s="32"/>
      <c r="O1821" s="32"/>
      <c r="P1821" s="32"/>
      <c r="Q1821" s="32"/>
      <c r="R1821" s="32"/>
      <c r="S1821" s="32"/>
      <c r="T1821" s="32"/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F1821" s="32"/>
      <c r="AG1821" s="32"/>
      <c r="AH1821" s="32"/>
      <c r="AI1821" s="32"/>
      <c r="AJ1821" s="32"/>
      <c r="AK1821" s="32"/>
      <c r="AL1821" s="32"/>
      <c r="AM1821" s="32"/>
      <c r="AN1821" s="32"/>
      <c r="AO1821" s="32"/>
      <c r="AP1821" s="32"/>
      <c r="AQ1821" s="32"/>
      <c r="AR1821" s="32"/>
      <c r="AS1821" s="32"/>
      <c r="AT1821" s="32"/>
      <c r="AU1821" s="32"/>
      <c r="AV1821" s="32"/>
      <c r="AW1821" s="32"/>
      <c r="AX1821" s="32"/>
      <c r="AY1821" s="32"/>
      <c r="AZ1821" s="32"/>
      <c r="BA1821" s="32"/>
      <c r="BB1821" s="32"/>
      <c r="BC1821" s="32"/>
      <c r="BD1821" s="32"/>
      <c r="BE1821" s="32"/>
      <c r="BF1821" s="32"/>
      <c r="BG1821" s="32"/>
      <c r="BH1821" s="32"/>
      <c r="BI1821" s="32"/>
      <c r="BJ1821" s="32"/>
      <c r="BK1821" s="32"/>
      <c r="BL1821" s="32"/>
      <c r="BM1821" s="32"/>
      <c r="BN1821" s="32"/>
      <c r="BO1821" s="32"/>
      <c r="BP1821" s="32"/>
      <c r="BQ1821" s="32"/>
      <c r="BR1821" s="32"/>
      <c r="BS1821" s="32"/>
      <c r="BT1821" s="32"/>
      <c r="BU1821" s="32"/>
      <c r="BV1821" s="32"/>
      <c r="BW1821" s="32"/>
      <c r="BX1821" s="32"/>
      <c r="BY1821" s="32"/>
      <c r="BZ1821" s="32"/>
      <c r="CA1821" s="32"/>
      <c r="CB1821" s="32"/>
      <c r="CC1821" s="32"/>
      <c r="CD1821" s="32"/>
      <c r="CE1821" s="32"/>
      <c r="CF1821" s="32"/>
      <c r="CG1821" s="32"/>
      <c r="CH1821" s="32"/>
      <c r="CI1821" s="32"/>
      <c r="CJ1821" s="32"/>
      <c r="CK1821" s="32"/>
      <c r="CL1821" s="32"/>
      <c r="CM1821" s="32"/>
      <c r="CN1821" s="32"/>
      <c r="CO1821" s="32"/>
      <c r="CP1821" s="32"/>
      <c r="CQ1821" s="32"/>
      <c r="CR1821" s="32"/>
      <c r="CS1821" s="32"/>
      <c r="CT1821" s="32"/>
      <c r="CU1821" s="32"/>
      <c r="CV1821" s="32"/>
      <c r="CW1821" s="32"/>
      <c r="CX1821" s="32"/>
      <c r="CY1821" s="32"/>
      <c r="CZ1821" s="32"/>
      <c r="DA1821" s="32"/>
      <c r="DB1821" s="32"/>
      <c r="DC1821" s="32"/>
      <c r="DD1821" s="32"/>
      <c r="DE1821" s="32"/>
      <c r="DF1821" s="32"/>
      <c r="DG1821" s="32"/>
      <c r="DH1821" s="32"/>
      <c r="DI1821" s="32"/>
      <c r="DJ1821" s="32"/>
      <c r="DK1821" s="32"/>
      <c r="DL1821" s="32"/>
      <c r="DM1821" s="32"/>
      <c r="DN1821" s="32"/>
      <c r="DO1821" s="32"/>
      <c r="DP1821" s="32"/>
      <c r="DQ1821" s="32"/>
      <c r="DR1821" s="32"/>
      <c r="DS1821" s="32"/>
      <c r="DT1821" s="32"/>
      <c r="DU1821" s="32"/>
      <c r="DV1821" s="32"/>
      <c r="DW1821" s="32"/>
      <c r="DX1821" s="32"/>
      <c r="DY1821" s="32"/>
      <c r="DZ1821" s="32"/>
      <c r="EA1821" s="32"/>
      <c r="EB1821" s="32"/>
      <c r="EC1821" s="32"/>
      <c r="ED1821" s="32"/>
      <c r="EE1821" s="32"/>
      <c r="EF1821" s="32"/>
      <c r="EG1821" s="32"/>
      <c r="EH1821" s="32"/>
      <c r="EI1821" s="32"/>
      <c r="EJ1821" s="32"/>
      <c r="EK1821" s="32"/>
      <c r="EL1821" s="32"/>
      <c r="EM1821" s="32"/>
      <c r="EN1821" s="32"/>
      <c r="EO1821" s="32"/>
      <c r="EP1821" s="32"/>
      <c r="EQ1821" s="32"/>
      <c r="ER1821" s="32"/>
      <c r="ES1821" s="32"/>
      <c r="ET1821" s="32"/>
      <c r="EU1821" s="32"/>
      <c r="EV1821" s="32"/>
      <c r="EW1821" s="32"/>
    </row>
    <row r="1822" spans="1:153" s="14" customFormat="1" ht="18.75" thickBot="1" x14ac:dyDescent="0.3">
      <c r="A1822" s="363"/>
      <c r="B1822" s="105"/>
      <c r="C1822" s="105"/>
      <c r="D1822" s="106"/>
      <c r="E1822" s="56"/>
      <c r="F1822" s="207"/>
      <c r="G1822" s="102"/>
      <c r="H1822" s="102"/>
      <c r="I1822" s="102"/>
      <c r="J1822" s="102"/>
      <c r="K1822" s="102"/>
      <c r="L1822" s="102"/>
      <c r="M1822" s="113"/>
      <c r="N1822" s="32"/>
      <c r="O1822" s="32"/>
      <c r="P1822" s="32"/>
      <c r="Q1822" s="32"/>
      <c r="R1822" s="32"/>
      <c r="S1822" s="32"/>
      <c r="T1822" s="32"/>
      <c r="U1822" s="32"/>
      <c r="V1822" s="32"/>
      <c r="W1822" s="32"/>
      <c r="X1822" s="32"/>
      <c r="Y1822" s="32"/>
      <c r="Z1822" s="32"/>
      <c r="AA1822" s="32"/>
      <c r="AB1822" s="32"/>
      <c r="AC1822" s="32"/>
      <c r="AD1822" s="32"/>
      <c r="AE1822" s="32"/>
      <c r="AF1822" s="32"/>
      <c r="AG1822" s="32"/>
      <c r="AH1822" s="32"/>
      <c r="AI1822" s="32"/>
      <c r="AJ1822" s="32"/>
      <c r="AK1822" s="32"/>
      <c r="AL1822" s="32"/>
      <c r="AM1822" s="32"/>
      <c r="AN1822" s="32"/>
      <c r="AO1822" s="32"/>
      <c r="AP1822" s="32"/>
      <c r="AQ1822" s="32"/>
      <c r="AR1822" s="32"/>
      <c r="AS1822" s="32"/>
      <c r="AT1822" s="32"/>
      <c r="AU1822" s="32"/>
      <c r="AV1822" s="32"/>
      <c r="AW1822" s="32"/>
      <c r="AX1822" s="32"/>
      <c r="AY1822" s="32"/>
      <c r="AZ1822" s="32"/>
      <c r="BA1822" s="32"/>
      <c r="BB1822" s="32"/>
      <c r="BC1822" s="32"/>
      <c r="BD1822" s="32"/>
      <c r="BE1822" s="32"/>
      <c r="BF1822" s="32"/>
      <c r="BG1822" s="32"/>
      <c r="BH1822" s="32"/>
      <c r="BI1822" s="32"/>
      <c r="BJ1822" s="32"/>
      <c r="BK1822" s="32"/>
      <c r="BL1822" s="32"/>
      <c r="BM1822" s="32"/>
      <c r="BN1822" s="32"/>
      <c r="BO1822" s="32"/>
      <c r="BP1822" s="32"/>
      <c r="BQ1822" s="32"/>
      <c r="BR1822" s="32"/>
      <c r="BS1822" s="32"/>
      <c r="BT1822" s="32"/>
      <c r="BU1822" s="32"/>
      <c r="BV1822" s="32"/>
      <c r="BW1822" s="32"/>
      <c r="BX1822" s="32"/>
      <c r="BY1822" s="32"/>
      <c r="BZ1822" s="32"/>
      <c r="CA1822" s="32"/>
      <c r="CB1822" s="32"/>
      <c r="CC1822" s="32"/>
      <c r="CD1822" s="32"/>
      <c r="CE1822" s="32"/>
      <c r="CF1822" s="32"/>
      <c r="CG1822" s="32"/>
      <c r="CH1822" s="32"/>
      <c r="CI1822" s="32"/>
      <c r="CJ1822" s="32"/>
      <c r="CK1822" s="32"/>
      <c r="CL1822" s="32"/>
      <c r="CM1822" s="32"/>
      <c r="CN1822" s="32"/>
      <c r="CO1822" s="32"/>
      <c r="CP1822" s="32"/>
      <c r="CQ1822" s="32"/>
      <c r="CR1822" s="32"/>
      <c r="CS1822" s="32"/>
      <c r="CT1822" s="32"/>
      <c r="CU1822" s="32"/>
      <c r="CV1822" s="32"/>
      <c r="CW1822" s="32"/>
      <c r="CX1822" s="32"/>
      <c r="CY1822" s="32"/>
      <c r="CZ1822" s="32"/>
      <c r="DA1822" s="32"/>
      <c r="DB1822" s="32"/>
      <c r="DC1822" s="32"/>
      <c r="DD1822" s="32"/>
      <c r="DE1822" s="32"/>
      <c r="DF1822" s="32"/>
      <c r="DG1822" s="32"/>
      <c r="DH1822" s="32"/>
      <c r="DI1822" s="32"/>
      <c r="DJ1822" s="32"/>
      <c r="DK1822" s="32"/>
      <c r="DL1822" s="32"/>
      <c r="DM1822" s="32"/>
      <c r="DN1822" s="32"/>
      <c r="DO1822" s="32"/>
      <c r="DP1822" s="32"/>
      <c r="DQ1822" s="32"/>
      <c r="DR1822" s="32"/>
      <c r="DS1822" s="32"/>
      <c r="DT1822" s="32"/>
      <c r="DU1822" s="32"/>
      <c r="DV1822" s="32"/>
      <c r="DW1822" s="32"/>
      <c r="DX1822" s="32"/>
      <c r="DY1822" s="32"/>
      <c r="DZ1822" s="32"/>
      <c r="EA1822" s="32"/>
      <c r="EB1822" s="32"/>
      <c r="EC1822" s="32"/>
      <c r="ED1822" s="32"/>
      <c r="EE1822" s="32"/>
      <c r="EF1822" s="32"/>
      <c r="EG1822" s="32"/>
      <c r="EH1822" s="32"/>
      <c r="EI1822" s="32"/>
      <c r="EJ1822" s="32"/>
      <c r="EK1822" s="32"/>
      <c r="EL1822" s="32"/>
      <c r="EM1822" s="32"/>
      <c r="EN1822" s="32"/>
      <c r="EO1822" s="32"/>
      <c r="EP1822" s="32"/>
      <c r="EQ1822" s="32"/>
      <c r="ER1822" s="32"/>
      <c r="ES1822" s="32"/>
      <c r="ET1822" s="32"/>
      <c r="EU1822" s="32"/>
      <c r="EV1822" s="32"/>
      <c r="EW1822" s="32"/>
    </row>
    <row r="1823" spans="1:153" s="3" customFormat="1" ht="32.450000000000003" customHeight="1" x14ac:dyDescent="0.2">
      <c r="A1823" s="458" t="s">
        <v>27</v>
      </c>
      <c r="B1823" s="440" t="s">
        <v>26</v>
      </c>
      <c r="C1823" s="440" t="s">
        <v>25</v>
      </c>
      <c r="D1823" s="440" t="s">
        <v>24</v>
      </c>
      <c r="E1823" s="440" t="s">
        <v>23</v>
      </c>
      <c r="F1823" s="461" t="s">
        <v>22</v>
      </c>
      <c r="G1823" s="440" t="s">
        <v>1247</v>
      </c>
      <c r="H1823" s="172" t="s">
        <v>21</v>
      </c>
      <c r="I1823" s="172" t="s">
        <v>20</v>
      </c>
      <c r="J1823" s="172" t="s">
        <v>19</v>
      </c>
      <c r="K1823" s="172" t="s">
        <v>101</v>
      </c>
      <c r="L1823" s="440" t="s">
        <v>18</v>
      </c>
      <c r="M1823" s="442"/>
    </row>
    <row r="1824" spans="1:153" s="3" customFormat="1" ht="30" customHeight="1" thickBot="1" x14ac:dyDescent="0.25">
      <c r="A1824" s="459"/>
      <c r="B1824" s="460"/>
      <c r="C1824" s="460"/>
      <c r="D1824" s="460"/>
      <c r="E1824" s="460"/>
      <c r="F1824" s="462"/>
      <c r="G1824" s="460"/>
      <c r="H1824" s="68" t="s">
        <v>1163</v>
      </c>
      <c r="I1824" s="68" t="s">
        <v>1162</v>
      </c>
      <c r="J1824" s="68" t="s">
        <v>96</v>
      </c>
      <c r="K1824" s="68" t="s">
        <v>97</v>
      </c>
      <c r="L1824" s="173" t="s">
        <v>1083</v>
      </c>
      <c r="M1824" s="69" t="s">
        <v>17</v>
      </c>
    </row>
    <row r="1825" spans="1:153" s="12" customFormat="1" ht="25.9" customHeight="1" x14ac:dyDescent="0.25">
      <c r="A1825" s="347" t="s">
        <v>16</v>
      </c>
      <c r="B1825" s="463" t="s">
        <v>15</v>
      </c>
      <c r="C1825" s="464"/>
      <c r="D1825" s="464"/>
      <c r="E1825" s="464"/>
      <c r="F1825" s="465"/>
      <c r="G1825" s="66"/>
      <c r="H1825" s="66"/>
      <c r="I1825" s="66"/>
      <c r="J1825" s="66"/>
      <c r="K1825" s="66"/>
      <c r="L1825" s="66"/>
      <c r="M1825" s="67"/>
      <c r="N1825" s="33"/>
      <c r="O1825" s="33"/>
      <c r="P1825" s="33"/>
      <c r="Q1825" s="33"/>
      <c r="R1825" s="33"/>
      <c r="S1825" s="33"/>
      <c r="T1825" s="33"/>
      <c r="U1825" s="33"/>
      <c r="V1825" s="33"/>
      <c r="W1825" s="33"/>
      <c r="X1825" s="33"/>
      <c r="Y1825" s="33"/>
      <c r="Z1825" s="33"/>
      <c r="AA1825" s="33"/>
      <c r="AB1825" s="33"/>
      <c r="AC1825" s="33"/>
      <c r="AD1825" s="33"/>
      <c r="AE1825" s="33"/>
      <c r="AF1825" s="33"/>
      <c r="AG1825" s="33"/>
      <c r="AH1825" s="33"/>
      <c r="AI1825" s="33"/>
      <c r="AJ1825" s="33"/>
      <c r="AK1825" s="33"/>
      <c r="AL1825" s="33"/>
      <c r="AM1825" s="33"/>
      <c r="AN1825" s="33"/>
      <c r="AO1825" s="33"/>
      <c r="AP1825" s="33"/>
      <c r="AQ1825" s="33"/>
      <c r="AR1825" s="33"/>
      <c r="AS1825" s="33"/>
      <c r="AT1825" s="33"/>
      <c r="AU1825" s="33"/>
      <c r="AV1825" s="33"/>
      <c r="AW1825" s="33"/>
      <c r="AX1825" s="33"/>
      <c r="AY1825" s="33"/>
      <c r="AZ1825" s="33"/>
      <c r="BA1825" s="33"/>
      <c r="BB1825" s="33"/>
      <c r="BC1825" s="33"/>
      <c r="BD1825" s="33"/>
      <c r="BE1825" s="33"/>
      <c r="BF1825" s="33"/>
      <c r="BG1825" s="33"/>
      <c r="BH1825" s="33"/>
      <c r="BI1825" s="33"/>
      <c r="BJ1825" s="33"/>
      <c r="BK1825" s="33"/>
      <c r="BL1825" s="33"/>
      <c r="BM1825" s="33"/>
      <c r="BN1825" s="33"/>
      <c r="BO1825" s="33"/>
      <c r="BP1825" s="33"/>
      <c r="BQ1825" s="33"/>
      <c r="BR1825" s="33"/>
      <c r="BS1825" s="33"/>
      <c r="BT1825" s="33"/>
      <c r="BU1825" s="33"/>
      <c r="BV1825" s="33"/>
      <c r="BW1825" s="33"/>
      <c r="BX1825" s="33"/>
      <c r="BY1825" s="33"/>
      <c r="BZ1825" s="33"/>
      <c r="CA1825" s="33"/>
      <c r="CB1825" s="33"/>
      <c r="CC1825" s="33"/>
      <c r="CD1825" s="33"/>
      <c r="CE1825" s="33"/>
      <c r="CF1825" s="33"/>
      <c r="CG1825" s="33"/>
      <c r="CH1825" s="33"/>
      <c r="CI1825" s="33"/>
      <c r="CJ1825" s="33"/>
      <c r="CK1825" s="33"/>
      <c r="CL1825" s="33"/>
      <c r="CM1825" s="33"/>
      <c r="CN1825" s="33"/>
      <c r="CO1825" s="33"/>
      <c r="CP1825" s="33"/>
      <c r="CQ1825" s="33"/>
      <c r="CR1825" s="33"/>
      <c r="CS1825" s="33"/>
      <c r="CT1825" s="33"/>
      <c r="CU1825" s="33"/>
      <c r="CV1825" s="33"/>
      <c r="CW1825" s="33"/>
      <c r="CX1825" s="33"/>
      <c r="CY1825" s="33"/>
      <c r="CZ1825" s="33"/>
      <c r="DA1825" s="33"/>
      <c r="DB1825" s="33"/>
      <c r="DC1825" s="33"/>
      <c r="DD1825" s="33"/>
      <c r="DE1825" s="33"/>
      <c r="DF1825" s="33"/>
      <c r="DG1825" s="33"/>
      <c r="DH1825" s="33"/>
      <c r="DI1825" s="33"/>
      <c r="DJ1825" s="33"/>
      <c r="DK1825" s="33"/>
      <c r="DL1825" s="33"/>
      <c r="DM1825" s="33"/>
      <c r="DN1825" s="33"/>
      <c r="DO1825" s="33"/>
      <c r="DP1825" s="33"/>
      <c r="DQ1825" s="33"/>
      <c r="DR1825" s="33"/>
      <c r="DS1825" s="33"/>
      <c r="DT1825" s="33"/>
      <c r="DU1825" s="33"/>
      <c r="DV1825" s="33"/>
      <c r="DW1825" s="33"/>
      <c r="DX1825" s="33"/>
      <c r="DY1825" s="33"/>
      <c r="DZ1825" s="33"/>
      <c r="EA1825" s="33"/>
      <c r="EB1825" s="33"/>
      <c r="EC1825" s="33"/>
      <c r="ED1825" s="33"/>
      <c r="EE1825" s="33"/>
      <c r="EF1825" s="33"/>
      <c r="EG1825" s="33"/>
      <c r="EH1825" s="33"/>
      <c r="EI1825" s="33"/>
      <c r="EJ1825" s="33"/>
      <c r="EK1825" s="33"/>
      <c r="EL1825" s="33"/>
      <c r="EM1825" s="33"/>
      <c r="EN1825" s="33"/>
      <c r="EO1825" s="33"/>
      <c r="EP1825" s="33"/>
      <c r="EQ1825" s="33"/>
      <c r="ER1825" s="33"/>
      <c r="ES1825" s="33"/>
      <c r="ET1825" s="33"/>
      <c r="EU1825" s="33"/>
      <c r="EV1825" s="33"/>
      <c r="EW1825" s="33"/>
    </row>
    <row r="1826" spans="1:153" s="11" customFormat="1" ht="23.1" customHeight="1" x14ac:dyDescent="0.25">
      <c r="A1826" s="348" t="s">
        <v>14</v>
      </c>
      <c r="B1826" s="8" t="s">
        <v>13</v>
      </c>
      <c r="C1826" s="76" t="s">
        <v>1201</v>
      </c>
      <c r="D1826" s="9" t="s">
        <v>3</v>
      </c>
      <c r="E1826" s="40">
        <v>1</v>
      </c>
      <c r="F1826" s="210">
        <f>G1826/E1826</f>
        <v>16.826000000000001</v>
      </c>
      <c r="G1826" s="379">
        <f>16826/1000</f>
        <v>16.826000000000001</v>
      </c>
      <c r="H1826" s="379">
        <f>G1826</f>
        <v>16.826000000000001</v>
      </c>
      <c r="I1826" s="379"/>
      <c r="J1826" s="385"/>
      <c r="K1826" s="385"/>
      <c r="L1826" s="379">
        <f>H1826</f>
        <v>16.826000000000001</v>
      </c>
      <c r="M1826" s="380"/>
      <c r="N1826" s="6"/>
      <c r="O1826" s="6"/>
      <c r="P1826" s="6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  <c r="BD1826" s="6"/>
      <c r="BE1826" s="6"/>
      <c r="BF1826" s="6"/>
      <c r="BG1826" s="6"/>
      <c r="BH1826" s="6"/>
      <c r="BI1826" s="6"/>
      <c r="BJ1826" s="6"/>
      <c r="BK1826" s="6"/>
      <c r="BL1826" s="6"/>
      <c r="BM1826" s="6"/>
      <c r="BN1826" s="6"/>
      <c r="BO1826" s="6"/>
      <c r="BP1826" s="6"/>
      <c r="BQ1826" s="6"/>
      <c r="BR1826" s="6"/>
      <c r="BS1826" s="6"/>
      <c r="BT1826" s="6"/>
      <c r="BU1826" s="6"/>
      <c r="BV1826" s="6"/>
      <c r="BW1826" s="6"/>
      <c r="BX1826" s="6"/>
      <c r="BY1826" s="6"/>
      <c r="BZ1826" s="6"/>
      <c r="CA1826" s="6"/>
      <c r="CB1826" s="6"/>
      <c r="CC1826" s="6"/>
      <c r="CD1826" s="6"/>
      <c r="CE1826" s="6"/>
      <c r="CF1826" s="6"/>
      <c r="CG1826" s="6"/>
      <c r="CH1826" s="6"/>
      <c r="CI1826" s="6"/>
      <c r="CJ1826" s="6"/>
      <c r="CK1826" s="6"/>
      <c r="CL1826" s="6"/>
      <c r="CM1826" s="6"/>
      <c r="CN1826" s="6"/>
      <c r="CO1826" s="6"/>
      <c r="CP1826" s="6"/>
      <c r="CQ1826" s="6"/>
      <c r="CR1826" s="6"/>
      <c r="CS1826" s="6"/>
      <c r="CT1826" s="6"/>
      <c r="CU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  <c r="EB1826" s="6"/>
      <c r="EC1826" s="6"/>
      <c r="ED1826" s="6"/>
      <c r="EE1826" s="6"/>
      <c r="EF1826" s="6"/>
      <c r="EG1826" s="6"/>
      <c r="EH1826" s="6"/>
      <c r="EI1826" s="6"/>
      <c r="EJ1826" s="6"/>
      <c r="EK1826" s="6"/>
      <c r="EL1826" s="6"/>
      <c r="EM1826" s="6"/>
      <c r="EN1826" s="6"/>
      <c r="EO1826" s="6"/>
      <c r="EP1826" s="6"/>
      <c r="EQ1826" s="6"/>
      <c r="ER1826" s="6"/>
      <c r="ES1826" s="6"/>
      <c r="ET1826" s="6"/>
      <c r="EU1826" s="6"/>
      <c r="EV1826" s="6"/>
      <c r="EW1826" s="6"/>
    </row>
    <row r="1827" spans="1:153" s="10" customFormat="1" ht="23.1" customHeight="1" x14ac:dyDescent="0.25">
      <c r="A1827" s="348" t="s">
        <v>12</v>
      </c>
      <c r="B1827" s="8" t="s">
        <v>11</v>
      </c>
      <c r="C1827" s="76" t="s">
        <v>429</v>
      </c>
      <c r="D1827" s="9" t="s">
        <v>3</v>
      </c>
      <c r="E1827" s="40">
        <v>3</v>
      </c>
      <c r="F1827" s="210">
        <f>G1827/E1827</f>
        <v>154.82033333333334</v>
      </c>
      <c r="G1827" s="379">
        <f>464461/1000</f>
        <v>464.46100000000001</v>
      </c>
      <c r="H1827" s="379">
        <f t="shared" ref="H1827:H1829" si="167">G1827</f>
        <v>464.46100000000001</v>
      </c>
      <c r="I1827" s="382"/>
      <c r="J1827" s="382"/>
      <c r="K1827" s="382"/>
      <c r="L1827" s="379">
        <f t="shared" ref="L1827:L1833" si="168">H1827</f>
        <v>464.46100000000001</v>
      </c>
      <c r="M1827" s="384"/>
      <c r="N1827" s="6"/>
      <c r="O1827" s="6"/>
      <c r="P1827" s="6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  <c r="BD1827" s="6"/>
      <c r="BE1827" s="6"/>
      <c r="BF1827" s="6"/>
      <c r="BG1827" s="6"/>
      <c r="BH1827" s="6"/>
      <c r="BI1827" s="6"/>
      <c r="BJ1827" s="6"/>
      <c r="BK1827" s="6"/>
      <c r="BL1827" s="6"/>
      <c r="BM1827" s="6"/>
      <c r="BN1827" s="6"/>
      <c r="BO1827" s="6"/>
      <c r="BP1827" s="6"/>
      <c r="BQ1827" s="6"/>
      <c r="BR1827" s="6"/>
      <c r="BS1827" s="6"/>
      <c r="BT1827" s="6"/>
      <c r="BU1827" s="6"/>
      <c r="BV1827" s="6"/>
      <c r="BW1827" s="6"/>
      <c r="BX1827" s="6"/>
      <c r="BY1827" s="6"/>
      <c r="BZ1827" s="6"/>
      <c r="CA1827" s="6"/>
      <c r="CB1827" s="6"/>
      <c r="CC1827" s="6"/>
      <c r="CD1827" s="6"/>
      <c r="CE1827" s="6"/>
      <c r="CF1827" s="6"/>
      <c r="CG1827" s="6"/>
      <c r="CH1827" s="6"/>
      <c r="CI1827" s="6"/>
      <c r="CJ1827" s="6"/>
      <c r="CK1827" s="6"/>
      <c r="CL1827" s="6"/>
      <c r="CM1827" s="6"/>
      <c r="CN1827" s="6"/>
      <c r="CO1827" s="6"/>
      <c r="CP1827" s="6"/>
      <c r="CQ1827" s="6"/>
      <c r="CR1827" s="6"/>
      <c r="CS1827" s="6"/>
      <c r="CT1827" s="6"/>
      <c r="CU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  <c r="EB1827" s="6"/>
      <c r="EC1827" s="6"/>
      <c r="ED1827" s="6"/>
      <c r="EE1827" s="6"/>
      <c r="EF1827" s="6"/>
      <c r="EG1827" s="6"/>
      <c r="EH1827" s="6"/>
      <c r="EI1827" s="6"/>
      <c r="EJ1827" s="6"/>
      <c r="EK1827" s="6"/>
      <c r="EL1827" s="6"/>
      <c r="EM1827" s="6"/>
      <c r="EN1827" s="6"/>
      <c r="EO1827" s="6"/>
      <c r="EP1827" s="6"/>
      <c r="EQ1827" s="6"/>
      <c r="ER1827" s="6"/>
      <c r="ES1827" s="6"/>
      <c r="ET1827" s="6"/>
      <c r="EU1827" s="6"/>
      <c r="EV1827" s="6"/>
      <c r="EW1827" s="6"/>
    </row>
    <row r="1828" spans="1:153" s="10" customFormat="1" ht="17.25" customHeight="1" x14ac:dyDescent="0.25">
      <c r="A1828" s="348" t="s">
        <v>10</v>
      </c>
      <c r="B1828" s="175" t="s">
        <v>9</v>
      </c>
      <c r="C1828" s="8"/>
      <c r="D1828" s="9"/>
      <c r="E1828" s="40"/>
      <c r="F1828" s="210"/>
      <c r="G1828" s="379"/>
      <c r="H1828" s="379"/>
      <c r="I1828" s="382"/>
      <c r="J1828" s="382"/>
      <c r="K1828" s="382"/>
      <c r="L1828" s="379"/>
      <c r="M1828" s="384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6"/>
      <c r="CI1828" s="6"/>
      <c r="CJ1828" s="6"/>
      <c r="CK1828" s="6"/>
      <c r="CL1828" s="6"/>
      <c r="CM1828" s="6"/>
      <c r="CN1828" s="6"/>
      <c r="CO1828" s="6"/>
      <c r="CP1828" s="6"/>
      <c r="CQ1828" s="6"/>
      <c r="CR1828" s="6"/>
      <c r="CS1828" s="6"/>
      <c r="CT1828" s="6"/>
      <c r="CU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  <c r="EB1828" s="6"/>
      <c r="EC1828" s="6"/>
      <c r="ED1828" s="6"/>
      <c r="EE1828" s="6"/>
      <c r="EF1828" s="6"/>
      <c r="EG1828" s="6"/>
      <c r="EH1828" s="6"/>
      <c r="EI1828" s="6"/>
      <c r="EJ1828" s="6"/>
      <c r="EK1828" s="6"/>
      <c r="EL1828" s="6"/>
      <c r="EM1828" s="6"/>
      <c r="EN1828" s="6"/>
      <c r="EO1828" s="6"/>
      <c r="EP1828" s="6"/>
      <c r="EQ1828" s="6"/>
      <c r="ER1828" s="6"/>
      <c r="ES1828" s="6"/>
      <c r="ET1828" s="6"/>
      <c r="EU1828" s="6"/>
      <c r="EV1828" s="6"/>
      <c r="EW1828" s="6"/>
    </row>
    <row r="1829" spans="1:153" s="10" customFormat="1" ht="20.25" customHeight="1" x14ac:dyDescent="0.25">
      <c r="A1829" s="348" t="s">
        <v>8</v>
      </c>
      <c r="B1829" s="8" t="s">
        <v>4</v>
      </c>
      <c r="C1829" s="8" t="s">
        <v>986</v>
      </c>
      <c r="D1829" s="9" t="s">
        <v>3</v>
      </c>
      <c r="E1829" s="40">
        <v>2</v>
      </c>
      <c r="F1829" s="210">
        <f>G1829/E1829</f>
        <v>104.947</v>
      </c>
      <c r="G1829" s="379">
        <f>209894/1000</f>
        <v>209.89400000000001</v>
      </c>
      <c r="H1829" s="379">
        <f t="shared" si="167"/>
        <v>209.89400000000001</v>
      </c>
      <c r="I1829" s="379"/>
      <c r="J1829" s="382"/>
      <c r="K1829" s="382"/>
      <c r="L1829" s="379">
        <f t="shared" si="168"/>
        <v>209.89400000000001</v>
      </c>
      <c r="M1829" s="384"/>
      <c r="N1829" s="6"/>
      <c r="O1829" s="6"/>
      <c r="P1829" s="6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  <c r="BD1829" s="6"/>
      <c r="BE1829" s="6"/>
      <c r="BF1829" s="6"/>
      <c r="BG1829" s="6"/>
      <c r="BH1829" s="6"/>
      <c r="BI1829" s="6"/>
      <c r="BJ1829" s="6"/>
      <c r="BK1829" s="6"/>
      <c r="BL1829" s="6"/>
      <c r="BM1829" s="6"/>
      <c r="BN1829" s="6"/>
      <c r="BO1829" s="6"/>
      <c r="BP1829" s="6"/>
      <c r="BQ1829" s="6"/>
      <c r="BR1829" s="6"/>
      <c r="BS1829" s="6"/>
      <c r="BT1829" s="6"/>
      <c r="BU1829" s="6"/>
      <c r="BV1829" s="6"/>
      <c r="BW1829" s="6"/>
      <c r="BX1829" s="6"/>
      <c r="BY1829" s="6"/>
      <c r="BZ1829" s="6"/>
      <c r="CA1829" s="6"/>
      <c r="CB1829" s="6"/>
      <c r="CC1829" s="6"/>
      <c r="CD1829" s="6"/>
      <c r="CE1829" s="6"/>
      <c r="CF1829" s="6"/>
      <c r="CG1829" s="6"/>
      <c r="CH1829" s="6"/>
      <c r="CI1829" s="6"/>
      <c r="CJ1829" s="6"/>
      <c r="CK1829" s="6"/>
      <c r="CL1829" s="6"/>
      <c r="CM1829" s="6"/>
      <c r="CN1829" s="6"/>
      <c r="CO1829" s="6"/>
      <c r="CP1829" s="6"/>
      <c r="CQ1829" s="6"/>
      <c r="CR1829" s="6"/>
      <c r="CS1829" s="6"/>
      <c r="CT1829" s="6"/>
      <c r="CU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  <c r="EB1829" s="6"/>
      <c r="EC1829" s="6"/>
      <c r="ED1829" s="6"/>
      <c r="EE1829" s="6"/>
      <c r="EF1829" s="6"/>
      <c r="EG1829" s="6"/>
      <c r="EH1829" s="6"/>
      <c r="EI1829" s="6"/>
      <c r="EJ1829" s="6"/>
      <c r="EK1829" s="6"/>
      <c r="EL1829" s="6"/>
      <c r="EM1829" s="6"/>
      <c r="EN1829" s="6"/>
      <c r="EO1829" s="6"/>
      <c r="EP1829" s="6"/>
      <c r="EQ1829" s="6"/>
      <c r="ER1829" s="6"/>
      <c r="ES1829" s="6"/>
      <c r="ET1829" s="6"/>
      <c r="EU1829" s="6"/>
      <c r="EV1829" s="6"/>
      <c r="EW1829" s="6"/>
    </row>
    <row r="1830" spans="1:153" s="13" customFormat="1" ht="21.75" customHeight="1" x14ac:dyDescent="0.25">
      <c r="A1830" s="348" t="s">
        <v>31</v>
      </c>
      <c r="B1830" s="446" t="s">
        <v>6</v>
      </c>
      <c r="C1830" s="76" t="s">
        <v>430</v>
      </c>
      <c r="D1830" s="9" t="s">
        <v>2</v>
      </c>
      <c r="E1830" s="40">
        <v>2000</v>
      </c>
      <c r="F1830" s="210">
        <f>'Costuri unitare (2)'!$Q$25</f>
        <v>181.09740000000002</v>
      </c>
      <c r="G1830" s="379">
        <f>E1830*F1830/1000</f>
        <v>362.19480000000004</v>
      </c>
      <c r="H1830" s="379"/>
      <c r="I1830" s="379">
        <f>G1830</f>
        <v>362.19480000000004</v>
      </c>
      <c r="J1830" s="382"/>
      <c r="K1830" s="382"/>
      <c r="L1830" s="379">
        <f t="shared" si="168"/>
        <v>0</v>
      </c>
      <c r="M1830" s="380">
        <f>I1830</f>
        <v>362.19480000000004</v>
      </c>
      <c r="N1830" s="6"/>
      <c r="O1830" s="6"/>
      <c r="P1830" s="6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  <c r="BD1830" s="6"/>
      <c r="BE1830" s="6"/>
      <c r="BF1830" s="6"/>
      <c r="BG1830" s="6"/>
      <c r="BH1830" s="6"/>
      <c r="BI1830" s="6"/>
      <c r="BJ1830" s="6"/>
      <c r="BK1830" s="6"/>
      <c r="BL1830" s="6"/>
      <c r="BM1830" s="6"/>
      <c r="BN1830" s="6"/>
      <c r="BO1830" s="6"/>
      <c r="BP1830" s="6"/>
      <c r="BQ1830" s="6"/>
      <c r="BR1830" s="6"/>
      <c r="BS1830" s="6"/>
      <c r="BT1830" s="6"/>
      <c r="BU1830" s="6"/>
      <c r="BV1830" s="6"/>
      <c r="BW1830" s="6"/>
      <c r="BX1830" s="6"/>
      <c r="BY1830" s="6"/>
      <c r="BZ1830" s="6"/>
      <c r="CA1830" s="6"/>
      <c r="CB1830" s="6"/>
      <c r="CC1830" s="6"/>
      <c r="CD1830" s="6"/>
      <c r="CE1830" s="6"/>
      <c r="CF1830" s="6"/>
      <c r="CG1830" s="6"/>
      <c r="CH1830" s="6"/>
      <c r="CI1830" s="6"/>
      <c r="CJ1830" s="6"/>
      <c r="CK1830" s="6"/>
      <c r="CL1830" s="6"/>
      <c r="CM1830" s="6"/>
      <c r="CN1830" s="6"/>
      <c r="CO1830" s="6"/>
      <c r="CP1830" s="6"/>
      <c r="CQ1830" s="6"/>
      <c r="CR1830" s="6"/>
      <c r="CS1830" s="6"/>
      <c r="CT1830" s="6"/>
      <c r="CU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  <c r="EB1830" s="6"/>
      <c r="EC1830" s="6"/>
      <c r="ED1830" s="6"/>
      <c r="EE1830" s="6"/>
      <c r="EF1830" s="6"/>
      <c r="EG1830" s="6"/>
      <c r="EH1830" s="6"/>
      <c r="EI1830" s="6"/>
      <c r="EJ1830" s="6"/>
      <c r="EK1830" s="6"/>
      <c r="EL1830" s="6"/>
      <c r="EM1830" s="6"/>
      <c r="EN1830" s="6"/>
      <c r="EO1830" s="6"/>
      <c r="EP1830" s="6"/>
      <c r="EQ1830" s="6"/>
      <c r="ER1830" s="6"/>
      <c r="ES1830" s="6"/>
      <c r="ET1830" s="6"/>
      <c r="EU1830" s="6"/>
      <c r="EV1830" s="6"/>
      <c r="EW1830" s="6"/>
    </row>
    <row r="1831" spans="1:153" s="6" customFormat="1" ht="21.75" customHeight="1" x14ac:dyDescent="0.25">
      <c r="A1831" s="355" t="s">
        <v>234</v>
      </c>
      <c r="B1831" s="447"/>
      <c r="C1831" s="76" t="s">
        <v>431</v>
      </c>
      <c r="D1831" s="9" t="s">
        <v>2</v>
      </c>
      <c r="E1831" s="40">
        <v>800</v>
      </c>
      <c r="F1831" s="210">
        <f>'Costuri unitare (2)'!$Q$25</f>
        <v>181.09740000000002</v>
      </c>
      <c r="G1831" s="379">
        <f>E1831*F1831/1000</f>
        <v>144.87792000000002</v>
      </c>
      <c r="H1831" s="379"/>
      <c r="I1831" s="379">
        <f>G1831</f>
        <v>144.87792000000002</v>
      </c>
      <c r="J1831" s="382"/>
      <c r="K1831" s="382"/>
      <c r="L1831" s="379">
        <f t="shared" si="168"/>
        <v>0</v>
      </c>
      <c r="M1831" s="380">
        <f>I1831</f>
        <v>144.87792000000002</v>
      </c>
    </row>
    <row r="1832" spans="1:153" s="6" customFormat="1" ht="21.75" customHeight="1" x14ac:dyDescent="0.25">
      <c r="A1832" s="355" t="s">
        <v>235</v>
      </c>
      <c r="B1832" s="448"/>
      <c r="C1832" s="76" t="s">
        <v>432</v>
      </c>
      <c r="D1832" s="9" t="s">
        <v>2</v>
      </c>
      <c r="E1832" s="40">
        <v>1000</v>
      </c>
      <c r="F1832" s="210">
        <f>'Costuri unitare (2)'!$Q$25</f>
        <v>181.09740000000002</v>
      </c>
      <c r="G1832" s="379">
        <f>E1832*F1832/1000</f>
        <v>181.09740000000002</v>
      </c>
      <c r="H1832" s="379"/>
      <c r="I1832" s="379">
        <f>G1832</f>
        <v>181.09740000000002</v>
      </c>
      <c r="J1832" s="382"/>
      <c r="K1832" s="382"/>
      <c r="L1832" s="379">
        <f t="shared" si="168"/>
        <v>0</v>
      </c>
      <c r="M1832" s="380">
        <f>I1832</f>
        <v>181.09740000000002</v>
      </c>
    </row>
    <row r="1833" spans="1:153" s="6" customFormat="1" ht="34.5" customHeight="1" x14ac:dyDescent="0.25">
      <c r="A1833" s="355" t="s">
        <v>30</v>
      </c>
      <c r="B1833" s="177" t="s">
        <v>5</v>
      </c>
      <c r="C1833" s="8" t="s">
        <v>1202</v>
      </c>
      <c r="D1833" s="9" t="s">
        <v>3</v>
      </c>
      <c r="E1833" s="40">
        <v>3</v>
      </c>
      <c r="F1833" s="210">
        <f>G1833/E1833</f>
        <v>8.673</v>
      </c>
      <c r="G1833" s="379">
        <f>26019/1000</f>
        <v>26.018999999999998</v>
      </c>
      <c r="H1833" s="379">
        <f>G1833</f>
        <v>26.018999999999998</v>
      </c>
      <c r="I1833" s="379"/>
      <c r="J1833" s="379"/>
      <c r="K1833" s="379"/>
      <c r="L1833" s="379">
        <f t="shared" si="168"/>
        <v>26.018999999999998</v>
      </c>
      <c r="M1833" s="380"/>
    </row>
    <row r="1834" spans="1:153" ht="12" customHeight="1" thickBot="1" x14ac:dyDescent="0.25">
      <c r="A1834" s="349"/>
      <c r="B1834" s="24"/>
      <c r="C1834" s="24"/>
      <c r="D1834" s="23"/>
      <c r="E1834" s="23"/>
      <c r="F1834" s="211"/>
      <c r="G1834" s="386"/>
      <c r="H1834" s="386"/>
      <c r="I1834" s="386"/>
      <c r="J1834" s="382"/>
      <c r="K1834" s="386"/>
      <c r="L1834" s="386"/>
      <c r="M1834" s="384"/>
    </row>
    <row r="1835" spans="1:153" s="5" customFormat="1" ht="25.9" customHeight="1" thickBot="1" x14ac:dyDescent="0.25">
      <c r="A1835" s="350" t="s">
        <v>1</v>
      </c>
      <c r="B1835" s="451" t="s">
        <v>0</v>
      </c>
      <c r="C1835" s="451"/>
      <c r="D1835" s="451"/>
      <c r="E1835" s="71"/>
      <c r="F1835" s="212"/>
      <c r="G1835" s="381">
        <f>SUM(G1826:G1833)</f>
        <v>1405.3701200000003</v>
      </c>
      <c r="H1835" s="381">
        <f t="shared" ref="H1835:M1835" si="169">SUM(H1826:H1833)</f>
        <v>717.2</v>
      </c>
      <c r="I1835" s="381">
        <f t="shared" si="169"/>
        <v>688.17012000000011</v>
      </c>
      <c r="J1835" s="381">
        <f t="shared" si="169"/>
        <v>0</v>
      </c>
      <c r="K1835" s="381">
        <f t="shared" si="169"/>
        <v>0</v>
      </c>
      <c r="L1835" s="381">
        <f t="shared" si="169"/>
        <v>717.2</v>
      </c>
      <c r="M1835" s="381">
        <f t="shared" si="169"/>
        <v>688.17012000000011</v>
      </c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</row>
    <row r="1836" spans="1:153" s="22" customFormat="1" ht="18" customHeight="1" x14ac:dyDescent="0.2">
      <c r="A1836" s="480"/>
      <c r="B1836" s="480"/>
      <c r="C1836" s="480"/>
      <c r="D1836" s="480"/>
      <c r="E1836" s="480"/>
      <c r="F1836" s="480"/>
      <c r="G1836" s="480"/>
      <c r="H1836" s="480"/>
      <c r="I1836" s="41"/>
      <c r="J1836" s="41"/>
      <c r="K1836" s="41"/>
      <c r="L1836" s="41"/>
      <c r="M1836" s="41"/>
      <c r="N1836" s="31"/>
      <c r="O1836" s="31"/>
      <c r="P1836" s="31"/>
      <c r="Q1836" s="31"/>
      <c r="R1836" s="31"/>
      <c r="S1836" s="31"/>
      <c r="T1836" s="31"/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F1836" s="31"/>
      <c r="AG1836" s="31"/>
      <c r="AH1836" s="31"/>
      <c r="AI1836" s="31"/>
      <c r="AJ1836" s="31"/>
      <c r="AK1836" s="31"/>
      <c r="AL1836" s="31"/>
      <c r="AM1836" s="31"/>
      <c r="AN1836" s="31"/>
      <c r="AO1836" s="31"/>
      <c r="AP1836" s="31"/>
      <c r="AQ1836" s="31"/>
      <c r="AR1836" s="31"/>
      <c r="AS1836" s="31"/>
      <c r="AT1836" s="31"/>
      <c r="AU1836" s="31"/>
      <c r="AV1836" s="31"/>
      <c r="AW1836" s="31"/>
      <c r="AX1836" s="31"/>
      <c r="AY1836" s="31"/>
      <c r="AZ1836" s="31"/>
      <c r="BA1836" s="31"/>
      <c r="BB1836" s="31"/>
      <c r="BC1836" s="31"/>
      <c r="BD1836" s="31"/>
      <c r="BE1836" s="31"/>
      <c r="BF1836" s="31"/>
      <c r="BG1836" s="31"/>
      <c r="BH1836" s="31"/>
      <c r="BI1836" s="31"/>
      <c r="BJ1836" s="31"/>
      <c r="BK1836" s="31"/>
      <c r="BL1836" s="31"/>
      <c r="BM1836" s="31"/>
      <c r="BN1836" s="31"/>
      <c r="BO1836" s="31"/>
      <c r="BP1836" s="31"/>
      <c r="BQ1836" s="31"/>
      <c r="BR1836" s="31"/>
      <c r="BS1836" s="31"/>
      <c r="BT1836" s="31"/>
      <c r="BU1836" s="31"/>
      <c r="BV1836" s="31"/>
      <c r="BW1836" s="31"/>
      <c r="BX1836" s="31"/>
      <c r="BY1836" s="31"/>
      <c r="BZ1836" s="31"/>
      <c r="CA1836" s="31"/>
      <c r="CB1836" s="31"/>
      <c r="CC1836" s="31"/>
      <c r="CD1836" s="31"/>
      <c r="CE1836" s="31"/>
      <c r="CF1836" s="31"/>
      <c r="CG1836" s="31"/>
      <c r="CH1836" s="31"/>
      <c r="CI1836" s="31"/>
      <c r="CJ1836" s="31"/>
      <c r="CK1836" s="31"/>
      <c r="CL1836" s="31"/>
      <c r="CM1836" s="31"/>
      <c r="CN1836" s="31"/>
      <c r="CO1836" s="31"/>
      <c r="CP1836" s="31"/>
      <c r="CQ1836" s="31"/>
      <c r="CR1836" s="31"/>
      <c r="CS1836" s="31"/>
      <c r="CT1836" s="31"/>
      <c r="CU1836" s="31"/>
      <c r="CV1836" s="31"/>
      <c r="CW1836" s="31"/>
      <c r="CX1836" s="31"/>
      <c r="CY1836" s="31"/>
      <c r="CZ1836" s="31"/>
      <c r="DA1836" s="31"/>
      <c r="DB1836" s="31"/>
      <c r="DC1836" s="31"/>
      <c r="DD1836" s="31"/>
      <c r="DE1836" s="31"/>
      <c r="DF1836" s="31"/>
      <c r="DG1836" s="31"/>
      <c r="DH1836" s="31"/>
      <c r="DI1836" s="31"/>
      <c r="DJ1836" s="31"/>
      <c r="DK1836" s="31"/>
      <c r="DL1836" s="31"/>
      <c r="DM1836" s="31"/>
      <c r="DN1836" s="31"/>
      <c r="DO1836" s="31"/>
      <c r="DP1836" s="31"/>
      <c r="DQ1836" s="31"/>
      <c r="DR1836" s="31"/>
      <c r="DS1836" s="31"/>
      <c r="DT1836" s="31"/>
      <c r="DU1836" s="31"/>
      <c r="DV1836" s="31"/>
      <c r="DW1836" s="31"/>
      <c r="DX1836" s="31"/>
      <c r="DY1836" s="31"/>
      <c r="DZ1836" s="31"/>
      <c r="EA1836" s="31"/>
      <c r="EB1836" s="31"/>
      <c r="EC1836" s="31"/>
      <c r="ED1836" s="31"/>
      <c r="EE1836" s="31"/>
      <c r="EF1836" s="31"/>
      <c r="EG1836" s="31"/>
      <c r="EH1836" s="31"/>
      <c r="EI1836" s="31"/>
      <c r="EJ1836" s="31"/>
      <c r="EK1836" s="31"/>
      <c r="EL1836" s="31"/>
      <c r="EM1836" s="31"/>
      <c r="EN1836" s="31"/>
      <c r="EO1836" s="31"/>
      <c r="EP1836" s="31"/>
      <c r="EQ1836" s="31"/>
      <c r="ER1836" s="31"/>
      <c r="ES1836" s="31"/>
      <c r="ET1836" s="31"/>
      <c r="EU1836" s="31"/>
      <c r="EV1836" s="31"/>
      <c r="EW1836" s="31"/>
    </row>
    <row r="1837" spans="1:153" ht="18.75" thickBot="1" x14ac:dyDescent="0.25">
      <c r="A1837" s="346" t="str">
        <f>A19</f>
        <v>Costuri investitionale unitare pentru etapa 2014-2023</v>
      </c>
      <c r="F1837" s="52"/>
      <c r="L1837" s="1"/>
      <c r="M1837" s="1"/>
    </row>
    <row r="1838" spans="1:153" ht="40.5" customHeight="1" thickBot="1" x14ac:dyDescent="0.25">
      <c r="A1838" s="466" t="s">
        <v>1118</v>
      </c>
      <c r="B1838" s="263" t="s">
        <v>1119</v>
      </c>
      <c r="C1838" s="263" t="s">
        <v>1249</v>
      </c>
      <c r="D1838" s="468" t="s">
        <v>1120</v>
      </c>
      <c r="E1838" s="469"/>
      <c r="F1838" s="470" t="s">
        <v>1250</v>
      </c>
      <c r="G1838" s="470"/>
      <c r="H1838" s="471" t="s">
        <v>1251</v>
      </c>
      <c r="I1838" s="471"/>
      <c r="L1838" s="275" t="s">
        <v>1252</v>
      </c>
      <c r="N1838" s="27"/>
    </row>
    <row r="1839" spans="1:153" ht="16.5" thickBot="1" x14ac:dyDescent="0.25">
      <c r="A1839" s="467"/>
      <c r="B1839" s="265">
        <v>1265</v>
      </c>
      <c r="C1839" s="397">
        <f>SUM(L1826:L1833)/B1839</f>
        <v>0.56695652173913047</v>
      </c>
      <c r="D1839" s="472">
        <v>380</v>
      </c>
      <c r="E1839" s="473"/>
      <c r="F1839" s="476">
        <f>SUM(G1830:G1832)/D1839</f>
        <v>1.8109740000000003</v>
      </c>
      <c r="G1839" s="476"/>
      <c r="H1839" s="477">
        <f>G1835/B1839</f>
        <v>1.1109645217391306</v>
      </c>
      <c r="I1839" s="477"/>
      <c r="J1839" s="395"/>
      <c r="K1839" s="395"/>
      <c r="L1839" s="396">
        <f>H1839*$O$2</f>
        <v>5.5014963116521747</v>
      </c>
      <c r="N1839" s="27"/>
    </row>
    <row r="1840" spans="1:153" ht="10.5" customHeight="1" thickBot="1" x14ac:dyDescent="0.25"/>
    <row r="1841" spans="1:153" s="22" customFormat="1" ht="25.9" customHeight="1" thickBot="1" x14ac:dyDescent="0.3">
      <c r="A1841" s="346" t="s">
        <v>29</v>
      </c>
      <c r="B1841" s="171"/>
      <c r="C1841" s="171"/>
      <c r="D1841" s="452" t="s">
        <v>104</v>
      </c>
      <c r="E1841" s="453"/>
      <c r="F1841" s="453"/>
      <c r="G1841" s="454"/>
      <c r="H1841" s="41"/>
      <c r="I1841" s="41"/>
      <c r="J1841" s="41"/>
      <c r="K1841" s="41"/>
      <c r="L1841" s="41"/>
      <c r="M1841" s="41"/>
      <c r="N1841" s="31"/>
      <c r="O1841" s="31"/>
      <c r="P1841" s="31"/>
      <c r="Q1841" s="31"/>
      <c r="R1841" s="31"/>
      <c r="S1841" s="31"/>
      <c r="T1841" s="31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F1841" s="31"/>
      <c r="AG1841" s="31"/>
      <c r="AH1841" s="31"/>
      <c r="AI1841" s="31"/>
      <c r="AJ1841" s="31"/>
      <c r="AK1841" s="31"/>
      <c r="AL1841" s="31"/>
      <c r="AM1841" s="31"/>
      <c r="AN1841" s="31"/>
      <c r="AO1841" s="31"/>
      <c r="AP1841" s="31"/>
      <c r="AQ1841" s="31"/>
      <c r="AR1841" s="31"/>
      <c r="AS1841" s="31"/>
      <c r="AT1841" s="31"/>
      <c r="AU1841" s="31"/>
      <c r="AV1841" s="31"/>
      <c r="AW1841" s="31"/>
      <c r="AX1841" s="31"/>
      <c r="AY1841" s="31"/>
      <c r="AZ1841" s="31"/>
      <c r="BA1841" s="31"/>
      <c r="BB1841" s="31"/>
      <c r="BC1841" s="31"/>
      <c r="BD1841" s="31"/>
      <c r="BE1841" s="31"/>
      <c r="BF1841" s="31"/>
      <c r="BG1841" s="31"/>
      <c r="BH1841" s="31"/>
      <c r="BI1841" s="31"/>
      <c r="BJ1841" s="31"/>
      <c r="BK1841" s="31"/>
      <c r="BL1841" s="31"/>
      <c r="BM1841" s="31"/>
      <c r="BN1841" s="31"/>
      <c r="BO1841" s="31"/>
      <c r="BP1841" s="31"/>
      <c r="BQ1841" s="31"/>
      <c r="BR1841" s="31"/>
      <c r="BS1841" s="31"/>
      <c r="BT1841" s="31"/>
      <c r="BU1841" s="31"/>
      <c r="BV1841" s="31"/>
      <c r="BW1841" s="31"/>
      <c r="BX1841" s="31"/>
      <c r="BY1841" s="31"/>
      <c r="BZ1841" s="31"/>
      <c r="CA1841" s="31"/>
      <c r="CB1841" s="31"/>
      <c r="CC1841" s="31"/>
      <c r="CD1841" s="31"/>
      <c r="CE1841" s="31"/>
      <c r="CF1841" s="31"/>
      <c r="CG1841" s="31"/>
      <c r="CH1841" s="31"/>
      <c r="CI1841" s="31"/>
      <c r="CJ1841" s="31"/>
      <c r="CK1841" s="31"/>
      <c r="CL1841" s="31"/>
      <c r="CM1841" s="31"/>
      <c r="CN1841" s="31"/>
      <c r="CO1841" s="31"/>
      <c r="CP1841" s="31"/>
      <c r="CQ1841" s="31"/>
      <c r="CR1841" s="31"/>
      <c r="CS1841" s="31"/>
      <c r="CT1841" s="31"/>
      <c r="CU1841" s="31"/>
      <c r="CV1841" s="31"/>
      <c r="CW1841" s="31"/>
      <c r="CX1841" s="31"/>
      <c r="CY1841" s="31"/>
      <c r="CZ1841" s="31"/>
      <c r="DA1841" s="31"/>
      <c r="DB1841" s="31"/>
      <c r="DC1841" s="31"/>
      <c r="DD1841" s="31"/>
      <c r="DE1841" s="31"/>
      <c r="DF1841" s="31"/>
      <c r="DG1841" s="31"/>
      <c r="DH1841" s="31"/>
      <c r="DI1841" s="31"/>
      <c r="DJ1841" s="31"/>
      <c r="DK1841" s="31"/>
      <c r="DL1841" s="31"/>
      <c r="DM1841" s="31"/>
      <c r="DN1841" s="31"/>
      <c r="DO1841" s="31"/>
      <c r="DP1841" s="31"/>
      <c r="DQ1841" s="31"/>
      <c r="DR1841" s="31"/>
      <c r="DS1841" s="31"/>
      <c r="DT1841" s="31"/>
      <c r="DU1841" s="31"/>
      <c r="DV1841" s="31"/>
      <c r="DW1841" s="31"/>
      <c r="DX1841" s="31"/>
      <c r="DY1841" s="31"/>
      <c r="DZ1841" s="31"/>
      <c r="EA1841" s="31"/>
      <c r="EB1841" s="31"/>
      <c r="EC1841" s="31"/>
      <c r="ED1841" s="31"/>
      <c r="EE1841" s="31"/>
      <c r="EF1841" s="31"/>
      <c r="EG1841" s="31"/>
      <c r="EH1841" s="31"/>
      <c r="EI1841" s="31"/>
      <c r="EJ1841" s="31"/>
      <c r="EK1841" s="31"/>
      <c r="EL1841" s="31"/>
      <c r="EM1841" s="31"/>
      <c r="EN1841" s="31"/>
      <c r="EO1841" s="31"/>
      <c r="EP1841" s="31"/>
      <c r="EQ1841" s="31"/>
      <c r="ER1841" s="31"/>
      <c r="ES1841" s="31"/>
      <c r="ET1841" s="31"/>
      <c r="EU1841" s="31"/>
      <c r="EV1841" s="31"/>
      <c r="EW1841" s="31"/>
    </row>
    <row r="1842" spans="1:153" s="14" customFormat="1" ht="13.5" thickBot="1" x14ac:dyDescent="0.25">
      <c r="A1842" s="352"/>
      <c r="B1842" s="18"/>
      <c r="C1842" s="18"/>
      <c r="E1842" s="37"/>
      <c r="F1842" s="213"/>
      <c r="G1842" s="43"/>
      <c r="H1842" s="43"/>
      <c r="I1842" s="43"/>
      <c r="J1842" s="43"/>
      <c r="K1842" s="43"/>
      <c r="L1842" s="43"/>
      <c r="M1842" s="43"/>
      <c r="N1842" s="32"/>
      <c r="O1842" s="32"/>
      <c r="P1842" s="32"/>
      <c r="Q1842" s="32"/>
      <c r="R1842" s="32"/>
      <c r="S1842" s="32"/>
      <c r="T1842" s="32"/>
      <c r="U1842" s="32"/>
      <c r="V1842" s="32"/>
      <c r="W1842" s="32"/>
      <c r="X1842" s="32"/>
      <c r="Y1842" s="32"/>
      <c r="Z1842" s="32"/>
      <c r="AA1842" s="32"/>
      <c r="AB1842" s="32"/>
      <c r="AC1842" s="32"/>
      <c r="AD1842" s="32"/>
      <c r="AE1842" s="32"/>
      <c r="AF1842" s="32"/>
      <c r="AG1842" s="32"/>
      <c r="AH1842" s="32"/>
      <c r="AI1842" s="32"/>
      <c r="AJ1842" s="32"/>
      <c r="AK1842" s="32"/>
      <c r="AL1842" s="32"/>
      <c r="AM1842" s="32"/>
      <c r="AN1842" s="32"/>
      <c r="AO1842" s="32"/>
      <c r="AP1842" s="32"/>
      <c r="AQ1842" s="32"/>
      <c r="AR1842" s="32"/>
      <c r="AS1842" s="32"/>
      <c r="AT1842" s="32"/>
      <c r="AU1842" s="32"/>
      <c r="AV1842" s="32"/>
      <c r="AW1842" s="32"/>
      <c r="AX1842" s="32"/>
      <c r="AY1842" s="32"/>
      <c r="AZ1842" s="32"/>
      <c r="BA1842" s="32"/>
      <c r="BB1842" s="32"/>
      <c r="BC1842" s="32"/>
      <c r="BD1842" s="32"/>
      <c r="BE1842" s="32"/>
      <c r="BF1842" s="32"/>
      <c r="BG1842" s="32"/>
      <c r="BH1842" s="32"/>
      <c r="BI1842" s="32"/>
      <c r="BJ1842" s="32"/>
      <c r="BK1842" s="32"/>
      <c r="BL1842" s="32"/>
      <c r="BM1842" s="32"/>
      <c r="BN1842" s="32"/>
      <c r="BO1842" s="32"/>
      <c r="BP1842" s="32"/>
      <c r="BQ1842" s="32"/>
      <c r="BR1842" s="32"/>
      <c r="BS1842" s="32"/>
      <c r="BT1842" s="32"/>
      <c r="BU1842" s="32"/>
      <c r="BV1842" s="32"/>
      <c r="BW1842" s="32"/>
      <c r="BX1842" s="32"/>
      <c r="BY1842" s="32"/>
      <c r="BZ1842" s="32"/>
      <c r="CA1842" s="32"/>
      <c r="CB1842" s="32"/>
      <c r="CC1842" s="32"/>
      <c r="CD1842" s="32"/>
      <c r="CE1842" s="32"/>
      <c r="CF1842" s="32"/>
      <c r="CG1842" s="32"/>
      <c r="CH1842" s="32"/>
      <c r="CI1842" s="32"/>
      <c r="CJ1842" s="32"/>
      <c r="CK1842" s="32"/>
      <c r="CL1842" s="32"/>
      <c r="CM1842" s="32"/>
      <c r="CN1842" s="32"/>
      <c r="CO1842" s="32"/>
      <c r="CP1842" s="32"/>
      <c r="CQ1842" s="32"/>
      <c r="CR1842" s="32"/>
      <c r="CS1842" s="32"/>
      <c r="CT1842" s="32"/>
      <c r="CU1842" s="32"/>
      <c r="CV1842" s="32"/>
      <c r="CW1842" s="32"/>
      <c r="CX1842" s="32"/>
      <c r="CY1842" s="32"/>
      <c r="CZ1842" s="32"/>
      <c r="DA1842" s="32"/>
      <c r="DB1842" s="32"/>
      <c r="DC1842" s="32"/>
      <c r="DD1842" s="32"/>
      <c r="DE1842" s="32"/>
      <c r="DF1842" s="32"/>
      <c r="DG1842" s="32"/>
      <c r="DH1842" s="32"/>
      <c r="DI1842" s="32"/>
      <c r="DJ1842" s="32"/>
      <c r="DK1842" s="32"/>
      <c r="DL1842" s="32"/>
      <c r="DM1842" s="32"/>
      <c r="DN1842" s="32"/>
      <c r="DO1842" s="32"/>
      <c r="DP1842" s="32"/>
      <c r="DQ1842" s="32"/>
      <c r="DR1842" s="32"/>
      <c r="DS1842" s="32"/>
      <c r="DT1842" s="32"/>
      <c r="DU1842" s="32"/>
      <c r="DV1842" s="32"/>
      <c r="DW1842" s="32"/>
      <c r="DX1842" s="32"/>
      <c r="DY1842" s="32"/>
      <c r="DZ1842" s="32"/>
      <c r="EA1842" s="32"/>
      <c r="EB1842" s="32"/>
      <c r="EC1842" s="32"/>
      <c r="ED1842" s="32"/>
      <c r="EE1842" s="32"/>
      <c r="EF1842" s="32"/>
      <c r="EG1842" s="32"/>
      <c r="EH1842" s="32"/>
      <c r="EI1842" s="32"/>
      <c r="EJ1842" s="32"/>
      <c r="EK1842" s="32"/>
      <c r="EL1842" s="32"/>
      <c r="EM1842" s="32"/>
      <c r="EN1842" s="32"/>
      <c r="EO1842" s="32"/>
      <c r="EP1842" s="32"/>
      <c r="EQ1842" s="32"/>
      <c r="ER1842" s="32"/>
      <c r="ES1842" s="32"/>
      <c r="ET1842" s="32"/>
      <c r="EU1842" s="32"/>
      <c r="EV1842" s="32"/>
      <c r="EW1842" s="32"/>
    </row>
    <row r="1843" spans="1:153" s="22" customFormat="1" ht="72" customHeight="1" thickBot="1" x14ac:dyDescent="0.3">
      <c r="A1843" s="346" t="s">
        <v>102</v>
      </c>
      <c r="B1843" s="171"/>
      <c r="C1843" s="139"/>
      <c r="D1843" s="455" t="s">
        <v>155</v>
      </c>
      <c r="E1843" s="456"/>
      <c r="F1843" s="456"/>
      <c r="G1843" s="456"/>
      <c r="H1843" s="456"/>
      <c r="I1843" s="456"/>
      <c r="J1843" s="457"/>
      <c r="K1843" s="112"/>
      <c r="L1843" s="41"/>
      <c r="M1843" s="41"/>
      <c r="N1843" s="31"/>
      <c r="O1843" s="31"/>
      <c r="P1843" s="31"/>
      <c r="Q1843" s="31"/>
      <c r="R1843" s="31"/>
      <c r="S1843" s="31"/>
      <c r="T1843" s="31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F1843" s="31"/>
      <c r="AG1843" s="31"/>
      <c r="AH1843" s="31"/>
      <c r="AI1843" s="31"/>
      <c r="AJ1843" s="31"/>
      <c r="AK1843" s="31"/>
      <c r="AL1843" s="31"/>
      <c r="AM1843" s="31"/>
      <c r="AN1843" s="31"/>
      <c r="AO1843" s="31"/>
      <c r="AP1843" s="31"/>
      <c r="AQ1843" s="31"/>
      <c r="AR1843" s="31"/>
      <c r="AS1843" s="31"/>
      <c r="AT1843" s="31"/>
      <c r="AU1843" s="31"/>
      <c r="AV1843" s="31"/>
      <c r="AW1843" s="31"/>
      <c r="AX1843" s="31"/>
      <c r="AY1843" s="31"/>
      <c r="AZ1843" s="31"/>
      <c r="BA1843" s="31"/>
      <c r="BB1843" s="31"/>
      <c r="BC1843" s="31"/>
      <c r="BD1843" s="31"/>
      <c r="BE1843" s="31"/>
      <c r="BF1843" s="31"/>
      <c r="BG1843" s="31"/>
      <c r="BH1843" s="31"/>
      <c r="BI1843" s="31"/>
      <c r="BJ1843" s="31"/>
      <c r="BK1843" s="31"/>
      <c r="BL1843" s="31"/>
      <c r="BM1843" s="31"/>
      <c r="BN1843" s="31"/>
      <c r="BO1843" s="31"/>
      <c r="BP1843" s="31"/>
      <c r="BQ1843" s="31"/>
      <c r="BR1843" s="31"/>
      <c r="BS1843" s="31"/>
      <c r="BT1843" s="31"/>
      <c r="BU1843" s="31"/>
      <c r="BV1843" s="31"/>
      <c r="BW1843" s="31"/>
      <c r="BX1843" s="31"/>
      <c r="BY1843" s="31"/>
      <c r="BZ1843" s="31"/>
      <c r="CA1843" s="31"/>
      <c r="CB1843" s="31"/>
      <c r="CC1843" s="31"/>
      <c r="CD1843" s="31"/>
      <c r="CE1843" s="31"/>
      <c r="CF1843" s="31"/>
      <c r="CG1843" s="31"/>
      <c r="CH1843" s="31"/>
      <c r="CI1843" s="31"/>
      <c r="CJ1843" s="31"/>
      <c r="CK1843" s="31"/>
      <c r="CL1843" s="31"/>
      <c r="CM1843" s="31"/>
      <c r="CN1843" s="31"/>
      <c r="CO1843" s="31"/>
      <c r="CP1843" s="31"/>
      <c r="CQ1843" s="31"/>
      <c r="CR1843" s="31"/>
      <c r="CS1843" s="31"/>
      <c r="CT1843" s="31"/>
      <c r="CU1843" s="31"/>
      <c r="CV1843" s="31"/>
      <c r="CW1843" s="31"/>
      <c r="CX1843" s="31"/>
      <c r="CY1843" s="31"/>
      <c r="CZ1843" s="31"/>
      <c r="DA1843" s="31"/>
      <c r="DB1843" s="31"/>
      <c r="DC1843" s="31"/>
      <c r="DD1843" s="31"/>
      <c r="DE1843" s="31"/>
      <c r="DF1843" s="31"/>
      <c r="DG1843" s="31"/>
      <c r="DH1843" s="31"/>
      <c r="DI1843" s="31"/>
      <c r="DJ1843" s="31"/>
      <c r="DK1843" s="31"/>
      <c r="DL1843" s="31"/>
      <c r="DM1843" s="31"/>
      <c r="DN1843" s="31"/>
      <c r="DO1843" s="31"/>
      <c r="DP1843" s="31"/>
      <c r="DQ1843" s="31"/>
      <c r="DR1843" s="31"/>
      <c r="DS1843" s="31"/>
      <c r="DT1843" s="31"/>
      <c r="DU1843" s="31"/>
      <c r="DV1843" s="31"/>
      <c r="DW1843" s="31"/>
      <c r="DX1843" s="31"/>
      <c r="DY1843" s="31"/>
      <c r="DZ1843" s="31"/>
      <c r="EA1843" s="31"/>
      <c r="EB1843" s="31"/>
      <c r="EC1843" s="31"/>
      <c r="ED1843" s="31"/>
      <c r="EE1843" s="31"/>
      <c r="EF1843" s="31"/>
      <c r="EG1843" s="31"/>
      <c r="EH1843" s="31"/>
      <c r="EI1843" s="31"/>
      <c r="EJ1843" s="31"/>
      <c r="EK1843" s="31"/>
      <c r="EL1843" s="31"/>
      <c r="EM1843" s="31"/>
      <c r="EN1843" s="31"/>
      <c r="EO1843" s="31"/>
      <c r="EP1843" s="31"/>
      <c r="EQ1843" s="31"/>
      <c r="ER1843" s="31"/>
      <c r="ES1843" s="31"/>
      <c r="ET1843" s="31"/>
      <c r="EU1843" s="31"/>
      <c r="EV1843" s="31"/>
      <c r="EW1843" s="31"/>
    </row>
    <row r="1844" spans="1:153" s="19" customFormat="1" ht="15.75" customHeight="1" x14ac:dyDescent="0.25">
      <c r="A1844" s="353"/>
      <c r="B1844" s="21"/>
      <c r="C1844" s="21"/>
      <c r="D1844" s="20"/>
      <c r="E1844" s="174"/>
      <c r="F1844" s="214"/>
      <c r="G1844" s="174"/>
      <c r="H1844" s="174"/>
      <c r="I1844" s="174"/>
      <c r="J1844" s="49"/>
      <c r="K1844" s="49"/>
      <c r="L1844" s="49"/>
      <c r="M1844" s="4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</row>
    <row r="1845" spans="1:153" s="14" customFormat="1" ht="18" x14ac:dyDescent="0.2">
      <c r="A1845" s="346" t="s">
        <v>1048</v>
      </c>
      <c r="B1845" s="18"/>
      <c r="C1845" s="18"/>
      <c r="D1845" s="18"/>
      <c r="E1845" s="56"/>
      <c r="F1845" s="207"/>
      <c r="G1845" s="43"/>
      <c r="H1845" s="43"/>
      <c r="I1845" s="43"/>
      <c r="J1845" s="43"/>
      <c r="K1845" s="43"/>
      <c r="L1845" s="43"/>
      <c r="M1845" s="43"/>
      <c r="N1845" s="32"/>
      <c r="O1845" s="32"/>
      <c r="P1845" s="32"/>
      <c r="Q1845" s="32"/>
      <c r="R1845" s="32"/>
      <c r="S1845" s="32"/>
      <c r="T1845" s="32"/>
      <c r="U1845" s="32"/>
      <c r="V1845" s="32"/>
      <c r="W1845" s="32"/>
      <c r="X1845" s="32"/>
      <c r="Y1845" s="32"/>
      <c r="Z1845" s="32"/>
      <c r="AA1845" s="32"/>
      <c r="AB1845" s="32"/>
      <c r="AC1845" s="32"/>
      <c r="AD1845" s="32"/>
      <c r="AE1845" s="32"/>
      <c r="AF1845" s="32"/>
      <c r="AG1845" s="32"/>
      <c r="AH1845" s="32"/>
      <c r="AI1845" s="32"/>
      <c r="AJ1845" s="32"/>
      <c r="AK1845" s="32"/>
      <c r="AL1845" s="32"/>
      <c r="AM1845" s="32"/>
      <c r="AN1845" s="32"/>
      <c r="AO1845" s="32"/>
      <c r="AP1845" s="32"/>
      <c r="AQ1845" s="32"/>
      <c r="AR1845" s="32"/>
      <c r="AS1845" s="32"/>
      <c r="AT1845" s="32"/>
      <c r="AU1845" s="32"/>
      <c r="AV1845" s="32"/>
      <c r="AW1845" s="32"/>
      <c r="AX1845" s="32"/>
      <c r="AY1845" s="32"/>
      <c r="AZ1845" s="32"/>
      <c r="BA1845" s="32"/>
      <c r="BB1845" s="32"/>
      <c r="BC1845" s="32"/>
      <c r="BD1845" s="32"/>
      <c r="BE1845" s="32"/>
      <c r="BF1845" s="32"/>
      <c r="BG1845" s="32"/>
      <c r="BH1845" s="32"/>
      <c r="BI1845" s="32"/>
      <c r="BJ1845" s="32"/>
      <c r="BK1845" s="32"/>
      <c r="BL1845" s="32"/>
      <c r="BM1845" s="32"/>
      <c r="BN1845" s="32"/>
      <c r="BO1845" s="32"/>
      <c r="BP1845" s="32"/>
      <c r="BQ1845" s="32"/>
      <c r="BR1845" s="32"/>
      <c r="BS1845" s="32"/>
      <c r="BT1845" s="32"/>
      <c r="BU1845" s="32"/>
      <c r="BV1845" s="32"/>
      <c r="BW1845" s="32"/>
      <c r="BX1845" s="32"/>
      <c r="BY1845" s="32"/>
      <c r="BZ1845" s="32"/>
      <c r="CA1845" s="32"/>
      <c r="CB1845" s="32"/>
      <c r="CC1845" s="32"/>
      <c r="CD1845" s="32"/>
      <c r="CE1845" s="32"/>
      <c r="CF1845" s="32"/>
      <c r="CG1845" s="32"/>
      <c r="CH1845" s="32"/>
      <c r="CI1845" s="32"/>
      <c r="CJ1845" s="32"/>
      <c r="CK1845" s="32"/>
      <c r="CL1845" s="32"/>
      <c r="CM1845" s="32"/>
      <c r="CN1845" s="32"/>
      <c r="CO1845" s="32"/>
      <c r="CP1845" s="32"/>
      <c r="CQ1845" s="32"/>
      <c r="CR1845" s="32"/>
      <c r="CS1845" s="32"/>
      <c r="CT1845" s="32"/>
      <c r="CU1845" s="32"/>
      <c r="CV1845" s="32"/>
      <c r="CW1845" s="32"/>
      <c r="CX1845" s="32"/>
      <c r="CY1845" s="32"/>
      <c r="CZ1845" s="32"/>
      <c r="DA1845" s="32"/>
      <c r="DB1845" s="32"/>
      <c r="DC1845" s="32"/>
      <c r="DD1845" s="32"/>
      <c r="DE1845" s="32"/>
      <c r="DF1845" s="32"/>
      <c r="DG1845" s="32"/>
      <c r="DH1845" s="32"/>
      <c r="DI1845" s="32"/>
      <c r="DJ1845" s="32"/>
      <c r="DK1845" s="32"/>
      <c r="DL1845" s="32"/>
      <c r="DM1845" s="32"/>
      <c r="DN1845" s="32"/>
      <c r="DO1845" s="32"/>
      <c r="DP1845" s="32"/>
      <c r="DQ1845" s="32"/>
      <c r="DR1845" s="32"/>
      <c r="DS1845" s="32"/>
      <c r="DT1845" s="32"/>
      <c r="DU1845" s="32"/>
      <c r="DV1845" s="32"/>
      <c r="DW1845" s="32"/>
      <c r="DX1845" s="32"/>
      <c r="DY1845" s="32"/>
      <c r="DZ1845" s="32"/>
      <c r="EA1845" s="32"/>
      <c r="EB1845" s="32"/>
      <c r="EC1845" s="32"/>
      <c r="ED1845" s="32"/>
      <c r="EE1845" s="32"/>
      <c r="EF1845" s="32"/>
      <c r="EG1845" s="32"/>
      <c r="EH1845" s="32"/>
      <c r="EI1845" s="32"/>
      <c r="EJ1845" s="32"/>
      <c r="EK1845" s="32"/>
      <c r="EL1845" s="32"/>
      <c r="EM1845" s="32"/>
      <c r="EN1845" s="32"/>
      <c r="EO1845" s="32"/>
      <c r="EP1845" s="32"/>
      <c r="EQ1845" s="32"/>
      <c r="ER1845" s="32"/>
      <c r="ES1845" s="32"/>
      <c r="ET1845" s="32"/>
      <c r="EU1845" s="32"/>
      <c r="EV1845" s="32"/>
      <c r="EW1845" s="32"/>
    </row>
    <row r="1846" spans="1:153" s="14" customFormat="1" ht="18" x14ac:dyDescent="0.25">
      <c r="A1846" s="346" t="s">
        <v>28</v>
      </c>
      <c r="B1846" s="16"/>
      <c r="C1846" s="16"/>
      <c r="D1846" s="15"/>
      <c r="E1846" s="56"/>
      <c r="F1846" s="207"/>
      <c r="G1846" s="43"/>
      <c r="H1846" s="43"/>
      <c r="I1846" s="43"/>
      <c r="J1846" s="43"/>
      <c r="K1846" s="43"/>
      <c r="L1846" s="43"/>
      <c r="M1846" s="43"/>
      <c r="N1846" s="32"/>
      <c r="O1846" s="32"/>
      <c r="P1846" s="32"/>
      <c r="Q1846" s="32"/>
      <c r="R1846" s="32"/>
      <c r="S1846" s="32"/>
      <c r="T1846" s="32"/>
      <c r="U1846" s="32"/>
      <c r="V1846" s="32"/>
      <c r="W1846" s="32"/>
      <c r="X1846" s="32"/>
      <c r="Y1846" s="32"/>
      <c r="Z1846" s="32"/>
      <c r="AA1846" s="32"/>
      <c r="AB1846" s="32"/>
      <c r="AC1846" s="32"/>
      <c r="AD1846" s="32"/>
      <c r="AE1846" s="32"/>
      <c r="AF1846" s="32"/>
      <c r="AG1846" s="32"/>
      <c r="AH1846" s="32"/>
      <c r="AI1846" s="32"/>
      <c r="AJ1846" s="32"/>
      <c r="AK1846" s="32"/>
      <c r="AL1846" s="32"/>
      <c r="AM1846" s="32"/>
      <c r="AN1846" s="32"/>
      <c r="AO1846" s="32"/>
      <c r="AP1846" s="32"/>
      <c r="AQ1846" s="32"/>
      <c r="AR1846" s="32"/>
      <c r="AS1846" s="32"/>
      <c r="AT1846" s="32"/>
      <c r="AU1846" s="32"/>
      <c r="AV1846" s="32"/>
      <c r="AW1846" s="32"/>
      <c r="AX1846" s="32"/>
      <c r="AY1846" s="32"/>
      <c r="AZ1846" s="32"/>
      <c r="BA1846" s="32"/>
      <c r="BB1846" s="32"/>
      <c r="BC1846" s="32"/>
      <c r="BD1846" s="32"/>
      <c r="BE1846" s="32"/>
      <c r="BF1846" s="32"/>
      <c r="BG1846" s="32"/>
      <c r="BH1846" s="32"/>
      <c r="BI1846" s="32"/>
      <c r="BJ1846" s="32"/>
      <c r="BK1846" s="32"/>
      <c r="BL1846" s="32"/>
      <c r="BM1846" s="32"/>
      <c r="BN1846" s="32"/>
      <c r="BO1846" s="32"/>
      <c r="BP1846" s="32"/>
      <c r="BQ1846" s="32"/>
      <c r="BR1846" s="32"/>
      <c r="BS1846" s="32"/>
      <c r="BT1846" s="32"/>
      <c r="BU1846" s="32"/>
      <c r="BV1846" s="32"/>
      <c r="BW1846" s="32"/>
      <c r="BX1846" s="32"/>
      <c r="BY1846" s="32"/>
      <c r="BZ1846" s="32"/>
      <c r="CA1846" s="32"/>
      <c r="CB1846" s="32"/>
      <c r="CC1846" s="32"/>
      <c r="CD1846" s="32"/>
      <c r="CE1846" s="32"/>
      <c r="CF1846" s="32"/>
      <c r="CG1846" s="32"/>
      <c r="CH1846" s="32"/>
      <c r="CI1846" s="32"/>
      <c r="CJ1846" s="32"/>
      <c r="CK1846" s="32"/>
      <c r="CL1846" s="32"/>
      <c r="CM1846" s="32"/>
      <c r="CN1846" s="32"/>
      <c r="CO1846" s="32"/>
      <c r="CP1846" s="32"/>
      <c r="CQ1846" s="32"/>
      <c r="CR1846" s="32"/>
      <c r="CS1846" s="32"/>
      <c r="CT1846" s="32"/>
      <c r="CU1846" s="32"/>
      <c r="CV1846" s="32"/>
      <c r="CW1846" s="32"/>
      <c r="CX1846" s="32"/>
      <c r="CY1846" s="32"/>
      <c r="CZ1846" s="32"/>
      <c r="DA1846" s="32"/>
      <c r="DB1846" s="32"/>
      <c r="DC1846" s="32"/>
      <c r="DD1846" s="32"/>
      <c r="DE1846" s="32"/>
      <c r="DF1846" s="32"/>
      <c r="DG1846" s="32"/>
      <c r="DH1846" s="32"/>
      <c r="DI1846" s="32"/>
      <c r="DJ1846" s="32"/>
      <c r="DK1846" s="32"/>
      <c r="DL1846" s="32"/>
      <c r="DM1846" s="32"/>
      <c r="DN1846" s="32"/>
      <c r="DO1846" s="32"/>
      <c r="DP1846" s="32"/>
      <c r="DQ1846" s="32"/>
      <c r="DR1846" s="32"/>
      <c r="DS1846" s="32"/>
      <c r="DT1846" s="32"/>
      <c r="DU1846" s="32"/>
      <c r="DV1846" s="32"/>
      <c r="DW1846" s="32"/>
      <c r="DX1846" s="32"/>
      <c r="DY1846" s="32"/>
      <c r="DZ1846" s="32"/>
      <c r="EA1846" s="32"/>
      <c r="EB1846" s="32"/>
      <c r="EC1846" s="32"/>
      <c r="ED1846" s="32"/>
      <c r="EE1846" s="32"/>
      <c r="EF1846" s="32"/>
      <c r="EG1846" s="32"/>
      <c r="EH1846" s="32"/>
      <c r="EI1846" s="32"/>
      <c r="EJ1846" s="32"/>
      <c r="EK1846" s="32"/>
      <c r="EL1846" s="32"/>
      <c r="EM1846" s="32"/>
      <c r="EN1846" s="32"/>
      <c r="EO1846" s="32"/>
      <c r="EP1846" s="32"/>
      <c r="EQ1846" s="32"/>
      <c r="ER1846" s="32"/>
      <c r="ES1846" s="32"/>
      <c r="ET1846" s="32"/>
      <c r="EU1846" s="32"/>
      <c r="EV1846" s="32"/>
      <c r="EW1846" s="32"/>
    </row>
    <row r="1847" spans="1:153" s="14" customFormat="1" ht="12.6" customHeight="1" x14ac:dyDescent="0.25">
      <c r="A1847" s="346"/>
      <c r="B1847" s="16"/>
      <c r="C1847" s="16"/>
      <c r="D1847" s="15"/>
      <c r="E1847" s="56"/>
      <c r="F1847" s="207"/>
      <c r="G1847" s="43"/>
      <c r="H1847" s="43"/>
      <c r="I1847" s="43"/>
      <c r="J1847" s="43"/>
      <c r="K1847" s="43"/>
      <c r="L1847" s="43"/>
      <c r="M1847" s="43"/>
      <c r="N1847" s="32"/>
      <c r="O1847" s="32"/>
      <c r="P1847" s="32"/>
      <c r="Q1847" s="32"/>
      <c r="R1847" s="32"/>
      <c r="S1847" s="32"/>
      <c r="T1847" s="32"/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F1847" s="32"/>
      <c r="AG1847" s="32"/>
      <c r="AH1847" s="32"/>
      <c r="AI1847" s="32"/>
      <c r="AJ1847" s="32"/>
      <c r="AK1847" s="32"/>
      <c r="AL1847" s="32"/>
      <c r="AM1847" s="32"/>
      <c r="AN1847" s="32"/>
      <c r="AO1847" s="32"/>
      <c r="AP1847" s="32"/>
      <c r="AQ1847" s="32"/>
      <c r="AR1847" s="32"/>
      <c r="AS1847" s="32"/>
      <c r="AT1847" s="32"/>
      <c r="AU1847" s="32"/>
      <c r="AV1847" s="32"/>
      <c r="AW1847" s="32"/>
      <c r="AX1847" s="32"/>
      <c r="AY1847" s="32"/>
      <c r="AZ1847" s="32"/>
      <c r="BA1847" s="32"/>
      <c r="BB1847" s="32"/>
      <c r="BC1847" s="32"/>
      <c r="BD1847" s="32"/>
      <c r="BE1847" s="32"/>
      <c r="BF1847" s="32"/>
      <c r="BG1847" s="32"/>
      <c r="BH1847" s="32"/>
      <c r="BI1847" s="32"/>
      <c r="BJ1847" s="32"/>
      <c r="BK1847" s="32"/>
      <c r="BL1847" s="32"/>
      <c r="BM1847" s="32"/>
      <c r="BN1847" s="32"/>
      <c r="BO1847" s="32"/>
      <c r="BP1847" s="32"/>
      <c r="BQ1847" s="32"/>
      <c r="BR1847" s="32"/>
      <c r="BS1847" s="32"/>
      <c r="BT1847" s="32"/>
      <c r="BU1847" s="32"/>
      <c r="BV1847" s="32"/>
      <c r="BW1847" s="32"/>
      <c r="BX1847" s="32"/>
      <c r="BY1847" s="32"/>
      <c r="BZ1847" s="32"/>
      <c r="CA1847" s="32"/>
      <c r="CB1847" s="32"/>
      <c r="CC1847" s="32"/>
      <c r="CD1847" s="32"/>
      <c r="CE1847" s="32"/>
      <c r="CF1847" s="32"/>
      <c r="CG1847" s="32"/>
      <c r="CH1847" s="32"/>
      <c r="CI1847" s="32"/>
      <c r="CJ1847" s="32"/>
      <c r="CK1847" s="32"/>
      <c r="CL1847" s="32"/>
      <c r="CM1847" s="32"/>
      <c r="CN1847" s="32"/>
      <c r="CO1847" s="32"/>
      <c r="CP1847" s="32"/>
      <c r="CQ1847" s="32"/>
      <c r="CR1847" s="32"/>
      <c r="CS1847" s="32"/>
      <c r="CT1847" s="32"/>
      <c r="CU1847" s="32"/>
      <c r="CV1847" s="32"/>
      <c r="CW1847" s="32"/>
      <c r="CX1847" s="32"/>
      <c r="CY1847" s="32"/>
      <c r="CZ1847" s="32"/>
      <c r="DA1847" s="32"/>
      <c r="DB1847" s="32"/>
      <c r="DC1847" s="32"/>
      <c r="DD1847" s="32"/>
      <c r="DE1847" s="32"/>
      <c r="DF1847" s="32"/>
      <c r="DG1847" s="32"/>
      <c r="DH1847" s="32"/>
      <c r="DI1847" s="32"/>
      <c r="DJ1847" s="32"/>
      <c r="DK1847" s="32"/>
      <c r="DL1847" s="32"/>
      <c r="DM1847" s="32"/>
      <c r="DN1847" s="32"/>
      <c r="DO1847" s="32"/>
      <c r="DP1847" s="32"/>
      <c r="DQ1847" s="32"/>
      <c r="DR1847" s="32"/>
      <c r="DS1847" s="32"/>
      <c r="DT1847" s="32"/>
      <c r="DU1847" s="32"/>
      <c r="DV1847" s="32"/>
      <c r="DW1847" s="32"/>
      <c r="DX1847" s="32"/>
      <c r="DY1847" s="32"/>
      <c r="DZ1847" s="32"/>
      <c r="EA1847" s="32"/>
      <c r="EB1847" s="32"/>
      <c r="EC1847" s="32"/>
      <c r="ED1847" s="32"/>
      <c r="EE1847" s="32"/>
      <c r="EF1847" s="32"/>
      <c r="EG1847" s="32"/>
      <c r="EH1847" s="32"/>
      <c r="EI1847" s="32"/>
      <c r="EJ1847" s="32"/>
      <c r="EK1847" s="32"/>
      <c r="EL1847" s="32"/>
      <c r="EM1847" s="32"/>
      <c r="EN1847" s="32"/>
      <c r="EO1847" s="32"/>
      <c r="EP1847" s="32"/>
      <c r="EQ1847" s="32"/>
      <c r="ER1847" s="32"/>
      <c r="ES1847" s="32"/>
      <c r="ET1847" s="32"/>
      <c r="EU1847" s="32"/>
      <c r="EV1847" s="32"/>
      <c r="EW1847" s="32"/>
    </row>
    <row r="1848" spans="1:153" s="14" customFormat="1" ht="18.75" thickBot="1" x14ac:dyDescent="0.3">
      <c r="A1848" s="354"/>
      <c r="B1848" s="16"/>
      <c r="C1848" s="16"/>
      <c r="D1848" s="15"/>
      <c r="E1848" s="56"/>
      <c r="F1848" s="207"/>
      <c r="G1848" s="43"/>
      <c r="H1848" s="43"/>
      <c r="I1848" s="43"/>
      <c r="J1848" s="43"/>
      <c r="K1848" s="43"/>
      <c r="L1848" s="43"/>
      <c r="M1848" s="43"/>
      <c r="N1848" s="32"/>
      <c r="O1848" s="32"/>
      <c r="P1848" s="32"/>
      <c r="Q1848" s="32"/>
      <c r="R1848" s="32"/>
      <c r="S1848" s="32"/>
      <c r="T1848" s="32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F1848" s="32"/>
      <c r="AG1848" s="32"/>
      <c r="AH1848" s="32"/>
      <c r="AI1848" s="32"/>
      <c r="AJ1848" s="32"/>
      <c r="AK1848" s="32"/>
      <c r="AL1848" s="32"/>
      <c r="AM1848" s="32"/>
      <c r="AN1848" s="32"/>
      <c r="AO1848" s="32"/>
      <c r="AP1848" s="32"/>
      <c r="AQ1848" s="32"/>
      <c r="AR1848" s="32"/>
      <c r="AS1848" s="32"/>
      <c r="AT1848" s="32"/>
      <c r="AU1848" s="32"/>
      <c r="AV1848" s="32"/>
      <c r="AW1848" s="32"/>
      <c r="AX1848" s="32"/>
      <c r="AY1848" s="32"/>
      <c r="AZ1848" s="32"/>
      <c r="BA1848" s="32"/>
      <c r="BB1848" s="32"/>
      <c r="BC1848" s="32"/>
      <c r="BD1848" s="32"/>
      <c r="BE1848" s="32"/>
      <c r="BF1848" s="32"/>
      <c r="BG1848" s="32"/>
      <c r="BH1848" s="32"/>
      <c r="BI1848" s="32"/>
      <c r="BJ1848" s="32"/>
      <c r="BK1848" s="32"/>
      <c r="BL1848" s="32"/>
      <c r="BM1848" s="32"/>
      <c r="BN1848" s="32"/>
      <c r="BO1848" s="32"/>
      <c r="BP1848" s="32"/>
      <c r="BQ1848" s="32"/>
      <c r="BR1848" s="32"/>
      <c r="BS1848" s="32"/>
      <c r="BT1848" s="32"/>
      <c r="BU1848" s="32"/>
      <c r="BV1848" s="32"/>
      <c r="BW1848" s="32"/>
      <c r="BX1848" s="32"/>
      <c r="BY1848" s="32"/>
      <c r="BZ1848" s="32"/>
      <c r="CA1848" s="32"/>
      <c r="CB1848" s="32"/>
      <c r="CC1848" s="32"/>
      <c r="CD1848" s="32"/>
      <c r="CE1848" s="32"/>
      <c r="CF1848" s="32"/>
      <c r="CG1848" s="32"/>
      <c r="CH1848" s="32"/>
      <c r="CI1848" s="32"/>
      <c r="CJ1848" s="32"/>
      <c r="CK1848" s="32"/>
      <c r="CL1848" s="32"/>
      <c r="CM1848" s="32"/>
      <c r="CN1848" s="32"/>
      <c r="CO1848" s="32"/>
      <c r="CP1848" s="32"/>
      <c r="CQ1848" s="32"/>
      <c r="CR1848" s="32"/>
      <c r="CS1848" s="32"/>
      <c r="CT1848" s="32"/>
      <c r="CU1848" s="32"/>
      <c r="CV1848" s="32"/>
      <c r="CW1848" s="32"/>
      <c r="CX1848" s="32"/>
      <c r="CY1848" s="32"/>
      <c r="CZ1848" s="32"/>
      <c r="DA1848" s="32"/>
      <c r="DB1848" s="32"/>
      <c r="DC1848" s="32"/>
      <c r="DD1848" s="32"/>
      <c r="DE1848" s="32"/>
      <c r="DF1848" s="32"/>
      <c r="DG1848" s="32"/>
      <c r="DH1848" s="32"/>
      <c r="DI1848" s="32"/>
      <c r="DJ1848" s="32"/>
      <c r="DK1848" s="32"/>
      <c r="DL1848" s="32"/>
      <c r="DM1848" s="32"/>
      <c r="DN1848" s="32"/>
      <c r="DO1848" s="32"/>
      <c r="DP1848" s="32"/>
      <c r="DQ1848" s="32"/>
      <c r="DR1848" s="32"/>
      <c r="DS1848" s="32"/>
      <c r="DT1848" s="32"/>
      <c r="DU1848" s="32"/>
      <c r="DV1848" s="32"/>
      <c r="DW1848" s="32"/>
      <c r="DX1848" s="32"/>
      <c r="DY1848" s="32"/>
      <c r="DZ1848" s="32"/>
      <c r="EA1848" s="32"/>
      <c r="EB1848" s="32"/>
      <c r="EC1848" s="32"/>
      <c r="ED1848" s="32"/>
      <c r="EE1848" s="32"/>
      <c r="EF1848" s="32"/>
      <c r="EG1848" s="32"/>
      <c r="EH1848" s="32"/>
      <c r="EI1848" s="32"/>
      <c r="EJ1848" s="32"/>
      <c r="EK1848" s="32"/>
      <c r="EL1848" s="32"/>
      <c r="EM1848" s="32"/>
      <c r="EN1848" s="32"/>
      <c r="EO1848" s="32"/>
      <c r="EP1848" s="32"/>
      <c r="EQ1848" s="32"/>
      <c r="ER1848" s="32"/>
      <c r="ES1848" s="32"/>
      <c r="ET1848" s="32"/>
      <c r="EU1848" s="32"/>
      <c r="EV1848" s="32"/>
      <c r="EW1848" s="32"/>
    </row>
    <row r="1849" spans="1:153" s="3" customFormat="1" ht="32.450000000000003" customHeight="1" x14ac:dyDescent="0.2">
      <c r="A1849" s="458" t="s">
        <v>27</v>
      </c>
      <c r="B1849" s="440" t="s">
        <v>26</v>
      </c>
      <c r="C1849" s="440" t="s">
        <v>25</v>
      </c>
      <c r="D1849" s="440" t="s">
        <v>24</v>
      </c>
      <c r="E1849" s="440" t="s">
        <v>23</v>
      </c>
      <c r="F1849" s="461" t="s">
        <v>22</v>
      </c>
      <c r="G1849" s="440" t="s">
        <v>1247</v>
      </c>
      <c r="H1849" s="172" t="s">
        <v>21</v>
      </c>
      <c r="I1849" s="172" t="s">
        <v>20</v>
      </c>
      <c r="J1849" s="172" t="s">
        <v>19</v>
      </c>
      <c r="K1849" s="172" t="s">
        <v>101</v>
      </c>
      <c r="L1849" s="440" t="s">
        <v>18</v>
      </c>
      <c r="M1849" s="442"/>
    </row>
    <row r="1850" spans="1:153" s="3" customFormat="1" ht="30" customHeight="1" thickBot="1" x14ac:dyDescent="0.25">
      <c r="A1850" s="459"/>
      <c r="B1850" s="460"/>
      <c r="C1850" s="460"/>
      <c r="D1850" s="460"/>
      <c r="E1850" s="460"/>
      <c r="F1850" s="462"/>
      <c r="G1850" s="460"/>
      <c r="H1850" s="68" t="s">
        <v>1163</v>
      </c>
      <c r="I1850" s="68" t="s">
        <v>1162</v>
      </c>
      <c r="J1850" s="68" t="s">
        <v>96</v>
      </c>
      <c r="K1850" s="68" t="s">
        <v>97</v>
      </c>
      <c r="L1850" s="173" t="s">
        <v>1083</v>
      </c>
      <c r="M1850" s="69" t="s">
        <v>17</v>
      </c>
    </row>
    <row r="1851" spans="1:153" s="12" customFormat="1" ht="25.9" customHeight="1" x14ac:dyDescent="0.25">
      <c r="A1851" s="347" t="s">
        <v>16</v>
      </c>
      <c r="B1851" s="463" t="s">
        <v>15</v>
      </c>
      <c r="C1851" s="464"/>
      <c r="D1851" s="464"/>
      <c r="E1851" s="464"/>
      <c r="F1851" s="465"/>
      <c r="G1851" s="66"/>
      <c r="H1851" s="66"/>
      <c r="I1851" s="66"/>
      <c r="J1851" s="66"/>
      <c r="K1851" s="66"/>
      <c r="L1851" s="66"/>
      <c r="M1851" s="67"/>
      <c r="N1851" s="33"/>
      <c r="O1851" s="33"/>
      <c r="P1851" s="33"/>
      <c r="Q1851" s="33"/>
      <c r="R1851" s="33"/>
      <c r="S1851" s="33"/>
      <c r="T1851" s="33"/>
      <c r="U1851" s="33"/>
      <c r="V1851" s="33"/>
      <c r="W1851" s="33"/>
      <c r="X1851" s="33"/>
      <c r="Y1851" s="33"/>
      <c r="Z1851" s="33"/>
      <c r="AA1851" s="33"/>
      <c r="AB1851" s="33"/>
      <c r="AC1851" s="33"/>
      <c r="AD1851" s="33"/>
      <c r="AE1851" s="33"/>
      <c r="AF1851" s="33"/>
      <c r="AG1851" s="33"/>
      <c r="AH1851" s="33"/>
      <c r="AI1851" s="33"/>
      <c r="AJ1851" s="33"/>
      <c r="AK1851" s="33"/>
      <c r="AL1851" s="33"/>
      <c r="AM1851" s="33"/>
      <c r="AN1851" s="33"/>
      <c r="AO1851" s="33"/>
      <c r="AP1851" s="33"/>
      <c r="AQ1851" s="33"/>
      <c r="AR1851" s="33"/>
      <c r="AS1851" s="33"/>
      <c r="AT1851" s="33"/>
      <c r="AU1851" s="33"/>
      <c r="AV1851" s="33"/>
      <c r="AW1851" s="33"/>
      <c r="AX1851" s="33"/>
      <c r="AY1851" s="33"/>
      <c r="AZ1851" s="33"/>
      <c r="BA1851" s="33"/>
      <c r="BB1851" s="33"/>
      <c r="BC1851" s="33"/>
      <c r="BD1851" s="33"/>
      <c r="BE1851" s="33"/>
      <c r="BF1851" s="33"/>
      <c r="BG1851" s="33"/>
      <c r="BH1851" s="33"/>
      <c r="BI1851" s="33"/>
      <c r="BJ1851" s="33"/>
      <c r="BK1851" s="33"/>
      <c r="BL1851" s="33"/>
      <c r="BM1851" s="33"/>
      <c r="BN1851" s="33"/>
      <c r="BO1851" s="33"/>
      <c r="BP1851" s="33"/>
      <c r="BQ1851" s="33"/>
      <c r="BR1851" s="33"/>
      <c r="BS1851" s="33"/>
      <c r="BT1851" s="33"/>
      <c r="BU1851" s="33"/>
      <c r="BV1851" s="33"/>
      <c r="BW1851" s="33"/>
      <c r="BX1851" s="33"/>
      <c r="BY1851" s="33"/>
      <c r="BZ1851" s="33"/>
      <c r="CA1851" s="33"/>
      <c r="CB1851" s="33"/>
      <c r="CC1851" s="33"/>
      <c r="CD1851" s="33"/>
      <c r="CE1851" s="33"/>
      <c r="CF1851" s="33"/>
      <c r="CG1851" s="33"/>
      <c r="CH1851" s="33"/>
      <c r="CI1851" s="33"/>
      <c r="CJ1851" s="33"/>
      <c r="CK1851" s="33"/>
      <c r="CL1851" s="33"/>
      <c r="CM1851" s="33"/>
      <c r="CN1851" s="33"/>
      <c r="CO1851" s="33"/>
      <c r="CP1851" s="33"/>
      <c r="CQ1851" s="33"/>
      <c r="CR1851" s="33"/>
      <c r="CS1851" s="33"/>
      <c r="CT1851" s="33"/>
      <c r="CU1851" s="33"/>
      <c r="CV1851" s="33"/>
      <c r="CW1851" s="33"/>
      <c r="CX1851" s="33"/>
      <c r="CY1851" s="33"/>
      <c r="CZ1851" s="33"/>
      <c r="DA1851" s="33"/>
      <c r="DB1851" s="33"/>
      <c r="DC1851" s="33"/>
      <c r="DD1851" s="33"/>
      <c r="DE1851" s="33"/>
      <c r="DF1851" s="33"/>
      <c r="DG1851" s="33"/>
      <c r="DH1851" s="33"/>
      <c r="DI1851" s="33"/>
      <c r="DJ1851" s="33"/>
      <c r="DK1851" s="33"/>
      <c r="DL1851" s="33"/>
      <c r="DM1851" s="33"/>
      <c r="DN1851" s="33"/>
      <c r="DO1851" s="33"/>
      <c r="DP1851" s="33"/>
      <c r="DQ1851" s="33"/>
      <c r="DR1851" s="33"/>
      <c r="DS1851" s="33"/>
      <c r="DT1851" s="33"/>
      <c r="DU1851" s="33"/>
      <c r="DV1851" s="33"/>
      <c r="DW1851" s="33"/>
      <c r="DX1851" s="33"/>
      <c r="DY1851" s="33"/>
      <c r="DZ1851" s="33"/>
      <c r="EA1851" s="33"/>
      <c r="EB1851" s="33"/>
      <c r="EC1851" s="33"/>
      <c r="ED1851" s="33"/>
      <c r="EE1851" s="33"/>
      <c r="EF1851" s="33"/>
      <c r="EG1851" s="33"/>
      <c r="EH1851" s="33"/>
      <c r="EI1851" s="33"/>
      <c r="EJ1851" s="33"/>
      <c r="EK1851" s="33"/>
      <c r="EL1851" s="33"/>
      <c r="EM1851" s="33"/>
      <c r="EN1851" s="33"/>
      <c r="EO1851" s="33"/>
      <c r="EP1851" s="33"/>
      <c r="EQ1851" s="33"/>
      <c r="ER1851" s="33"/>
      <c r="ES1851" s="33"/>
      <c r="ET1851" s="33"/>
      <c r="EU1851" s="33"/>
      <c r="EV1851" s="33"/>
      <c r="EW1851" s="33"/>
    </row>
    <row r="1852" spans="1:153" s="11" customFormat="1" ht="23.1" customHeight="1" x14ac:dyDescent="0.25">
      <c r="A1852" s="348" t="s">
        <v>14</v>
      </c>
      <c r="B1852" s="8" t="s">
        <v>13</v>
      </c>
      <c r="C1852" s="8"/>
      <c r="D1852" s="7"/>
      <c r="E1852" s="44"/>
      <c r="F1852" s="208"/>
      <c r="G1852" s="44"/>
      <c r="H1852" s="47"/>
      <c r="I1852" s="40"/>
      <c r="J1852" s="44"/>
      <c r="K1852" s="47"/>
      <c r="L1852" s="40"/>
      <c r="M1852" s="62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  <c r="BD1852" s="6"/>
      <c r="BE1852" s="6"/>
      <c r="BF1852" s="6"/>
      <c r="BG1852" s="6"/>
      <c r="BH1852" s="6"/>
      <c r="BI1852" s="6"/>
      <c r="BJ1852" s="6"/>
      <c r="BK1852" s="6"/>
      <c r="BL1852" s="6"/>
      <c r="BM1852" s="6"/>
      <c r="BN1852" s="6"/>
      <c r="BO1852" s="6"/>
      <c r="BP1852" s="6"/>
      <c r="BQ1852" s="6"/>
      <c r="BR1852" s="6"/>
      <c r="BS1852" s="6"/>
      <c r="BT1852" s="6"/>
      <c r="BU1852" s="6"/>
      <c r="BV1852" s="6"/>
      <c r="BW1852" s="6"/>
      <c r="BX1852" s="6"/>
      <c r="BY1852" s="6"/>
      <c r="BZ1852" s="6"/>
      <c r="CA1852" s="6"/>
      <c r="CB1852" s="6"/>
      <c r="CC1852" s="6"/>
      <c r="CD1852" s="6"/>
      <c r="CE1852" s="6"/>
      <c r="CF1852" s="6"/>
      <c r="CG1852" s="6"/>
      <c r="CH1852" s="6"/>
      <c r="CI1852" s="6"/>
      <c r="CJ1852" s="6"/>
      <c r="CK1852" s="6"/>
      <c r="CL1852" s="6"/>
      <c r="CM1852" s="6"/>
      <c r="CN1852" s="6"/>
      <c r="CO1852" s="6"/>
      <c r="CP1852" s="6"/>
      <c r="CQ1852" s="6"/>
      <c r="CR1852" s="6"/>
      <c r="CS1852" s="6"/>
      <c r="CT1852" s="6"/>
      <c r="CU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  <c r="EB1852" s="6"/>
      <c r="EC1852" s="6"/>
      <c r="ED1852" s="6"/>
      <c r="EE1852" s="6"/>
      <c r="EF1852" s="6"/>
      <c r="EG1852" s="6"/>
      <c r="EH1852" s="6"/>
      <c r="EI1852" s="6"/>
      <c r="EJ1852" s="6"/>
      <c r="EK1852" s="6"/>
      <c r="EL1852" s="6"/>
      <c r="EM1852" s="6"/>
      <c r="EN1852" s="6"/>
      <c r="EO1852" s="6"/>
      <c r="EP1852" s="6"/>
      <c r="EQ1852" s="6"/>
      <c r="ER1852" s="6"/>
      <c r="ES1852" s="6"/>
      <c r="ET1852" s="6"/>
      <c r="EU1852" s="6"/>
      <c r="EV1852" s="6"/>
      <c r="EW1852" s="6"/>
    </row>
    <row r="1853" spans="1:153" s="10" customFormat="1" ht="23.1" customHeight="1" x14ac:dyDescent="0.25">
      <c r="A1853" s="348" t="s">
        <v>12</v>
      </c>
      <c r="B1853" s="8" t="s">
        <v>11</v>
      </c>
      <c r="C1853" s="8"/>
      <c r="D1853" s="9"/>
      <c r="E1853" s="40"/>
      <c r="F1853" s="210"/>
      <c r="G1853" s="40"/>
      <c r="H1853" s="40"/>
      <c r="I1853" s="40"/>
      <c r="J1853" s="40"/>
      <c r="K1853" s="40"/>
      <c r="L1853" s="40"/>
      <c r="M1853" s="64"/>
      <c r="N1853" s="6"/>
      <c r="O1853" s="6"/>
      <c r="P1853" s="6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  <c r="BD1853" s="6"/>
      <c r="BE1853" s="6"/>
      <c r="BF1853" s="6"/>
      <c r="BG1853" s="6"/>
      <c r="BH1853" s="6"/>
      <c r="BI1853" s="6"/>
      <c r="BJ1853" s="6"/>
      <c r="BK1853" s="6"/>
      <c r="BL1853" s="6"/>
      <c r="BM1853" s="6"/>
      <c r="BN1853" s="6"/>
      <c r="BO1853" s="6"/>
      <c r="BP1853" s="6"/>
      <c r="BQ1853" s="6"/>
      <c r="BR1853" s="6"/>
      <c r="BS1853" s="6"/>
      <c r="BT1853" s="6"/>
      <c r="BU1853" s="6"/>
      <c r="BV1853" s="6"/>
      <c r="BW1853" s="6"/>
      <c r="BX1853" s="6"/>
      <c r="BY1853" s="6"/>
      <c r="BZ1853" s="6"/>
      <c r="CA1853" s="6"/>
      <c r="CB1853" s="6"/>
      <c r="CC1853" s="6"/>
      <c r="CD1853" s="6"/>
      <c r="CE1853" s="6"/>
      <c r="CF1853" s="6"/>
      <c r="CG1853" s="6"/>
      <c r="CH1853" s="6"/>
      <c r="CI1853" s="6"/>
      <c r="CJ1853" s="6"/>
      <c r="CK1853" s="6"/>
      <c r="CL1853" s="6"/>
      <c r="CM1853" s="6"/>
      <c r="CN1853" s="6"/>
      <c r="CO1853" s="6"/>
      <c r="CP1853" s="6"/>
      <c r="CQ1853" s="6"/>
      <c r="CR1853" s="6"/>
      <c r="CS1853" s="6"/>
      <c r="CT1853" s="6"/>
      <c r="CU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  <c r="EB1853" s="6"/>
      <c r="EC1853" s="6"/>
      <c r="ED1853" s="6"/>
      <c r="EE1853" s="6"/>
      <c r="EF1853" s="6"/>
      <c r="EG1853" s="6"/>
      <c r="EH1853" s="6"/>
      <c r="EI1853" s="6"/>
      <c r="EJ1853" s="6"/>
      <c r="EK1853" s="6"/>
      <c r="EL1853" s="6"/>
      <c r="EM1853" s="6"/>
      <c r="EN1853" s="6"/>
      <c r="EO1853" s="6"/>
      <c r="EP1853" s="6"/>
      <c r="EQ1853" s="6"/>
      <c r="ER1853" s="6"/>
      <c r="ES1853" s="6"/>
      <c r="ET1853" s="6"/>
      <c r="EU1853" s="6"/>
      <c r="EV1853" s="6"/>
      <c r="EW1853" s="6"/>
    </row>
    <row r="1854" spans="1:153" s="10" customFormat="1" ht="22.5" customHeight="1" x14ac:dyDescent="0.25">
      <c r="A1854" s="348" t="s">
        <v>10</v>
      </c>
      <c r="B1854" s="8" t="s">
        <v>9</v>
      </c>
      <c r="C1854" s="8"/>
      <c r="D1854" s="9"/>
      <c r="E1854" s="40"/>
      <c r="F1854" s="210"/>
      <c r="G1854" s="40"/>
      <c r="H1854" s="40"/>
      <c r="I1854" s="40"/>
      <c r="J1854" s="40"/>
      <c r="K1854" s="40"/>
      <c r="L1854" s="40"/>
      <c r="M1854" s="64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  <c r="BD1854" s="6"/>
      <c r="BE1854" s="6"/>
      <c r="BF1854" s="6"/>
      <c r="BG1854" s="6"/>
      <c r="BH1854" s="6"/>
      <c r="BI1854" s="6"/>
      <c r="BJ1854" s="6"/>
      <c r="BK1854" s="6"/>
      <c r="BL1854" s="6"/>
      <c r="BM1854" s="6"/>
      <c r="BN1854" s="6"/>
      <c r="BO1854" s="6"/>
      <c r="BP1854" s="6"/>
      <c r="BQ1854" s="6"/>
      <c r="BR1854" s="6"/>
      <c r="BS1854" s="6"/>
      <c r="BT1854" s="6"/>
      <c r="BU1854" s="6"/>
      <c r="BV1854" s="6"/>
      <c r="BW1854" s="6"/>
      <c r="BX1854" s="6"/>
      <c r="BY1854" s="6"/>
      <c r="BZ1854" s="6"/>
      <c r="CA1854" s="6"/>
      <c r="CB1854" s="6"/>
      <c r="CC1854" s="6"/>
      <c r="CD1854" s="6"/>
      <c r="CE1854" s="6"/>
      <c r="CF1854" s="6"/>
      <c r="CG1854" s="6"/>
      <c r="CH1854" s="6"/>
      <c r="CI1854" s="6"/>
      <c r="CJ1854" s="6"/>
      <c r="CK1854" s="6"/>
      <c r="CL1854" s="6"/>
      <c r="CM1854" s="6"/>
      <c r="CN1854" s="6"/>
      <c r="CO1854" s="6"/>
      <c r="CP1854" s="6"/>
      <c r="CQ1854" s="6"/>
      <c r="CR1854" s="6"/>
      <c r="CS1854" s="6"/>
      <c r="CT1854" s="6"/>
      <c r="CU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  <c r="EB1854" s="6"/>
      <c r="EC1854" s="6"/>
      <c r="ED1854" s="6"/>
      <c r="EE1854" s="6"/>
      <c r="EF1854" s="6"/>
      <c r="EG1854" s="6"/>
      <c r="EH1854" s="6"/>
      <c r="EI1854" s="6"/>
      <c r="EJ1854" s="6"/>
      <c r="EK1854" s="6"/>
      <c r="EL1854" s="6"/>
      <c r="EM1854" s="6"/>
      <c r="EN1854" s="6"/>
      <c r="EO1854" s="6"/>
      <c r="EP1854" s="6"/>
      <c r="EQ1854" s="6"/>
      <c r="ER1854" s="6"/>
      <c r="ES1854" s="6"/>
      <c r="ET1854" s="6"/>
      <c r="EU1854" s="6"/>
      <c r="EV1854" s="6"/>
      <c r="EW1854" s="6"/>
    </row>
    <row r="1855" spans="1:153" s="10" customFormat="1" ht="21" customHeight="1" x14ac:dyDescent="0.25">
      <c r="A1855" s="348" t="s">
        <v>8</v>
      </c>
      <c r="B1855" s="8" t="s">
        <v>4</v>
      </c>
      <c r="C1855" s="8"/>
      <c r="D1855" s="9"/>
      <c r="E1855" s="40"/>
      <c r="F1855" s="210"/>
      <c r="G1855" s="40"/>
      <c r="H1855" s="40"/>
      <c r="I1855" s="40"/>
      <c r="J1855" s="40"/>
      <c r="K1855" s="40"/>
      <c r="L1855" s="40"/>
      <c r="M1855" s="64"/>
      <c r="N1855" s="6"/>
      <c r="O1855" s="6"/>
      <c r="P1855" s="6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  <c r="BD1855" s="6"/>
      <c r="BE1855" s="6"/>
      <c r="BF1855" s="6"/>
      <c r="BG1855" s="6"/>
      <c r="BH1855" s="6"/>
      <c r="BI1855" s="6"/>
      <c r="BJ1855" s="6"/>
      <c r="BK1855" s="6"/>
      <c r="BL1855" s="6"/>
      <c r="BM1855" s="6"/>
      <c r="BN1855" s="6"/>
      <c r="BO1855" s="6"/>
      <c r="BP1855" s="6"/>
      <c r="BQ1855" s="6"/>
      <c r="BR1855" s="6"/>
      <c r="BS1855" s="6"/>
      <c r="BT1855" s="6"/>
      <c r="BU1855" s="6"/>
      <c r="BV1855" s="6"/>
      <c r="BW1855" s="6"/>
      <c r="BX1855" s="6"/>
      <c r="BY1855" s="6"/>
      <c r="BZ1855" s="6"/>
      <c r="CA1855" s="6"/>
      <c r="CB1855" s="6"/>
      <c r="CC1855" s="6"/>
      <c r="CD1855" s="6"/>
      <c r="CE1855" s="6"/>
      <c r="CF1855" s="6"/>
      <c r="CG1855" s="6"/>
      <c r="CH1855" s="6"/>
      <c r="CI1855" s="6"/>
      <c r="CJ1855" s="6"/>
      <c r="CK1855" s="6"/>
      <c r="CL1855" s="6"/>
      <c r="CM1855" s="6"/>
      <c r="CN1855" s="6"/>
      <c r="CO1855" s="6"/>
      <c r="CP1855" s="6"/>
      <c r="CQ1855" s="6"/>
      <c r="CR1855" s="6"/>
      <c r="CS1855" s="6"/>
      <c r="CT1855" s="6"/>
      <c r="CU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  <c r="EB1855" s="6"/>
      <c r="EC1855" s="6"/>
      <c r="ED1855" s="6"/>
      <c r="EE1855" s="6"/>
      <c r="EF1855" s="6"/>
      <c r="EG1855" s="6"/>
      <c r="EH1855" s="6"/>
      <c r="EI1855" s="6"/>
      <c r="EJ1855" s="6"/>
      <c r="EK1855" s="6"/>
      <c r="EL1855" s="6"/>
      <c r="EM1855" s="6"/>
      <c r="EN1855" s="6"/>
      <c r="EO1855" s="6"/>
      <c r="EP1855" s="6"/>
      <c r="EQ1855" s="6"/>
      <c r="ER1855" s="6"/>
      <c r="ES1855" s="6"/>
      <c r="ET1855" s="6"/>
      <c r="EU1855" s="6"/>
      <c r="EV1855" s="6"/>
      <c r="EW1855" s="6"/>
    </row>
    <row r="1856" spans="1:153" s="13" customFormat="1" ht="18" customHeight="1" x14ac:dyDescent="0.25">
      <c r="A1856" s="348" t="s">
        <v>31</v>
      </c>
      <c r="B1856" s="175" t="s">
        <v>6</v>
      </c>
      <c r="C1856" s="76"/>
      <c r="D1856" s="9"/>
      <c r="E1856" s="40"/>
      <c r="F1856" s="210"/>
      <c r="G1856" s="40"/>
      <c r="H1856" s="40"/>
      <c r="I1856" s="40"/>
      <c r="J1856" s="40"/>
      <c r="K1856" s="40"/>
      <c r="L1856" s="40"/>
      <c r="M1856" s="64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  <c r="BD1856" s="6"/>
      <c r="BE1856" s="6"/>
      <c r="BF1856" s="6"/>
      <c r="BG1856" s="6"/>
      <c r="BH1856" s="6"/>
      <c r="BI1856" s="6"/>
      <c r="BJ1856" s="6"/>
      <c r="BK1856" s="6"/>
      <c r="BL1856" s="6"/>
      <c r="BM1856" s="6"/>
      <c r="BN1856" s="6"/>
      <c r="BO1856" s="6"/>
      <c r="BP1856" s="6"/>
      <c r="BQ1856" s="6"/>
      <c r="BR1856" s="6"/>
      <c r="BS1856" s="6"/>
      <c r="BT1856" s="6"/>
      <c r="BU1856" s="6"/>
      <c r="BV1856" s="6"/>
      <c r="BW1856" s="6"/>
      <c r="BX1856" s="6"/>
      <c r="BY1856" s="6"/>
      <c r="BZ1856" s="6"/>
      <c r="CA1856" s="6"/>
      <c r="CB1856" s="6"/>
      <c r="CC1856" s="6"/>
      <c r="CD1856" s="6"/>
      <c r="CE1856" s="6"/>
      <c r="CF1856" s="6"/>
      <c r="CG1856" s="6"/>
      <c r="CH1856" s="6"/>
      <c r="CI1856" s="6"/>
      <c r="CJ1856" s="6"/>
      <c r="CK1856" s="6"/>
      <c r="CL1856" s="6"/>
      <c r="CM1856" s="6"/>
      <c r="CN1856" s="6"/>
      <c r="CO1856" s="6"/>
      <c r="CP1856" s="6"/>
      <c r="CQ1856" s="6"/>
      <c r="CR1856" s="6"/>
      <c r="CS1856" s="6"/>
      <c r="CT1856" s="6"/>
      <c r="CU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  <c r="EB1856" s="6"/>
      <c r="EC1856" s="6"/>
      <c r="ED1856" s="6"/>
      <c r="EE1856" s="6"/>
      <c r="EF1856" s="6"/>
      <c r="EG1856" s="6"/>
      <c r="EH1856" s="6"/>
      <c r="EI1856" s="6"/>
      <c r="EJ1856" s="6"/>
      <c r="EK1856" s="6"/>
      <c r="EL1856" s="6"/>
      <c r="EM1856" s="6"/>
      <c r="EN1856" s="6"/>
      <c r="EO1856" s="6"/>
      <c r="EP1856" s="6"/>
      <c r="EQ1856" s="6"/>
      <c r="ER1856" s="6"/>
      <c r="ES1856" s="6"/>
      <c r="ET1856" s="6"/>
      <c r="EU1856" s="6"/>
      <c r="EV1856" s="6"/>
      <c r="EW1856" s="6"/>
    </row>
    <row r="1857" spans="1:153" s="13" customFormat="1" ht="18" customHeight="1" x14ac:dyDescent="0.25">
      <c r="A1857" s="348" t="s">
        <v>92</v>
      </c>
      <c r="B1857" s="175" t="s">
        <v>5</v>
      </c>
      <c r="C1857" s="76"/>
      <c r="D1857" s="9"/>
      <c r="E1857" s="40"/>
      <c r="F1857" s="210"/>
      <c r="G1857" s="40"/>
      <c r="H1857" s="40"/>
      <c r="I1857" s="40"/>
      <c r="J1857" s="40"/>
      <c r="K1857" s="40"/>
      <c r="L1857" s="40"/>
      <c r="M1857" s="64"/>
      <c r="N1857" s="6"/>
      <c r="O1857" s="6"/>
      <c r="P1857" s="6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  <c r="BD1857" s="6"/>
      <c r="BE1857" s="6"/>
      <c r="BF1857" s="6"/>
      <c r="BG1857" s="6"/>
      <c r="BH1857" s="6"/>
      <c r="BI1857" s="6"/>
      <c r="BJ1857" s="6"/>
      <c r="BK1857" s="6"/>
      <c r="BL1857" s="6"/>
      <c r="BM1857" s="6"/>
      <c r="BN1857" s="6"/>
      <c r="BO1857" s="6"/>
      <c r="BP1857" s="6"/>
      <c r="BQ1857" s="6"/>
      <c r="BR1857" s="6"/>
      <c r="BS1857" s="6"/>
      <c r="BT1857" s="6"/>
      <c r="BU1857" s="6"/>
      <c r="BV1857" s="6"/>
      <c r="BW1857" s="6"/>
      <c r="BX1857" s="6"/>
      <c r="BY1857" s="6"/>
      <c r="BZ1857" s="6"/>
      <c r="CA1857" s="6"/>
      <c r="CB1857" s="6"/>
      <c r="CC1857" s="6"/>
      <c r="CD1857" s="6"/>
      <c r="CE1857" s="6"/>
      <c r="CF1857" s="6"/>
      <c r="CG1857" s="6"/>
      <c r="CH1857" s="6"/>
      <c r="CI1857" s="6"/>
      <c r="CJ1857" s="6"/>
      <c r="CK1857" s="6"/>
      <c r="CL1857" s="6"/>
      <c r="CM1857" s="6"/>
      <c r="CN1857" s="6"/>
      <c r="CO1857" s="6"/>
      <c r="CP1857" s="6"/>
      <c r="CQ1857" s="6"/>
      <c r="CR1857" s="6"/>
      <c r="CS1857" s="6"/>
      <c r="CT1857" s="6"/>
      <c r="CU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  <c r="EB1857" s="6"/>
      <c r="EC1857" s="6"/>
      <c r="ED1857" s="6"/>
      <c r="EE1857" s="6"/>
      <c r="EF1857" s="6"/>
      <c r="EG1857" s="6"/>
      <c r="EH1857" s="6"/>
      <c r="EI1857" s="6"/>
      <c r="EJ1857" s="6"/>
      <c r="EK1857" s="6"/>
      <c r="EL1857" s="6"/>
      <c r="EM1857" s="6"/>
      <c r="EN1857" s="6"/>
      <c r="EO1857" s="6"/>
      <c r="EP1857" s="6"/>
      <c r="EQ1857" s="6"/>
      <c r="ER1857" s="6"/>
      <c r="ES1857" s="6"/>
      <c r="ET1857" s="6"/>
      <c r="EU1857" s="6"/>
      <c r="EV1857" s="6"/>
      <c r="EW1857" s="6"/>
    </row>
    <row r="1858" spans="1:153" ht="12" customHeight="1" thickBot="1" x14ac:dyDescent="0.25">
      <c r="A1858" s="349"/>
      <c r="B1858" s="24"/>
      <c r="C1858" s="82"/>
      <c r="D1858" s="83"/>
      <c r="E1858" s="83"/>
      <c r="F1858" s="215"/>
      <c r="G1858" s="84"/>
      <c r="H1858" s="48"/>
      <c r="I1858" s="48"/>
      <c r="J1858" s="44"/>
      <c r="K1858" s="48"/>
      <c r="L1858" s="48"/>
      <c r="M1858" s="62"/>
    </row>
    <row r="1859" spans="1:153" s="5" customFormat="1" ht="25.9" customHeight="1" thickBot="1" x14ac:dyDescent="0.25">
      <c r="A1859" s="350" t="s">
        <v>1</v>
      </c>
      <c r="B1859" s="451" t="s">
        <v>0</v>
      </c>
      <c r="C1859" s="451"/>
      <c r="D1859" s="451"/>
      <c r="E1859" s="71"/>
      <c r="F1859" s="212"/>
      <c r="G1859" s="61">
        <f>SUM(G1852:G1857)</f>
        <v>0</v>
      </c>
      <c r="H1859" s="61">
        <f t="shared" ref="H1859:M1859" si="170">SUM(H1852:H1857)</f>
        <v>0</v>
      </c>
      <c r="I1859" s="61">
        <f t="shared" si="170"/>
        <v>0</v>
      </c>
      <c r="J1859" s="61">
        <f t="shared" si="170"/>
        <v>0</v>
      </c>
      <c r="K1859" s="61">
        <f t="shared" si="170"/>
        <v>0</v>
      </c>
      <c r="L1859" s="61">
        <f t="shared" si="170"/>
        <v>0</v>
      </c>
      <c r="M1859" s="61">
        <f t="shared" si="170"/>
        <v>0</v>
      </c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</row>
    <row r="1860" spans="1:153" x14ac:dyDescent="0.2">
      <c r="A1860" s="358"/>
    </row>
    <row r="1861" spans="1:153" ht="10.5" customHeight="1" thickBot="1" x14ac:dyDescent="0.25"/>
    <row r="1862" spans="1:153" s="22" customFormat="1" ht="25.9" customHeight="1" thickBot="1" x14ac:dyDescent="0.3">
      <c r="A1862" s="346" t="s">
        <v>29</v>
      </c>
      <c r="B1862" s="171"/>
      <c r="C1862" s="171"/>
      <c r="D1862" s="452" t="s">
        <v>104</v>
      </c>
      <c r="E1862" s="453"/>
      <c r="F1862" s="453"/>
      <c r="G1862" s="454"/>
      <c r="H1862" s="41"/>
      <c r="I1862" s="41"/>
      <c r="J1862" s="41"/>
      <c r="K1862" s="41"/>
      <c r="L1862" s="41"/>
      <c r="M1862" s="41"/>
      <c r="N1862" s="31"/>
      <c r="O1862" s="31"/>
      <c r="P1862" s="31"/>
      <c r="Q1862" s="31"/>
      <c r="R1862" s="31"/>
      <c r="S1862" s="31"/>
      <c r="T1862" s="31"/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F1862" s="31"/>
      <c r="AG1862" s="31"/>
      <c r="AH1862" s="31"/>
      <c r="AI1862" s="31"/>
      <c r="AJ1862" s="31"/>
      <c r="AK1862" s="31"/>
      <c r="AL1862" s="31"/>
      <c r="AM1862" s="31"/>
      <c r="AN1862" s="31"/>
      <c r="AO1862" s="31"/>
      <c r="AP1862" s="31"/>
      <c r="AQ1862" s="31"/>
      <c r="AR1862" s="31"/>
      <c r="AS1862" s="31"/>
      <c r="AT1862" s="31"/>
      <c r="AU1862" s="31"/>
      <c r="AV1862" s="31"/>
      <c r="AW1862" s="31"/>
      <c r="AX1862" s="31"/>
      <c r="AY1862" s="31"/>
      <c r="AZ1862" s="31"/>
      <c r="BA1862" s="31"/>
      <c r="BB1862" s="31"/>
      <c r="BC1862" s="31"/>
      <c r="BD1862" s="31"/>
      <c r="BE1862" s="31"/>
      <c r="BF1862" s="31"/>
      <c r="BG1862" s="31"/>
      <c r="BH1862" s="31"/>
      <c r="BI1862" s="31"/>
      <c r="BJ1862" s="31"/>
      <c r="BK1862" s="31"/>
      <c r="BL1862" s="31"/>
      <c r="BM1862" s="31"/>
      <c r="BN1862" s="31"/>
      <c r="BO1862" s="31"/>
      <c r="BP1862" s="31"/>
      <c r="BQ1862" s="31"/>
      <c r="BR1862" s="31"/>
      <c r="BS1862" s="31"/>
      <c r="BT1862" s="31"/>
      <c r="BU1862" s="31"/>
      <c r="BV1862" s="31"/>
      <c r="BW1862" s="31"/>
      <c r="BX1862" s="31"/>
      <c r="BY1862" s="31"/>
      <c r="BZ1862" s="31"/>
      <c r="CA1862" s="31"/>
      <c r="CB1862" s="31"/>
      <c r="CC1862" s="31"/>
      <c r="CD1862" s="31"/>
      <c r="CE1862" s="31"/>
      <c r="CF1862" s="31"/>
      <c r="CG1862" s="31"/>
      <c r="CH1862" s="31"/>
      <c r="CI1862" s="31"/>
      <c r="CJ1862" s="31"/>
      <c r="CK1862" s="31"/>
      <c r="CL1862" s="31"/>
      <c r="CM1862" s="31"/>
      <c r="CN1862" s="31"/>
      <c r="CO1862" s="31"/>
      <c r="CP1862" s="31"/>
      <c r="CQ1862" s="31"/>
      <c r="CR1862" s="31"/>
      <c r="CS1862" s="31"/>
      <c r="CT1862" s="31"/>
      <c r="CU1862" s="31"/>
      <c r="CV1862" s="31"/>
      <c r="CW1862" s="31"/>
      <c r="CX1862" s="31"/>
      <c r="CY1862" s="31"/>
      <c r="CZ1862" s="31"/>
      <c r="DA1862" s="31"/>
      <c r="DB1862" s="31"/>
      <c r="DC1862" s="31"/>
      <c r="DD1862" s="31"/>
      <c r="DE1862" s="31"/>
      <c r="DF1862" s="31"/>
      <c r="DG1862" s="31"/>
      <c r="DH1862" s="31"/>
      <c r="DI1862" s="31"/>
      <c r="DJ1862" s="31"/>
      <c r="DK1862" s="31"/>
      <c r="DL1862" s="31"/>
      <c r="DM1862" s="31"/>
      <c r="DN1862" s="31"/>
      <c r="DO1862" s="31"/>
      <c r="DP1862" s="31"/>
      <c r="DQ1862" s="31"/>
      <c r="DR1862" s="31"/>
      <c r="DS1862" s="31"/>
      <c r="DT1862" s="31"/>
      <c r="DU1862" s="31"/>
      <c r="DV1862" s="31"/>
      <c r="DW1862" s="31"/>
      <c r="DX1862" s="31"/>
      <c r="DY1862" s="31"/>
      <c r="DZ1862" s="31"/>
      <c r="EA1862" s="31"/>
      <c r="EB1862" s="31"/>
      <c r="EC1862" s="31"/>
      <c r="ED1862" s="31"/>
      <c r="EE1862" s="31"/>
      <c r="EF1862" s="31"/>
      <c r="EG1862" s="31"/>
      <c r="EH1862" s="31"/>
      <c r="EI1862" s="31"/>
      <c r="EJ1862" s="31"/>
      <c r="EK1862" s="31"/>
      <c r="EL1862" s="31"/>
      <c r="EM1862" s="31"/>
      <c r="EN1862" s="31"/>
      <c r="EO1862" s="31"/>
      <c r="EP1862" s="31"/>
      <c r="EQ1862" s="31"/>
      <c r="ER1862" s="31"/>
      <c r="ES1862" s="31"/>
      <c r="ET1862" s="31"/>
      <c r="EU1862" s="31"/>
      <c r="EV1862" s="31"/>
      <c r="EW1862" s="31"/>
    </row>
    <row r="1863" spans="1:153" s="14" customFormat="1" ht="13.5" thickBot="1" x14ac:dyDescent="0.25">
      <c r="A1863" s="352"/>
      <c r="B1863" s="18"/>
      <c r="C1863" s="18"/>
      <c r="E1863" s="37"/>
      <c r="F1863" s="213"/>
      <c r="G1863" s="43"/>
      <c r="H1863" s="43"/>
      <c r="I1863" s="43"/>
      <c r="J1863" s="43"/>
      <c r="K1863" s="43"/>
      <c r="L1863" s="43"/>
      <c r="M1863" s="43"/>
      <c r="N1863" s="32"/>
      <c r="O1863" s="32"/>
      <c r="P1863" s="32"/>
      <c r="Q1863" s="32"/>
      <c r="R1863" s="32"/>
      <c r="S1863" s="32"/>
      <c r="T1863" s="32"/>
      <c r="U1863" s="32"/>
      <c r="V1863" s="32"/>
      <c r="W1863" s="32"/>
      <c r="X1863" s="32"/>
      <c r="Y1863" s="32"/>
      <c r="Z1863" s="32"/>
      <c r="AA1863" s="32"/>
      <c r="AB1863" s="32"/>
      <c r="AC1863" s="32"/>
      <c r="AD1863" s="32"/>
      <c r="AE1863" s="32"/>
      <c r="AF1863" s="32"/>
      <c r="AG1863" s="32"/>
      <c r="AH1863" s="32"/>
      <c r="AI1863" s="32"/>
      <c r="AJ1863" s="32"/>
      <c r="AK1863" s="32"/>
      <c r="AL1863" s="32"/>
      <c r="AM1863" s="32"/>
      <c r="AN1863" s="32"/>
      <c r="AO1863" s="32"/>
      <c r="AP1863" s="32"/>
      <c r="AQ1863" s="32"/>
      <c r="AR1863" s="32"/>
      <c r="AS1863" s="32"/>
      <c r="AT1863" s="32"/>
      <c r="AU1863" s="32"/>
      <c r="AV1863" s="32"/>
      <c r="AW1863" s="32"/>
      <c r="AX1863" s="32"/>
      <c r="AY1863" s="32"/>
      <c r="AZ1863" s="32"/>
      <c r="BA1863" s="32"/>
      <c r="BB1863" s="32"/>
      <c r="BC1863" s="32"/>
      <c r="BD1863" s="32"/>
      <c r="BE1863" s="32"/>
      <c r="BF1863" s="32"/>
      <c r="BG1863" s="32"/>
      <c r="BH1863" s="32"/>
      <c r="BI1863" s="32"/>
      <c r="BJ1863" s="32"/>
      <c r="BK1863" s="32"/>
      <c r="BL1863" s="32"/>
      <c r="BM1863" s="32"/>
      <c r="BN1863" s="32"/>
      <c r="BO1863" s="32"/>
      <c r="BP1863" s="32"/>
      <c r="BQ1863" s="32"/>
      <c r="BR1863" s="32"/>
      <c r="BS1863" s="32"/>
      <c r="BT1863" s="32"/>
      <c r="BU1863" s="32"/>
      <c r="BV1863" s="32"/>
      <c r="BW1863" s="32"/>
      <c r="BX1863" s="32"/>
      <c r="BY1863" s="32"/>
      <c r="BZ1863" s="32"/>
      <c r="CA1863" s="32"/>
      <c r="CB1863" s="32"/>
      <c r="CC1863" s="32"/>
      <c r="CD1863" s="32"/>
      <c r="CE1863" s="32"/>
      <c r="CF1863" s="32"/>
      <c r="CG1863" s="32"/>
      <c r="CH1863" s="32"/>
      <c r="CI1863" s="32"/>
      <c r="CJ1863" s="32"/>
      <c r="CK1863" s="32"/>
      <c r="CL1863" s="32"/>
      <c r="CM1863" s="32"/>
      <c r="CN1863" s="32"/>
      <c r="CO1863" s="32"/>
      <c r="CP1863" s="32"/>
      <c r="CQ1863" s="32"/>
      <c r="CR1863" s="32"/>
      <c r="CS1863" s="32"/>
      <c r="CT1863" s="32"/>
      <c r="CU1863" s="32"/>
      <c r="CV1863" s="32"/>
      <c r="CW1863" s="32"/>
      <c r="CX1863" s="32"/>
      <c r="CY1863" s="32"/>
      <c r="CZ1863" s="32"/>
      <c r="DA1863" s="32"/>
      <c r="DB1863" s="32"/>
      <c r="DC1863" s="32"/>
      <c r="DD1863" s="32"/>
      <c r="DE1863" s="32"/>
      <c r="DF1863" s="32"/>
      <c r="DG1863" s="32"/>
      <c r="DH1863" s="32"/>
      <c r="DI1863" s="32"/>
      <c r="DJ1863" s="32"/>
      <c r="DK1863" s="32"/>
      <c r="DL1863" s="32"/>
      <c r="DM1863" s="32"/>
      <c r="DN1863" s="32"/>
      <c r="DO1863" s="32"/>
      <c r="DP1863" s="32"/>
      <c r="DQ1863" s="32"/>
      <c r="DR1863" s="32"/>
      <c r="DS1863" s="32"/>
      <c r="DT1863" s="32"/>
      <c r="DU1863" s="32"/>
      <c r="DV1863" s="32"/>
      <c r="DW1863" s="32"/>
      <c r="DX1863" s="32"/>
      <c r="DY1863" s="32"/>
      <c r="DZ1863" s="32"/>
      <c r="EA1863" s="32"/>
      <c r="EB1863" s="32"/>
      <c r="EC1863" s="32"/>
      <c r="ED1863" s="32"/>
      <c r="EE1863" s="32"/>
      <c r="EF1863" s="32"/>
      <c r="EG1863" s="32"/>
      <c r="EH1863" s="32"/>
      <c r="EI1863" s="32"/>
      <c r="EJ1863" s="32"/>
      <c r="EK1863" s="32"/>
      <c r="EL1863" s="32"/>
      <c r="EM1863" s="32"/>
      <c r="EN1863" s="32"/>
      <c r="EO1863" s="32"/>
      <c r="EP1863" s="32"/>
      <c r="EQ1863" s="32"/>
      <c r="ER1863" s="32"/>
      <c r="ES1863" s="32"/>
      <c r="ET1863" s="32"/>
      <c r="EU1863" s="32"/>
      <c r="EV1863" s="32"/>
      <c r="EW1863" s="32"/>
    </row>
    <row r="1864" spans="1:153" s="22" customFormat="1" ht="55.5" customHeight="1" thickBot="1" x14ac:dyDescent="0.3">
      <c r="A1864" s="346" t="s">
        <v>102</v>
      </c>
      <c r="B1864" s="171"/>
      <c r="C1864" s="139"/>
      <c r="D1864" s="455" t="s">
        <v>156</v>
      </c>
      <c r="E1864" s="456"/>
      <c r="F1864" s="456"/>
      <c r="G1864" s="456"/>
      <c r="H1864" s="456"/>
      <c r="I1864" s="456"/>
      <c r="J1864" s="111"/>
      <c r="K1864" s="41"/>
      <c r="L1864" s="227"/>
      <c r="M1864" s="41"/>
      <c r="N1864" s="31"/>
      <c r="O1864" s="31"/>
      <c r="P1864" s="31"/>
      <c r="Q1864" s="31"/>
      <c r="R1864" s="31"/>
      <c r="S1864" s="31"/>
      <c r="T1864" s="31"/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F1864" s="31"/>
      <c r="AG1864" s="31"/>
      <c r="AH1864" s="31"/>
      <c r="AI1864" s="31"/>
      <c r="AJ1864" s="31"/>
      <c r="AK1864" s="31"/>
      <c r="AL1864" s="31"/>
      <c r="AM1864" s="31"/>
      <c r="AN1864" s="31"/>
      <c r="AO1864" s="31"/>
      <c r="AP1864" s="31"/>
      <c r="AQ1864" s="31"/>
      <c r="AR1864" s="31"/>
      <c r="AS1864" s="31"/>
      <c r="AT1864" s="31"/>
      <c r="AU1864" s="31"/>
      <c r="AV1864" s="31"/>
      <c r="AW1864" s="31"/>
      <c r="AX1864" s="31"/>
      <c r="AY1864" s="31"/>
      <c r="AZ1864" s="31"/>
      <c r="BA1864" s="31"/>
      <c r="BB1864" s="31"/>
      <c r="BC1864" s="31"/>
      <c r="BD1864" s="31"/>
      <c r="BE1864" s="31"/>
      <c r="BF1864" s="31"/>
      <c r="BG1864" s="31"/>
      <c r="BH1864" s="31"/>
      <c r="BI1864" s="31"/>
      <c r="BJ1864" s="31"/>
      <c r="BK1864" s="31"/>
      <c r="BL1864" s="31"/>
      <c r="BM1864" s="31"/>
      <c r="BN1864" s="31"/>
      <c r="BO1864" s="31"/>
      <c r="BP1864" s="31"/>
      <c r="BQ1864" s="31"/>
      <c r="BR1864" s="31"/>
      <c r="BS1864" s="31"/>
      <c r="BT1864" s="31"/>
      <c r="BU1864" s="31"/>
      <c r="BV1864" s="31"/>
      <c r="BW1864" s="31"/>
      <c r="BX1864" s="31"/>
      <c r="BY1864" s="31"/>
      <c r="BZ1864" s="31"/>
      <c r="CA1864" s="31"/>
      <c r="CB1864" s="31"/>
      <c r="CC1864" s="31"/>
      <c r="CD1864" s="31"/>
      <c r="CE1864" s="31"/>
      <c r="CF1864" s="31"/>
      <c r="CG1864" s="31"/>
      <c r="CH1864" s="31"/>
      <c r="CI1864" s="31"/>
      <c r="CJ1864" s="31"/>
      <c r="CK1864" s="31"/>
      <c r="CL1864" s="31"/>
      <c r="CM1864" s="31"/>
      <c r="CN1864" s="31"/>
      <c r="CO1864" s="31"/>
      <c r="CP1864" s="31"/>
      <c r="CQ1864" s="31"/>
      <c r="CR1864" s="31"/>
      <c r="CS1864" s="31"/>
      <c r="CT1864" s="31"/>
      <c r="CU1864" s="31"/>
      <c r="CV1864" s="31"/>
      <c r="CW1864" s="31"/>
      <c r="CX1864" s="31"/>
      <c r="CY1864" s="31"/>
      <c r="CZ1864" s="31"/>
      <c r="DA1864" s="31"/>
      <c r="DB1864" s="31"/>
      <c r="DC1864" s="31"/>
      <c r="DD1864" s="31"/>
      <c r="DE1864" s="31"/>
      <c r="DF1864" s="31"/>
      <c r="DG1864" s="31"/>
      <c r="DH1864" s="31"/>
      <c r="DI1864" s="31"/>
      <c r="DJ1864" s="31"/>
      <c r="DK1864" s="31"/>
      <c r="DL1864" s="31"/>
      <c r="DM1864" s="31"/>
      <c r="DN1864" s="31"/>
      <c r="DO1864" s="31"/>
      <c r="DP1864" s="31"/>
      <c r="DQ1864" s="31"/>
      <c r="DR1864" s="31"/>
      <c r="DS1864" s="31"/>
      <c r="DT1864" s="31"/>
      <c r="DU1864" s="31"/>
      <c r="DV1864" s="31"/>
      <c r="DW1864" s="31"/>
      <c r="DX1864" s="31"/>
      <c r="DY1864" s="31"/>
      <c r="DZ1864" s="31"/>
      <c r="EA1864" s="31"/>
      <c r="EB1864" s="31"/>
      <c r="EC1864" s="31"/>
      <c r="ED1864" s="31"/>
      <c r="EE1864" s="31"/>
      <c r="EF1864" s="31"/>
      <c r="EG1864" s="31"/>
      <c r="EH1864" s="31"/>
      <c r="EI1864" s="31"/>
      <c r="EJ1864" s="31"/>
      <c r="EK1864" s="31"/>
      <c r="EL1864" s="31"/>
      <c r="EM1864" s="31"/>
      <c r="EN1864" s="31"/>
      <c r="EO1864" s="31"/>
      <c r="EP1864" s="31"/>
      <c r="EQ1864" s="31"/>
      <c r="ER1864" s="31"/>
      <c r="ES1864" s="31"/>
      <c r="ET1864" s="31"/>
      <c r="EU1864" s="31"/>
      <c r="EV1864" s="31"/>
      <c r="EW1864" s="31"/>
    </row>
    <row r="1865" spans="1:153" s="19" customFormat="1" ht="15.75" customHeight="1" x14ac:dyDescent="0.25">
      <c r="A1865" s="353"/>
      <c r="B1865" s="21"/>
      <c r="C1865" s="21"/>
      <c r="D1865" s="20"/>
      <c r="E1865" s="174"/>
      <c r="F1865" s="214"/>
      <c r="G1865" s="174"/>
      <c r="H1865" s="174"/>
      <c r="I1865" s="174"/>
      <c r="J1865" s="49"/>
      <c r="K1865" s="49"/>
      <c r="L1865" s="49"/>
      <c r="M1865" s="4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</row>
    <row r="1866" spans="1:153" s="14" customFormat="1" ht="18" x14ac:dyDescent="0.2">
      <c r="A1866" s="346" t="s">
        <v>1042</v>
      </c>
      <c r="B1866" s="18"/>
      <c r="C1866" s="18"/>
      <c r="D1866" s="18"/>
      <c r="E1866" s="56"/>
      <c r="F1866" s="207"/>
      <c r="G1866" s="43"/>
      <c r="H1866" s="43"/>
      <c r="I1866" s="43"/>
      <c r="J1866" s="43"/>
      <c r="K1866" s="43"/>
      <c r="L1866" s="43"/>
      <c r="M1866" s="43"/>
      <c r="N1866" s="32"/>
      <c r="O1866" s="32"/>
      <c r="P1866" s="32"/>
      <c r="Q1866" s="32"/>
      <c r="R1866" s="32"/>
      <c r="S1866" s="32"/>
      <c r="T1866" s="32"/>
      <c r="U1866" s="32"/>
      <c r="V1866" s="32"/>
      <c r="W1866" s="32"/>
      <c r="X1866" s="32"/>
      <c r="Y1866" s="32"/>
      <c r="Z1866" s="32"/>
      <c r="AA1866" s="32"/>
      <c r="AB1866" s="32"/>
      <c r="AC1866" s="32"/>
      <c r="AD1866" s="32"/>
      <c r="AE1866" s="32"/>
      <c r="AF1866" s="32"/>
      <c r="AG1866" s="32"/>
      <c r="AH1866" s="32"/>
      <c r="AI1866" s="32"/>
      <c r="AJ1866" s="32"/>
      <c r="AK1866" s="32"/>
      <c r="AL1866" s="32"/>
      <c r="AM1866" s="32"/>
      <c r="AN1866" s="32"/>
      <c r="AO1866" s="32"/>
      <c r="AP1866" s="32"/>
      <c r="AQ1866" s="32"/>
      <c r="AR1866" s="32"/>
      <c r="AS1866" s="32"/>
      <c r="AT1866" s="32"/>
      <c r="AU1866" s="32"/>
      <c r="AV1866" s="32"/>
      <c r="AW1866" s="32"/>
      <c r="AX1866" s="32"/>
      <c r="AY1866" s="32"/>
      <c r="AZ1866" s="32"/>
      <c r="BA1866" s="32"/>
      <c r="BB1866" s="32"/>
      <c r="BC1866" s="32"/>
      <c r="BD1866" s="32"/>
      <c r="BE1866" s="32"/>
      <c r="BF1866" s="32"/>
      <c r="BG1866" s="32"/>
      <c r="BH1866" s="32"/>
      <c r="BI1866" s="32"/>
      <c r="BJ1866" s="32"/>
      <c r="BK1866" s="32"/>
      <c r="BL1866" s="32"/>
      <c r="BM1866" s="32"/>
      <c r="BN1866" s="32"/>
      <c r="BO1866" s="32"/>
      <c r="BP1866" s="32"/>
      <c r="BQ1866" s="32"/>
      <c r="BR1866" s="32"/>
      <c r="BS1866" s="32"/>
      <c r="BT1866" s="32"/>
      <c r="BU1866" s="32"/>
      <c r="BV1866" s="32"/>
      <c r="BW1866" s="32"/>
      <c r="BX1866" s="32"/>
      <c r="BY1866" s="32"/>
      <c r="BZ1866" s="32"/>
      <c r="CA1866" s="32"/>
      <c r="CB1866" s="32"/>
      <c r="CC1866" s="32"/>
      <c r="CD1866" s="32"/>
      <c r="CE1866" s="32"/>
      <c r="CF1866" s="32"/>
      <c r="CG1866" s="32"/>
      <c r="CH1866" s="32"/>
      <c r="CI1866" s="32"/>
      <c r="CJ1866" s="32"/>
      <c r="CK1866" s="32"/>
      <c r="CL1866" s="32"/>
      <c r="CM1866" s="32"/>
      <c r="CN1866" s="32"/>
      <c r="CO1866" s="32"/>
      <c r="CP1866" s="32"/>
      <c r="CQ1866" s="32"/>
      <c r="CR1866" s="32"/>
      <c r="CS1866" s="32"/>
      <c r="CT1866" s="32"/>
      <c r="CU1866" s="32"/>
      <c r="CV1866" s="32"/>
      <c r="CW1866" s="32"/>
      <c r="CX1866" s="32"/>
      <c r="CY1866" s="32"/>
      <c r="CZ1866" s="32"/>
      <c r="DA1866" s="32"/>
      <c r="DB1866" s="32"/>
      <c r="DC1866" s="32"/>
      <c r="DD1866" s="32"/>
      <c r="DE1866" s="32"/>
      <c r="DF1866" s="32"/>
      <c r="DG1866" s="32"/>
      <c r="DH1866" s="32"/>
      <c r="DI1866" s="32"/>
      <c r="DJ1866" s="32"/>
      <c r="DK1866" s="32"/>
      <c r="DL1866" s="32"/>
      <c r="DM1866" s="32"/>
      <c r="DN1866" s="32"/>
      <c r="DO1866" s="32"/>
      <c r="DP1866" s="32"/>
      <c r="DQ1866" s="32"/>
      <c r="DR1866" s="32"/>
      <c r="DS1866" s="32"/>
      <c r="DT1866" s="32"/>
      <c r="DU1866" s="32"/>
      <c r="DV1866" s="32"/>
      <c r="DW1866" s="32"/>
      <c r="DX1866" s="32"/>
      <c r="DY1866" s="32"/>
      <c r="DZ1866" s="32"/>
      <c r="EA1866" s="32"/>
      <c r="EB1866" s="32"/>
      <c r="EC1866" s="32"/>
      <c r="ED1866" s="32"/>
      <c r="EE1866" s="32"/>
      <c r="EF1866" s="32"/>
      <c r="EG1866" s="32"/>
      <c r="EH1866" s="32"/>
      <c r="EI1866" s="32"/>
      <c r="EJ1866" s="32"/>
      <c r="EK1866" s="32"/>
      <c r="EL1866" s="32"/>
      <c r="EM1866" s="32"/>
      <c r="EN1866" s="32"/>
      <c r="EO1866" s="32"/>
      <c r="EP1866" s="32"/>
      <c r="EQ1866" s="32"/>
      <c r="ER1866" s="32"/>
      <c r="ES1866" s="32"/>
      <c r="ET1866" s="32"/>
      <c r="EU1866" s="32"/>
      <c r="EV1866" s="32"/>
      <c r="EW1866" s="32"/>
    </row>
    <row r="1867" spans="1:153" s="14" customFormat="1" ht="18" x14ac:dyDescent="0.25">
      <c r="A1867" s="346" t="s">
        <v>28</v>
      </c>
      <c r="B1867" s="16"/>
      <c r="C1867" s="16"/>
      <c r="D1867" s="15"/>
      <c r="E1867" s="56"/>
      <c r="F1867" s="207"/>
      <c r="G1867" s="43"/>
      <c r="H1867" s="43"/>
      <c r="I1867" s="43"/>
      <c r="J1867" s="43"/>
      <c r="K1867" s="43"/>
      <c r="L1867" s="43"/>
      <c r="M1867" s="43"/>
      <c r="N1867" s="32"/>
      <c r="O1867" s="32"/>
      <c r="P1867" s="32"/>
      <c r="Q1867" s="32"/>
      <c r="R1867" s="32"/>
      <c r="S1867" s="32"/>
      <c r="T1867" s="32"/>
      <c r="U1867" s="32"/>
      <c r="V1867" s="32"/>
      <c r="W1867" s="32"/>
      <c r="X1867" s="32"/>
      <c r="Y1867" s="32"/>
      <c r="Z1867" s="32"/>
      <c r="AA1867" s="32"/>
      <c r="AB1867" s="32"/>
      <c r="AC1867" s="32"/>
      <c r="AD1867" s="32"/>
      <c r="AE1867" s="32"/>
      <c r="AF1867" s="32"/>
      <c r="AG1867" s="32"/>
      <c r="AH1867" s="32"/>
      <c r="AI1867" s="32"/>
      <c r="AJ1867" s="32"/>
      <c r="AK1867" s="32"/>
      <c r="AL1867" s="32"/>
      <c r="AM1867" s="32"/>
      <c r="AN1867" s="32"/>
      <c r="AO1867" s="32"/>
      <c r="AP1867" s="32"/>
      <c r="AQ1867" s="32"/>
      <c r="AR1867" s="32"/>
      <c r="AS1867" s="32"/>
      <c r="AT1867" s="32"/>
      <c r="AU1867" s="32"/>
      <c r="AV1867" s="32"/>
      <c r="AW1867" s="32"/>
      <c r="AX1867" s="32"/>
      <c r="AY1867" s="32"/>
      <c r="AZ1867" s="32"/>
      <c r="BA1867" s="32"/>
      <c r="BB1867" s="32"/>
      <c r="BC1867" s="32"/>
      <c r="BD1867" s="32"/>
      <c r="BE1867" s="32"/>
      <c r="BF1867" s="32"/>
      <c r="BG1867" s="32"/>
      <c r="BH1867" s="32"/>
      <c r="BI1867" s="32"/>
      <c r="BJ1867" s="32"/>
      <c r="BK1867" s="32"/>
      <c r="BL1867" s="32"/>
      <c r="BM1867" s="32"/>
      <c r="BN1867" s="32"/>
      <c r="BO1867" s="32"/>
      <c r="BP1867" s="32"/>
      <c r="BQ1867" s="32"/>
      <c r="BR1867" s="32"/>
      <c r="BS1867" s="32"/>
      <c r="BT1867" s="32"/>
      <c r="BU1867" s="32"/>
      <c r="BV1867" s="32"/>
      <c r="BW1867" s="32"/>
      <c r="BX1867" s="32"/>
      <c r="BY1867" s="32"/>
      <c r="BZ1867" s="32"/>
      <c r="CA1867" s="32"/>
      <c r="CB1867" s="32"/>
      <c r="CC1867" s="32"/>
      <c r="CD1867" s="32"/>
      <c r="CE1867" s="32"/>
      <c r="CF1867" s="32"/>
      <c r="CG1867" s="32"/>
      <c r="CH1867" s="32"/>
      <c r="CI1867" s="32"/>
      <c r="CJ1867" s="32"/>
      <c r="CK1867" s="32"/>
      <c r="CL1867" s="32"/>
      <c r="CM1867" s="32"/>
      <c r="CN1867" s="32"/>
      <c r="CO1867" s="32"/>
      <c r="CP1867" s="32"/>
      <c r="CQ1867" s="32"/>
      <c r="CR1867" s="32"/>
      <c r="CS1867" s="32"/>
      <c r="CT1867" s="32"/>
      <c r="CU1867" s="32"/>
      <c r="CV1867" s="32"/>
      <c r="CW1867" s="32"/>
      <c r="CX1867" s="32"/>
      <c r="CY1867" s="32"/>
      <c r="CZ1867" s="32"/>
      <c r="DA1867" s="32"/>
      <c r="DB1867" s="32"/>
      <c r="DC1867" s="32"/>
      <c r="DD1867" s="32"/>
      <c r="DE1867" s="32"/>
      <c r="DF1867" s="32"/>
      <c r="DG1867" s="32"/>
      <c r="DH1867" s="32"/>
      <c r="DI1867" s="32"/>
      <c r="DJ1867" s="32"/>
      <c r="DK1867" s="32"/>
      <c r="DL1867" s="32"/>
      <c r="DM1867" s="32"/>
      <c r="DN1867" s="32"/>
      <c r="DO1867" s="32"/>
      <c r="DP1867" s="32"/>
      <c r="DQ1867" s="32"/>
      <c r="DR1867" s="32"/>
      <c r="DS1867" s="32"/>
      <c r="DT1867" s="32"/>
      <c r="DU1867" s="32"/>
      <c r="DV1867" s="32"/>
      <c r="DW1867" s="32"/>
      <c r="DX1867" s="32"/>
      <c r="DY1867" s="32"/>
      <c r="DZ1867" s="32"/>
      <c r="EA1867" s="32"/>
      <c r="EB1867" s="32"/>
      <c r="EC1867" s="32"/>
      <c r="ED1867" s="32"/>
      <c r="EE1867" s="32"/>
      <c r="EF1867" s="32"/>
      <c r="EG1867" s="32"/>
      <c r="EH1867" s="32"/>
      <c r="EI1867" s="32"/>
      <c r="EJ1867" s="32"/>
      <c r="EK1867" s="32"/>
      <c r="EL1867" s="32"/>
      <c r="EM1867" s="32"/>
      <c r="EN1867" s="32"/>
      <c r="EO1867" s="32"/>
      <c r="EP1867" s="32"/>
      <c r="EQ1867" s="32"/>
      <c r="ER1867" s="32"/>
      <c r="ES1867" s="32"/>
      <c r="ET1867" s="32"/>
      <c r="EU1867" s="32"/>
      <c r="EV1867" s="32"/>
      <c r="EW1867" s="32"/>
    </row>
    <row r="1868" spans="1:153" s="14" customFormat="1" ht="12.6" customHeight="1" x14ac:dyDescent="0.25">
      <c r="A1868" s="346"/>
      <c r="B1868" s="16"/>
      <c r="C1868" s="16"/>
      <c r="D1868" s="15"/>
      <c r="E1868" s="56"/>
      <c r="F1868" s="207"/>
      <c r="G1868" s="43"/>
      <c r="H1868" s="43"/>
      <c r="I1868" s="43"/>
      <c r="J1868" s="43"/>
      <c r="K1868" s="43"/>
      <c r="L1868" s="43"/>
      <c r="M1868" s="43"/>
      <c r="N1868" s="32"/>
      <c r="O1868" s="32"/>
      <c r="P1868" s="32"/>
      <c r="Q1868" s="32"/>
      <c r="R1868" s="32"/>
      <c r="S1868" s="32"/>
      <c r="T1868" s="32"/>
      <c r="U1868" s="32"/>
      <c r="V1868" s="32"/>
      <c r="W1868" s="32"/>
      <c r="X1868" s="32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/>
      <c r="AI1868" s="32"/>
      <c r="AJ1868" s="32"/>
      <c r="AK1868" s="32"/>
      <c r="AL1868" s="32"/>
      <c r="AM1868" s="32"/>
      <c r="AN1868" s="32"/>
      <c r="AO1868" s="32"/>
      <c r="AP1868" s="32"/>
      <c r="AQ1868" s="32"/>
      <c r="AR1868" s="32"/>
      <c r="AS1868" s="32"/>
      <c r="AT1868" s="32"/>
      <c r="AU1868" s="32"/>
      <c r="AV1868" s="32"/>
      <c r="AW1868" s="32"/>
      <c r="AX1868" s="32"/>
      <c r="AY1868" s="32"/>
      <c r="AZ1868" s="32"/>
      <c r="BA1868" s="32"/>
      <c r="BB1868" s="32"/>
      <c r="BC1868" s="32"/>
      <c r="BD1868" s="32"/>
      <c r="BE1868" s="32"/>
      <c r="BF1868" s="32"/>
      <c r="BG1868" s="32"/>
      <c r="BH1868" s="32"/>
      <c r="BI1868" s="32"/>
      <c r="BJ1868" s="32"/>
      <c r="BK1868" s="32"/>
      <c r="BL1868" s="32"/>
      <c r="BM1868" s="32"/>
      <c r="BN1868" s="32"/>
      <c r="BO1868" s="32"/>
      <c r="BP1868" s="32"/>
      <c r="BQ1868" s="32"/>
      <c r="BR1868" s="32"/>
      <c r="BS1868" s="32"/>
      <c r="BT1868" s="32"/>
      <c r="BU1868" s="32"/>
      <c r="BV1868" s="32"/>
      <c r="BW1868" s="32"/>
      <c r="BX1868" s="32"/>
      <c r="BY1868" s="32"/>
      <c r="BZ1868" s="32"/>
      <c r="CA1868" s="32"/>
      <c r="CB1868" s="32"/>
      <c r="CC1868" s="32"/>
      <c r="CD1868" s="32"/>
      <c r="CE1868" s="32"/>
      <c r="CF1868" s="32"/>
      <c r="CG1868" s="32"/>
      <c r="CH1868" s="32"/>
      <c r="CI1868" s="32"/>
      <c r="CJ1868" s="32"/>
      <c r="CK1868" s="32"/>
      <c r="CL1868" s="32"/>
      <c r="CM1868" s="32"/>
      <c r="CN1868" s="32"/>
      <c r="CO1868" s="32"/>
      <c r="CP1868" s="32"/>
      <c r="CQ1868" s="32"/>
      <c r="CR1868" s="32"/>
      <c r="CS1868" s="32"/>
      <c r="CT1868" s="32"/>
      <c r="CU1868" s="32"/>
      <c r="CV1868" s="32"/>
      <c r="CW1868" s="32"/>
      <c r="CX1868" s="32"/>
      <c r="CY1868" s="32"/>
      <c r="CZ1868" s="32"/>
      <c r="DA1868" s="32"/>
      <c r="DB1868" s="32"/>
      <c r="DC1868" s="32"/>
      <c r="DD1868" s="32"/>
      <c r="DE1868" s="32"/>
      <c r="DF1868" s="32"/>
      <c r="DG1868" s="32"/>
      <c r="DH1868" s="32"/>
      <c r="DI1868" s="32"/>
      <c r="DJ1868" s="32"/>
      <c r="DK1868" s="32"/>
      <c r="DL1868" s="32"/>
      <c r="DM1868" s="32"/>
      <c r="DN1868" s="32"/>
      <c r="DO1868" s="32"/>
      <c r="DP1868" s="32"/>
      <c r="DQ1868" s="32"/>
      <c r="DR1868" s="32"/>
      <c r="DS1868" s="32"/>
      <c r="DT1868" s="32"/>
      <c r="DU1868" s="32"/>
      <c r="DV1868" s="32"/>
      <c r="DW1868" s="32"/>
      <c r="DX1868" s="32"/>
      <c r="DY1868" s="32"/>
      <c r="DZ1868" s="32"/>
      <c r="EA1868" s="32"/>
      <c r="EB1868" s="32"/>
      <c r="EC1868" s="32"/>
      <c r="ED1868" s="32"/>
      <c r="EE1868" s="32"/>
      <c r="EF1868" s="32"/>
      <c r="EG1868" s="32"/>
      <c r="EH1868" s="32"/>
      <c r="EI1868" s="32"/>
      <c r="EJ1868" s="32"/>
      <c r="EK1868" s="32"/>
      <c r="EL1868" s="32"/>
      <c r="EM1868" s="32"/>
      <c r="EN1868" s="32"/>
      <c r="EO1868" s="32"/>
      <c r="EP1868" s="32"/>
      <c r="EQ1868" s="32"/>
      <c r="ER1868" s="32"/>
      <c r="ES1868" s="32"/>
      <c r="ET1868" s="32"/>
      <c r="EU1868" s="32"/>
      <c r="EV1868" s="32"/>
      <c r="EW1868" s="32"/>
    </row>
    <row r="1869" spans="1:153" s="14" customFormat="1" ht="18.75" thickBot="1" x14ac:dyDescent="0.3">
      <c r="A1869" s="354"/>
      <c r="B1869" s="16"/>
      <c r="C1869" s="16"/>
      <c r="D1869" s="15"/>
      <c r="E1869" s="56"/>
      <c r="F1869" s="207"/>
      <c r="G1869" s="43"/>
      <c r="H1869" s="43"/>
      <c r="I1869" s="43"/>
      <c r="J1869" s="43"/>
      <c r="K1869" s="43"/>
      <c r="L1869" s="43"/>
      <c r="M1869" s="43"/>
      <c r="N1869" s="32"/>
      <c r="O1869" s="32"/>
      <c r="P1869" s="32"/>
      <c r="Q1869" s="32"/>
      <c r="R1869" s="32"/>
      <c r="S1869" s="32"/>
      <c r="T1869" s="32"/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F1869" s="32"/>
      <c r="AG1869" s="32"/>
      <c r="AH1869" s="32"/>
      <c r="AI1869" s="32"/>
      <c r="AJ1869" s="32"/>
      <c r="AK1869" s="32"/>
      <c r="AL1869" s="32"/>
      <c r="AM1869" s="32"/>
      <c r="AN1869" s="32"/>
      <c r="AO1869" s="32"/>
      <c r="AP1869" s="32"/>
      <c r="AQ1869" s="32"/>
      <c r="AR1869" s="32"/>
      <c r="AS1869" s="32"/>
      <c r="AT1869" s="32"/>
      <c r="AU1869" s="32"/>
      <c r="AV1869" s="32"/>
      <c r="AW1869" s="32"/>
      <c r="AX1869" s="32"/>
      <c r="AY1869" s="32"/>
      <c r="AZ1869" s="32"/>
      <c r="BA1869" s="32"/>
      <c r="BB1869" s="32"/>
      <c r="BC1869" s="32"/>
      <c r="BD1869" s="32"/>
      <c r="BE1869" s="32"/>
      <c r="BF1869" s="32"/>
      <c r="BG1869" s="32"/>
      <c r="BH1869" s="32"/>
      <c r="BI1869" s="32"/>
      <c r="BJ1869" s="32"/>
      <c r="BK1869" s="32"/>
      <c r="BL1869" s="32"/>
      <c r="BM1869" s="32"/>
      <c r="BN1869" s="32"/>
      <c r="BO1869" s="32"/>
      <c r="BP1869" s="32"/>
      <c r="BQ1869" s="32"/>
      <c r="BR1869" s="32"/>
      <c r="BS1869" s="32"/>
      <c r="BT1869" s="32"/>
      <c r="BU1869" s="32"/>
      <c r="BV1869" s="32"/>
      <c r="BW1869" s="32"/>
      <c r="BX1869" s="32"/>
      <c r="BY1869" s="32"/>
      <c r="BZ1869" s="32"/>
      <c r="CA1869" s="32"/>
      <c r="CB1869" s="32"/>
      <c r="CC1869" s="32"/>
      <c r="CD1869" s="32"/>
      <c r="CE1869" s="32"/>
      <c r="CF1869" s="32"/>
      <c r="CG1869" s="32"/>
      <c r="CH1869" s="32"/>
      <c r="CI1869" s="32"/>
      <c r="CJ1869" s="32"/>
      <c r="CK1869" s="32"/>
      <c r="CL1869" s="32"/>
      <c r="CM1869" s="32"/>
      <c r="CN1869" s="32"/>
      <c r="CO1869" s="32"/>
      <c r="CP1869" s="32"/>
      <c r="CQ1869" s="32"/>
      <c r="CR1869" s="32"/>
      <c r="CS1869" s="32"/>
      <c r="CT1869" s="32"/>
      <c r="CU1869" s="32"/>
      <c r="CV1869" s="32"/>
      <c r="CW1869" s="32"/>
      <c r="CX1869" s="32"/>
      <c r="CY1869" s="32"/>
      <c r="CZ1869" s="32"/>
      <c r="DA1869" s="32"/>
      <c r="DB1869" s="32"/>
      <c r="DC1869" s="32"/>
      <c r="DD1869" s="32"/>
      <c r="DE1869" s="32"/>
      <c r="DF1869" s="32"/>
      <c r="DG1869" s="32"/>
      <c r="DH1869" s="32"/>
      <c r="DI1869" s="32"/>
      <c r="DJ1869" s="32"/>
      <c r="DK1869" s="32"/>
      <c r="DL1869" s="32"/>
      <c r="DM1869" s="32"/>
      <c r="DN1869" s="32"/>
      <c r="DO1869" s="32"/>
      <c r="DP1869" s="32"/>
      <c r="DQ1869" s="32"/>
      <c r="DR1869" s="32"/>
      <c r="DS1869" s="32"/>
      <c r="DT1869" s="32"/>
      <c r="DU1869" s="32"/>
      <c r="DV1869" s="32"/>
      <c r="DW1869" s="32"/>
      <c r="DX1869" s="32"/>
      <c r="DY1869" s="32"/>
      <c r="DZ1869" s="32"/>
      <c r="EA1869" s="32"/>
      <c r="EB1869" s="32"/>
      <c r="EC1869" s="32"/>
      <c r="ED1869" s="32"/>
      <c r="EE1869" s="32"/>
      <c r="EF1869" s="32"/>
      <c r="EG1869" s="32"/>
      <c r="EH1869" s="32"/>
      <c r="EI1869" s="32"/>
      <c r="EJ1869" s="32"/>
      <c r="EK1869" s="32"/>
      <c r="EL1869" s="32"/>
      <c r="EM1869" s="32"/>
      <c r="EN1869" s="32"/>
      <c r="EO1869" s="32"/>
      <c r="EP1869" s="32"/>
      <c r="EQ1869" s="32"/>
      <c r="ER1869" s="32"/>
      <c r="ES1869" s="32"/>
      <c r="ET1869" s="32"/>
      <c r="EU1869" s="32"/>
      <c r="EV1869" s="32"/>
      <c r="EW1869" s="32"/>
    </row>
    <row r="1870" spans="1:153" s="3" customFormat="1" ht="32.450000000000003" customHeight="1" x14ac:dyDescent="0.2">
      <c r="A1870" s="458" t="s">
        <v>27</v>
      </c>
      <c r="B1870" s="440" t="s">
        <v>26</v>
      </c>
      <c r="C1870" s="440" t="s">
        <v>25</v>
      </c>
      <c r="D1870" s="440" t="s">
        <v>24</v>
      </c>
      <c r="E1870" s="440" t="s">
        <v>23</v>
      </c>
      <c r="F1870" s="461" t="s">
        <v>22</v>
      </c>
      <c r="G1870" s="440" t="s">
        <v>1247</v>
      </c>
      <c r="H1870" s="172" t="s">
        <v>21</v>
      </c>
      <c r="I1870" s="172" t="s">
        <v>20</v>
      </c>
      <c r="J1870" s="172" t="s">
        <v>19</v>
      </c>
      <c r="K1870" s="172" t="s">
        <v>101</v>
      </c>
      <c r="L1870" s="440" t="s">
        <v>18</v>
      </c>
      <c r="M1870" s="442"/>
    </row>
    <row r="1871" spans="1:153" s="3" customFormat="1" ht="30" customHeight="1" thickBot="1" x14ac:dyDescent="0.25">
      <c r="A1871" s="459"/>
      <c r="B1871" s="460"/>
      <c r="C1871" s="460"/>
      <c r="D1871" s="460"/>
      <c r="E1871" s="460"/>
      <c r="F1871" s="462"/>
      <c r="G1871" s="460"/>
      <c r="H1871" s="68" t="s">
        <v>94</v>
      </c>
      <c r="I1871" s="68" t="s">
        <v>1056</v>
      </c>
      <c r="J1871" s="68" t="s">
        <v>96</v>
      </c>
      <c r="K1871" s="68" t="s">
        <v>97</v>
      </c>
      <c r="L1871" s="173" t="s">
        <v>1083</v>
      </c>
      <c r="M1871" s="69" t="s">
        <v>17</v>
      </c>
    </row>
    <row r="1872" spans="1:153" s="12" customFormat="1" ht="25.9" customHeight="1" x14ac:dyDescent="0.25">
      <c r="A1872" s="347" t="s">
        <v>16</v>
      </c>
      <c r="B1872" s="463" t="s">
        <v>15</v>
      </c>
      <c r="C1872" s="464"/>
      <c r="D1872" s="464"/>
      <c r="E1872" s="464"/>
      <c r="F1872" s="465"/>
      <c r="G1872" s="66"/>
      <c r="H1872" s="66"/>
      <c r="I1872" s="66"/>
      <c r="J1872" s="66"/>
      <c r="K1872" s="66"/>
      <c r="L1872" s="66"/>
      <c r="M1872" s="67"/>
      <c r="N1872" s="33"/>
      <c r="O1872" s="33"/>
      <c r="P1872" s="33"/>
      <c r="Q1872" s="33"/>
      <c r="R1872" s="33"/>
      <c r="S1872" s="33"/>
      <c r="T1872" s="33"/>
      <c r="U1872" s="33"/>
      <c r="V1872" s="33"/>
      <c r="W1872" s="33"/>
      <c r="X1872" s="33"/>
      <c r="Y1872" s="33"/>
      <c r="Z1872" s="33"/>
      <c r="AA1872" s="33"/>
      <c r="AB1872" s="33"/>
      <c r="AC1872" s="33"/>
      <c r="AD1872" s="33"/>
      <c r="AE1872" s="33"/>
      <c r="AF1872" s="33"/>
      <c r="AG1872" s="33"/>
      <c r="AH1872" s="33"/>
      <c r="AI1872" s="33"/>
      <c r="AJ1872" s="33"/>
      <c r="AK1872" s="33"/>
      <c r="AL1872" s="33"/>
      <c r="AM1872" s="33"/>
      <c r="AN1872" s="33"/>
      <c r="AO1872" s="33"/>
      <c r="AP1872" s="33"/>
      <c r="AQ1872" s="33"/>
      <c r="AR1872" s="33"/>
      <c r="AS1872" s="33"/>
      <c r="AT1872" s="33"/>
      <c r="AU1872" s="33"/>
      <c r="AV1872" s="33"/>
      <c r="AW1872" s="33"/>
      <c r="AX1872" s="33"/>
      <c r="AY1872" s="33"/>
      <c r="AZ1872" s="33"/>
      <c r="BA1872" s="33"/>
      <c r="BB1872" s="33"/>
      <c r="BC1872" s="33"/>
      <c r="BD1872" s="33"/>
      <c r="BE1872" s="33"/>
      <c r="BF1872" s="33"/>
      <c r="BG1872" s="33"/>
      <c r="BH1872" s="33"/>
      <c r="BI1872" s="33"/>
      <c r="BJ1872" s="33"/>
      <c r="BK1872" s="33"/>
      <c r="BL1872" s="33"/>
      <c r="BM1872" s="33"/>
      <c r="BN1872" s="33"/>
      <c r="BO1872" s="33"/>
      <c r="BP1872" s="33"/>
      <c r="BQ1872" s="33"/>
      <c r="BR1872" s="33"/>
      <c r="BS1872" s="33"/>
      <c r="BT1872" s="33"/>
      <c r="BU1872" s="33"/>
      <c r="BV1872" s="33"/>
      <c r="BW1872" s="33"/>
      <c r="BX1872" s="33"/>
      <c r="BY1872" s="33"/>
      <c r="BZ1872" s="33"/>
      <c r="CA1872" s="33"/>
      <c r="CB1872" s="33"/>
      <c r="CC1872" s="33"/>
      <c r="CD1872" s="33"/>
      <c r="CE1872" s="33"/>
      <c r="CF1872" s="33"/>
      <c r="CG1872" s="33"/>
      <c r="CH1872" s="33"/>
      <c r="CI1872" s="33"/>
      <c r="CJ1872" s="33"/>
      <c r="CK1872" s="33"/>
      <c r="CL1872" s="33"/>
      <c r="CM1872" s="33"/>
      <c r="CN1872" s="33"/>
      <c r="CO1872" s="33"/>
      <c r="CP1872" s="33"/>
      <c r="CQ1872" s="33"/>
      <c r="CR1872" s="33"/>
      <c r="CS1872" s="33"/>
      <c r="CT1872" s="33"/>
      <c r="CU1872" s="33"/>
      <c r="CV1872" s="33"/>
      <c r="CW1872" s="33"/>
      <c r="CX1872" s="33"/>
      <c r="CY1872" s="33"/>
      <c r="CZ1872" s="33"/>
      <c r="DA1872" s="33"/>
      <c r="DB1872" s="33"/>
      <c r="DC1872" s="33"/>
      <c r="DD1872" s="33"/>
      <c r="DE1872" s="33"/>
      <c r="DF1872" s="33"/>
      <c r="DG1872" s="33"/>
      <c r="DH1872" s="33"/>
      <c r="DI1872" s="33"/>
      <c r="DJ1872" s="33"/>
      <c r="DK1872" s="33"/>
      <c r="DL1872" s="33"/>
      <c r="DM1872" s="33"/>
      <c r="DN1872" s="33"/>
      <c r="DO1872" s="33"/>
      <c r="DP1872" s="33"/>
      <c r="DQ1872" s="33"/>
      <c r="DR1872" s="33"/>
      <c r="DS1872" s="33"/>
      <c r="DT1872" s="33"/>
      <c r="DU1872" s="33"/>
      <c r="DV1872" s="33"/>
      <c r="DW1872" s="33"/>
      <c r="DX1872" s="33"/>
      <c r="DY1872" s="33"/>
      <c r="DZ1872" s="33"/>
      <c r="EA1872" s="33"/>
      <c r="EB1872" s="33"/>
      <c r="EC1872" s="33"/>
      <c r="ED1872" s="33"/>
      <c r="EE1872" s="33"/>
      <c r="EF1872" s="33"/>
      <c r="EG1872" s="33"/>
      <c r="EH1872" s="33"/>
      <c r="EI1872" s="33"/>
      <c r="EJ1872" s="33"/>
      <c r="EK1872" s="33"/>
      <c r="EL1872" s="33"/>
      <c r="EM1872" s="33"/>
      <c r="EN1872" s="33"/>
      <c r="EO1872" s="33"/>
      <c r="EP1872" s="33"/>
      <c r="EQ1872" s="33"/>
      <c r="ER1872" s="33"/>
      <c r="ES1872" s="33"/>
      <c r="ET1872" s="33"/>
      <c r="EU1872" s="33"/>
      <c r="EV1872" s="33"/>
      <c r="EW1872" s="33"/>
    </row>
    <row r="1873" spans="1:153" s="11" customFormat="1" ht="23.1" customHeight="1" x14ac:dyDescent="0.25">
      <c r="A1873" s="348" t="s">
        <v>14</v>
      </c>
      <c r="B1873" s="76" t="s">
        <v>13</v>
      </c>
      <c r="C1873" s="76" t="s">
        <v>1002</v>
      </c>
      <c r="D1873" s="9" t="s">
        <v>3</v>
      </c>
      <c r="E1873" s="40">
        <v>3</v>
      </c>
      <c r="F1873" s="210">
        <f>G1873/E1873</f>
        <v>50.989333333333327</v>
      </c>
      <c r="G1873" s="379">
        <f>(28100+124868)/1000</f>
        <v>152.96799999999999</v>
      </c>
      <c r="H1873" s="379">
        <f>G1873</f>
        <v>152.96799999999999</v>
      </c>
      <c r="I1873" s="379"/>
      <c r="J1873" s="382"/>
      <c r="K1873" s="385"/>
      <c r="L1873" s="379">
        <f>H1873</f>
        <v>152.96799999999999</v>
      </c>
      <c r="M1873" s="64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  <c r="BD1873" s="6"/>
      <c r="BE1873" s="6"/>
      <c r="BF1873" s="6"/>
      <c r="BG1873" s="6"/>
      <c r="BH1873" s="6"/>
      <c r="BI1873" s="6"/>
      <c r="BJ1873" s="6"/>
      <c r="BK1873" s="6"/>
      <c r="BL1873" s="6"/>
      <c r="BM1873" s="6"/>
      <c r="BN1873" s="6"/>
      <c r="BO1873" s="6"/>
      <c r="BP1873" s="6"/>
      <c r="BQ1873" s="6"/>
      <c r="BR1873" s="6"/>
      <c r="BS1873" s="6"/>
      <c r="BT1873" s="6"/>
      <c r="BU1873" s="6"/>
      <c r="BV1873" s="6"/>
      <c r="BW1873" s="6"/>
      <c r="BX1873" s="6"/>
      <c r="BY1873" s="6"/>
      <c r="BZ1873" s="6"/>
      <c r="CA1873" s="6"/>
      <c r="CB1873" s="6"/>
      <c r="CC1873" s="6"/>
      <c r="CD1873" s="6"/>
      <c r="CE1873" s="6"/>
      <c r="CF1873" s="6"/>
      <c r="CG1873" s="6"/>
      <c r="CH1873" s="6"/>
      <c r="CI1873" s="6"/>
      <c r="CJ1873" s="6"/>
      <c r="CK1873" s="6"/>
      <c r="CL1873" s="6"/>
      <c r="CM1873" s="6"/>
      <c r="CN1873" s="6"/>
      <c r="CO1873" s="6"/>
      <c r="CP1873" s="6"/>
      <c r="CQ1873" s="6"/>
      <c r="CR1873" s="6"/>
      <c r="CS1873" s="6"/>
      <c r="CT1873" s="6"/>
      <c r="CU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  <c r="EB1873" s="6"/>
      <c r="EC1873" s="6"/>
      <c r="ED1873" s="6"/>
      <c r="EE1873" s="6"/>
      <c r="EF1873" s="6"/>
      <c r="EG1873" s="6"/>
      <c r="EH1873" s="6"/>
      <c r="EI1873" s="6"/>
      <c r="EJ1873" s="6"/>
      <c r="EK1873" s="6"/>
      <c r="EL1873" s="6"/>
      <c r="EM1873" s="6"/>
      <c r="EN1873" s="6"/>
      <c r="EO1873" s="6"/>
      <c r="EP1873" s="6"/>
      <c r="EQ1873" s="6"/>
      <c r="ER1873" s="6"/>
      <c r="ES1873" s="6"/>
      <c r="ET1873" s="6"/>
      <c r="EU1873" s="6"/>
      <c r="EV1873" s="6"/>
      <c r="EW1873" s="6"/>
    </row>
    <row r="1874" spans="1:153" s="10" customFormat="1" ht="23.1" customHeight="1" x14ac:dyDescent="0.25">
      <c r="A1874" s="348" t="s">
        <v>12</v>
      </c>
      <c r="B1874" s="76" t="s">
        <v>11</v>
      </c>
      <c r="C1874" s="76" t="s">
        <v>973</v>
      </c>
      <c r="D1874" s="9" t="s">
        <v>3</v>
      </c>
      <c r="E1874" s="40">
        <v>4</v>
      </c>
      <c r="F1874" s="210">
        <f t="shared" ref="F1874:F1877" si="171">G1874/E1874</f>
        <v>177.58949999999999</v>
      </c>
      <c r="G1874" s="379">
        <f>(654489+55869)/1000</f>
        <v>710.35799999999995</v>
      </c>
      <c r="H1874" s="379">
        <f>G1874</f>
        <v>710.35799999999995</v>
      </c>
      <c r="I1874" s="379"/>
      <c r="J1874" s="379"/>
      <c r="K1874" s="379"/>
      <c r="L1874" s="379">
        <f>H1874</f>
        <v>710.35799999999995</v>
      </c>
      <c r="M1874" s="64"/>
      <c r="N1874" s="6"/>
      <c r="O1874" s="6"/>
      <c r="P1874" s="6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  <c r="BD1874" s="6"/>
      <c r="BE1874" s="6"/>
      <c r="BF1874" s="6"/>
      <c r="BG1874" s="6"/>
      <c r="BH1874" s="6"/>
      <c r="BI1874" s="6"/>
      <c r="BJ1874" s="6"/>
      <c r="BK1874" s="6"/>
      <c r="BL1874" s="6"/>
      <c r="BM1874" s="6"/>
      <c r="BN1874" s="6"/>
      <c r="BO1874" s="6"/>
      <c r="BP1874" s="6"/>
      <c r="BQ1874" s="6"/>
      <c r="BR1874" s="6"/>
      <c r="BS1874" s="6"/>
      <c r="BT1874" s="6"/>
      <c r="BU1874" s="6"/>
      <c r="BV1874" s="6"/>
      <c r="BW1874" s="6"/>
      <c r="BX1874" s="6"/>
      <c r="BY1874" s="6"/>
      <c r="BZ1874" s="6"/>
      <c r="CA1874" s="6"/>
      <c r="CB1874" s="6"/>
      <c r="CC1874" s="6"/>
      <c r="CD1874" s="6"/>
      <c r="CE1874" s="6"/>
      <c r="CF1874" s="6"/>
      <c r="CG1874" s="6"/>
      <c r="CH1874" s="6"/>
      <c r="CI1874" s="6"/>
      <c r="CJ1874" s="6"/>
      <c r="CK1874" s="6"/>
      <c r="CL1874" s="6"/>
      <c r="CM1874" s="6"/>
      <c r="CN1874" s="6"/>
      <c r="CO1874" s="6"/>
      <c r="CP1874" s="6"/>
      <c r="CQ1874" s="6"/>
      <c r="CR1874" s="6"/>
      <c r="CS1874" s="6"/>
      <c r="CT1874" s="6"/>
      <c r="CU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  <c r="EB1874" s="6"/>
      <c r="EC1874" s="6"/>
      <c r="ED1874" s="6"/>
      <c r="EE1874" s="6"/>
      <c r="EF1874" s="6"/>
      <c r="EG1874" s="6"/>
      <c r="EH1874" s="6"/>
      <c r="EI1874" s="6"/>
      <c r="EJ1874" s="6"/>
      <c r="EK1874" s="6"/>
      <c r="EL1874" s="6"/>
      <c r="EM1874" s="6"/>
      <c r="EN1874" s="6"/>
      <c r="EO1874" s="6"/>
      <c r="EP1874" s="6"/>
      <c r="EQ1874" s="6"/>
      <c r="ER1874" s="6"/>
      <c r="ES1874" s="6"/>
      <c r="ET1874" s="6"/>
      <c r="EU1874" s="6"/>
      <c r="EV1874" s="6"/>
      <c r="EW1874" s="6"/>
    </row>
    <row r="1875" spans="1:153" s="10" customFormat="1" ht="22.5" customHeight="1" x14ac:dyDescent="0.25">
      <c r="A1875" s="348" t="s">
        <v>10</v>
      </c>
      <c r="B1875" s="76" t="s">
        <v>9</v>
      </c>
      <c r="C1875" s="76" t="s">
        <v>1203</v>
      </c>
      <c r="D1875" s="9" t="s">
        <v>2</v>
      </c>
      <c r="E1875" s="40">
        <v>1528</v>
      </c>
      <c r="F1875" s="210">
        <f t="shared" si="171"/>
        <v>6.2531413612565451E-2</v>
      </c>
      <c r="G1875" s="379">
        <f>95548/1000</f>
        <v>95.548000000000002</v>
      </c>
      <c r="H1875" s="379">
        <f>G1875</f>
        <v>95.548000000000002</v>
      </c>
      <c r="I1875" s="379"/>
      <c r="J1875" s="379"/>
      <c r="K1875" s="379"/>
      <c r="L1875" s="379">
        <f>H1875</f>
        <v>95.548000000000002</v>
      </c>
      <c r="M1875" s="64"/>
      <c r="N1875" s="6"/>
      <c r="O1875" s="6"/>
      <c r="P1875" s="6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  <c r="BD1875" s="6"/>
      <c r="BE1875" s="6"/>
      <c r="BF1875" s="6"/>
      <c r="BG1875" s="6"/>
      <c r="BH1875" s="6"/>
      <c r="BI1875" s="6"/>
      <c r="BJ1875" s="6"/>
      <c r="BK1875" s="6"/>
      <c r="BL1875" s="6"/>
      <c r="BM1875" s="6"/>
      <c r="BN1875" s="6"/>
      <c r="BO1875" s="6"/>
      <c r="BP1875" s="6"/>
      <c r="BQ1875" s="6"/>
      <c r="BR1875" s="6"/>
      <c r="BS1875" s="6"/>
      <c r="BT1875" s="6"/>
      <c r="BU1875" s="6"/>
      <c r="BV1875" s="6"/>
      <c r="BW1875" s="6"/>
      <c r="BX1875" s="6"/>
      <c r="BY1875" s="6"/>
      <c r="BZ1875" s="6"/>
      <c r="CA1875" s="6"/>
      <c r="CB1875" s="6"/>
      <c r="CC1875" s="6"/>
      <c r="CD1875" s="6"/>
      <c r="CE1875" s="6"/>
      <c r="CF1875" s="6"/>
      <c r="CG1875" s="6"/>
      <c r="CH1875" s="6"/>
      <c r="CI1875" s="6"/>
      <c r="CJ1875" s="6"/>
      <c r="CK1875" s="6"/>
      <c r="CL1875" s="6"/>
      <c r="CM1875" s="6"/>
      <c r="CN1875" s="6"/>
      <c r="CO1875" s="6"/>
      <c r="CP1875" s="6"/>
      <c r="CQ1875" s="6"/>
      <c r="CR1875" s="6"/>
      <c r="CS1875" s="6"/>
      <c r="CT1875" s="6"/>
      <c r="CU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  <c r="EB1875" s="6"/>
      <c r="EC1875" s="6"/>
      <c r="ED1875" s="6"/>
      <c r="EE1875" s="6"/>
      <c r="EF1875" s="6"/>
      <c r="EG1875" s="6"/>
      <c r="EH1875" s="6"/>
      <c r="EI1875" s="6"/>
      <c r="EJ1875" s="6"/>
      <c r="EK1875" s="6"/>
      <c r="EL1875" s="6"/>
      <c r="EM1875" s="6"/>
      <c r="EN1875" s="6"/>
      <c r="EO1875" s="6"/>
      <c r="EP1875" s="6"/>
      <c r="EQ1875" s="6"/>
      <c r="ER1875" s="6"/>
      <c r="ES1875" s="6"/>
      <c r="ET1875" s="6"/>
      <c r="EU1875" s="6"/>
      <c r="EV1875" s="6"/>
      <c r="EW1875" s="6"/>
    </row>
    <row r="1876" spans="1:153" s="10" customFormat="1" ht="21" customHeight="1" x14ac:dyDescent="0.25">
      <c r="A1876" s="348" t="s">
        <v>8</v>
      </c>
      <c r="B1876" s="76" t="s">
        <v>4</v>
      </c>
      <c r="C1876" s="76" t="s">
        <v>986</v>
      </c>
      <c r="D1876" s="9"/>
      <c r="E1876" s="40"/>
      <c r="F1876" s="210"/>
      <c r="G1876" s="379"/>
      <c r="H1876" s="379"/>
      <c r="I1876" s="379"/>
      <c r="J1876" s="379"/>
      <c r="K1876" s="379"/>
      <c r="L1876" s="379"/>
      <c r="M1876" s="64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/>
      <c r="BC1876" s="6"/>
      <c r="BD1876" s="6"/>
      <c r="BE1876" s="6"/>
      <c r="BF1876" s="6"/>
      <c r="BG1876" s="6"/>
      <c r="BH1876" s="6"/>
      <c r="BI1876" s="6"/>
      <c r="BJ1876" s="6"/>
      <c r="BK1876" s="6"/>
      <c r="BL1876" s="6"/>
      <c r="BM1876" s="6"/>
      <c r="BN1876" s="6"/>
      <c r="BO1876" s="6"/>
      <c r="BP1876" s="6"/>
      <c r="BQ1876" s="6"/>
      <c r="BR1876" s="6"/>
      <c r="BS1876" s="6"/>
      <c r="BT1876" s="6"/>
      <c r="BU1876" s="6"/>
      <c r="BV1876" s="6"/>
      <c r="BW1876" s="6"/>
      <c r="BX1876" s="6"/>
      <c r="BY1876" s="6"/>
      <c r="BZ1876" s="6"/>
      <c r="CA1876" s="6"/>
      <c r="CB1876" s="6"/>
      <c r="CC1876" s="6"/>
      <c r="CD1876" s="6"/>
      <c r="CE1876" s="6"/>
      <c r="CF1876" s="6"/>
      <c r="CG1876" s="6"/>
      <c r="CH1876" s="6"/>
      <c r="CI1876" s="6"/>
      <c r="CJ1876" s="6"/>
      <c r="CK1876" s="6"/>
      <c r="CL1876" s="6"/>
      <c r="CM1876" s="6"/>
      <c r="CN1876" s="6"/>
      <c r="CO1876" s="6"/>
      <c r="CP1876" s="6"/>
      <c r="CQ1876" s="6"/>
      <c r="CR1876" s="6"/>
      <c r="CS1876" s="6"/>
      <c r="CT1876" s="6"/>
      <c r="CU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  <c r="EB1876" s="6"/>
      <c r="EC1876" s="6"/>
      <c r="ED1876" s="6"/>
      <c r="EE1876" s="6"/>
      <c r="EF1876" s="6"/>
      <c r="EG1876" s="6"/>
      <c r="EH1876" s="6"/>
      <c r="EI1876" s="6"/>
      <c r="EJ1876" s="6"/>
      <c r="EK1876" s="6"/>
      <c r="EL1876" s="6"/>
      <c r="EM1876" s="6"/>
      <c r="EN1876" s="6"/>
      <c r="EO1876" s="6"/>
      <c r="EP1876" s="6"/>
      <c r="EQ1876" s="6"/>
      <c r="ER1876" s="6"/>
      <c r="ES1876" s="6"/>
      <c r="ET1876" s="6"/>
      <c r="EU1876" s="6"/>
      <c r="EV1876" s="6"/>
      <c r="EW1876" s="6"/>
    </row>
    <row r="1877" spans="1:153" s="13" customFormat="1" ht="18" customHeight="1" x14ac:dyDescent="0.25">
      <c r="A1877" s="348" t="s">
        <v>7</v>
      </c>
      <c r="B1877" s="179" t="s">
        <v>6</v>
      </c>
      <c r="C1877" s="76" t="s">
        <v>555</v>
      </c>
      <c r="D1877" s="9" t="s">
        <v>2</v>
      </c>
      <c r="E1877" s="40">
        <v>2796</v>
      </c>
      <c r="F1877" s="210">
        <f t="shared" si="171"/>
        <v>9.5932761087267532E-2</v>
      </c>
      <c r="G1877" s="379">
        <f>268228/1000</f>
        <v>268.22800000000001</v>
      </c>
      <c r="H1877" s="379">
        <f>G1877</f>
        <v>268.22800000000001</v>
      </c>
      <c r="I1877" s="379"/>
      <c r="J1877" s="379"/>
      <c r="K1877" s="379"/>
      <c r="L1877" s="379">
        <f>H1877</f>
        <v>268.22800000000001</v>
      </c>
      <c r="M1877" s="64"/>
      <c r="N1877" s="6"/>
      <c r="O1877" s="6"/>
      <c r="P1877" s="6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/>
      <c r="BB1877" s="6"/>
      <c r="BC1877" s="6"/>
      <c r="BD1877" s="6"/>
      <c r="BE1877" s="6"/>
      <c r="BF1877" s="6"/>
      <c r="BG1877" s="6"/>
      <c r="BH1877" s="6"/>
      <c r="BI1877" s="6"/>
      <c r="BJ1877" s="6"/>
      <c r="BK1877" s="6"/>
      <c r="BL1877" s="6"/>
      <c r="BM1877" s="6"/>
      <c r="BN1877" s="6"/>
      <c r="BO1877" s="6"/>
      <c r="BP1877" s="6"/>
      <c r="BQ1877" s="6"/>
      <c r="BR1877" s="6"/>
      <c r="BS1877" s="6"/>
      <c r="BT1877" s="6"/>
      <c r="BU1877" s="6"/>
      <c r="BV1877" s="6"/>
      <c r="BW1877" s="6"/>
      <c r="BX1877" s="6"/>
      <c r="BY1877" s="6"/>
      <c r="BZ1877" s="6"/>
      <c r="CA1877" s="6"/>
      <c r="CB1877" s="6"/>
      <c r="CC1877" s="6"/>
      <c r="CD1877" s="6"/>
      <c r="CE1877" s="6"/>
      <c r="CF1877" s="6"/>
      <c r="CG1877" s="6"/>
      <c r="CH1877" s="6"/>
      <c r="CI1877" s="6"/>
      <c r="CJ1877" s="6"/>
      <c r="CK1877" s="6"/>
      <c r="CL1877" s="6"/>
      <c r="CM1877" s="6"/>
      <c r="CN1877" s="6"/>
      <c r="CO1877" s="6"/>
      <c r="CP1877" s="6"/>
      <c r="CQ1877" s="6"/>
      <c r="CR1877" s="6"/>
      <c r="CS1877" s="6"/>
      <c r="CT1877" s="6"/>
      <c r="CU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  <c r="EB1877" s="6"/>
      <c r="EC1877" s="6"/>
      <c r="ED1877" s="6"/>
      <c r="EE1877" s="6"/>
      <c r="EF1877" s="6"/>
      <c r="EG1877" s="6"/>
      <c r="EH1877" s="6"/>
      <c r="EI1877" s="6"/>
      <c r="EJ1877" s="6"/>
      <c r="EK1877" s="6"/>
      <c r="EL1877" s="6"/>
      <c r="EM1877" s="6"/>
      <c r="EN1877" s="6"/>
      <c r="EO1877" s="6"/>
      <c r="EP1877" s="6"/>
      <c r="EQ1877" s="6"/>
      <c r="ER1877" s="6"/>
      <c r="ES1877" s="6"/>
      <c r="ET1877" s="6"/>
      <c r="EU1877" s="6"/>
      <c r="EV1877" s="6"/>
      <c r="EW1877" s="6"/>
    </row>
    <row r="1878" spans="1:153" s="13" customFormat="1" ht="18" customHeight="1" x14ac:dyDescent="0.25">
      <c r="A1878" s="348" t="s">
        <v>30</v>
      </c>
      <c r="B1878" s="179" t="s">
        <v>5</v>
      </c>
      <c r="C1878" s="76"/>
      <c r="D1878" s="9"/>
      <c r="E1878" s="40"/>
      <c r="F1878" s="210"/>
      <c r="G1878" s="379"/>
      <c r="H1878" s="379"/>
      <c r="I1878" s="379"/>
      <c r="J1878" s="379"/>
      <c r="K1878" s="379"/>
      <c r="L1878" s="379"/>
      <c r="M1878" s="64"/>
      <c r="N1878" s="6"/>
      <c r="O1878" s="6"/>
      <c r="P1878" s="6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  <c r="BD1878" s="6"/>
      <c r="BE1878" s="6"/>
      <c r="BF1878" s="6"/>
      <c r="BG1878" s="6"/>
      <c r="BH1878" s="6"/>
      <c r="BI1878" s="6"/>
      <c r="BJ1878" s="6"/>
      <c r="BK1878" s="6"/>
      <c r="BL1878" s="6"/>
      <c r="BM1878" s="6"/>
      <c r="BN1878" s="6"/>
      <c r="BO1878" s="6"/>
      <c r="BP1878" s="6"/>
      <c r="BQ1878" s="6"/>
      <c r="BR1878" s="6"/>
      <c r="BS1878" s="6"/>
      <c r="BT1878" s="6"/>
      <c r="BU1878" s="6"/>
      <c r="BV1878" s="6"/>
      <c r="BW1878" s="6"/>
      <c r="BX1878" s="6"/>
      <c r="BY1878" s="6"/>
      <c r="BZ1878" s="6"/>
      <c r="CA1878" s="6"/>
      <c r="CB1878" s="6"/>
      <c r="CC1878" s="6"/>
      <c r="CD1878" s="6"/>
      <c r="CE1878" s="6"/>
      <c r="CF1878" s="6"/>
      <c r="CG1878" s="6"/>
      <c r="CH1878" s="6"/>
      <c r="CI1878" s="6"/>
      <c r="CJ1878" s="6"/>
      <c r="CK1878" s="6"/>
      <c r="CL1878" s="6"/>
      <c r="CM1878" s="6"/>
      <c r="CN1878" s="6"/>
      <c r="CO1878" s="6"/>
      <c r="CP1878" s="6"/>
      <c r="CQ1878" s="6"/>
      <c r="CR1878" s="6"/>
      <c r="CS1878" s="6"/>
      <c r="CT1878" s="6"/>
      <c r="CU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  <c r="EB1878" s="6"/>
      <c r="EC1878" s="6"/>
      <c r="ED1878" s="6"/>
      <c r="EE1878" s="6"/>
      <c r="EF1878" s="6"/>
      <c r="EG1878" s="6"/>
      <c r="EH1878" s="6"/>
      <c r="EI1878" s="6"/>
      <c r="EJ1878" s="6"/>
      <c r="EK1878" s="6"/>
      <c r="EL1878" s="6"/>
      <c r="EM1878" s="6"/>
      <c r="EN1878" s="6"/>
      <c r="EO1878" s="6"/>
      <c r="EP1878" s="6"/>
      <c r="EQ1878" s="6"/>
      <c r="ER1878" s="6"/>
      <c r="ES1878" s="6"/>
      <c r="ET1878" s="6"/>
      <c r="EU1878" s="6"/>
      <c r="EV1878" s="6"/>
      <c r="EW1878" s="6"/>
    </row>
    <row r="1879" spans="1:153" ht="12" customHeight="1" thickBot="1" x14ac:dyDescent="0.25">
      <c r="A1879" s="349"/>
      <c r="B1879" s="82"/>
      <c r="C1879" s="82"/>
      <c r="D1879" s="83"/>
      <c r="E1879" s="83"/>
      <c r="F1879" s="215"/>
      <c r="G1879" s="388"/>
      <c r="H1879" s="388"/>
      <c r="I1879" s="386"/>
      <c r="J1879" s="382"/>
      <c r="K1879" s="386"/>
      <c r="L1879" s="386"/>
      <c r="M1879" s="62"/>
    </row>
    <row r="1880" spans="1:153" s="5" customFormat="1" ht="25.9" customHeight="1" thickBot="1" x14ac:dyDescent="0.25">
      <c r="A1880" s="350" t="s">
        <v>1</v>
      </c>
      <c r="B1880" s="451" t="s">
        <v>0</v>
      </c>
      <c r="C1880" s="451"/>
      <c r="D1880" s="451"/>
      <c r="E1880" s="71"/>
      <c r="F1880" s="212"/>
      <c r="G1880" s="381">
        <f>SUM(G1873:G1878)</f>
        <v>1227.1019999999999</v>
      </c>
      <c r="H1880" s="381">
        <f t="shared" ref="H1880:M1880" si="172">SUM(H1873:H1878)</f>
        <v>1227.1019999999999</v>
      </c>
      <c r="I1880" s="381">
        <f t="shared" si="172"/>
        <v>0</v>
      </c>
      <c r="J1880" s="381">
        <f t="shared" si="172"/>
        <v>0</v>
      </c>
      <c r="K1880" s="381">
        <f t="shared" si="172"/>
        <v>0</v>
      </c>
      <c r="L1880" s="381">
        <f t="shared" si="172"/>
        <v>1227.1019999999999</v>
      </c>
      <c r="M1880" s="61">
        <f t="shared" si="172"/>
        <v>0</v>
      </c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</row>
    <row r="1882" spans="1:153" ht="18.75" thickBot="1" x14ac:dyDescent="0.25">
      <c r="A1882" s="346" t="s">
        <v>1117</v>
      </c>
      <c r="F1882" s="52"/>
      <c r="L1882" s="1"/>
      <c r="M1882" s="1"/>
    </row>
    <row r="1883" spans="1:153" ht="40.5" customHeight="1" thickBot="1" x14ac:dyDescent="0.25">
      <c r="A1883" s="466" t="s">
        <v>1118</v>
      </c>
      <c r="B1883" s="263" t="s">
        <v>1119</v>
      </c>
      <c r="C1883" s="263" t="s">
        <v>1249</v>
      </c>
      <c r="D1883" s="468" t="s">
        <v>1120</v>
      </c>
      <c r="E1883" s="469"/>
      <c r="F1883" s="470" t="s">
        <v>1250</v>
      </c>
      <c r="G1883" s="470"/>
      <c r="H1883" s="471" t="s">
        <v>1251</v>
      </c>
      <c r="I1883" s="471"/>
      <c r="L1883" s="275" t="s">
        <v>1252</v>
      </c>
      <c r="N1883" s="27"/>
    </row>
    <row r="1884" spans="1:153" ht="16.5" thickBot="1" x14ac:dyDescent="0.25">
      <c r="A1884" s="467"/>
      <c r="B1884" s="265">
        <v>2691</v>
      </c>
      <c r="C1884" s="397">
        <f>SUM(L1873:L1874)/B1884</f>
        <v>0.32081976960237829</v>
      </c>
      <c r="D1884" s="472">
        <v>251</v>
      </c>
      <c r="E1884" s="473"/>
      <c r="F1884" s="476">
        <f>SUM(L1875:L1878)/D1884</f>
        <v>1.4493067729083666</v>
      </c>
      <c r="G1884" s="476"/>
      <c r="H1884" s="477">
        <f>G1880/B1884</f>
        <v>0.45600222965440351</v>
      </c>
      <c r="I1884" s="477"/>
      <c r="J1884" s="395"/>
      <c r="K1884" s="395"/>
      <c r="L1884" s="396">
        <f>H1884*$O$2</f>
        <v>2.2581230412486062</v>
      </c>
      <c r="N1884" s="27"/>
    </row>
    <row r="1885" spans="1:153" ht="10.5" customHeight="1" thickBot="1" x14ac:dyDescent="0.25"/>
    <row r="1886" spans="1:153" s="22" customFormat="1" ht="25.9" customHeight="1" thickBot="1" x14ac:dyDescent="0.3">
      <c r="A1886" s="346" t="s">
        <v>29</v>
      </c>
      <c r="B1886" s="171"/>
      <c r="C1886" s="171"/>
      <c r="D1886" s="452" t="s">
        <v>104</v>
      </c>
      <c r="E1886" s="453"/>
      <c r="F1886" s="453"/>
      <c r="G1886" s="454"/>
      <c r="H1886" s="41"/>
      <c r="I1886" s="41"/>
      <c r="J1886" s="41"/>
      <c r="K1886" s="41"/>
      <c r="L1886" s="41"/>
      <c r="M1886" s="41"/>
      <c r="N1886" s="31"/>
      <c r="O1886" s="31"/>
      <c r="P1886" s="31"/>
      <c r="Q1886" s="31"/>
      <c r="R1886" s="31"/>
      <c r="S1886" s="31"/>
      <c r="T1886" s="31"/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F1886" s="31"/>
      <c r="AG1886" s="31"/>
      <c r="AH1886" s="31"/>
      <c r="AI1886" s="31"/>
      <c r="AJ1886" s="31"/>
      <c r="AK1886" s="31"/>
      <c r="AL1886" s="31"/>
      <c r="AM1886" s="31"/>
      <c r="AN1886" s="31"/>
      <c r="AO1886" s="31"/>
      <c r="AP1886" s="31"/>
      <c r="AQ1886" s="31"/>
      <c r="AR1886" s="31"/>
      <c r="AS1886" s="31"/>
      <c r="AT1886" s="31"/>
      <c r="AU1886" s="31"/>
      <c r="AV1886" s="31"/>
      <c r="AW1886" s="31"/>
      <c r="AX1886" s="31"/>
      <c r="AY1886" s="31"/>
      <c r="AZ1886" s="31"/>
      <c r="BA1886" s="31"/>
      <c r="BB1886" s="31"/>
      <c r="BC1886" s="31"/>
      <c r="BD1886" s="31"/>
      <c r="BE1886" s="31"/>
      <c r="BF1886" s="31"/>
      <c r="BG1886" s="31"/>
      <c r="BH1886" s="31"/>
      <c r="BI1886" s="31"/>
      <c r="BJ1886" s="31"/>
      <c r="BK1886" s="31"/>
      <c r="BL1886" s="31"/>
      <c r="BM1886" s="31"/>
      <c r="BN1886" s="31"/>
      <c r="BO1886" s="31"/>
      <c r="BP1886" s="31"/>
      <c r="BQ1886" s="31"/>
      <c r="BR1886" s="31"/>
      <c r="BS1886" s="31"/>
      <c r="BT1886" s="31"/>
      <c r="BU1886" s="31"/>
      <c r="BV1886" s="31"/>
      <c r="BW1886" s="31"/>
      <c r="BX1886" s="31"/>
      <c r="BY1886" s="31"/>
      <c r="BZ1886" s="31"/>
      <c r="CA1886" s="31"/>
      <c r="CB1886" s="31"/>
      <c r="CC1886" s="31"/>
      <c r="CD1886" s="31"/>
      <c r="CE1886" s="31"/>
      <c r="CF1886" s="31"/>
      <c r="CG1886" s="31"/>
      <c r="CH1886" s="31"/>
      <c r="CI1886" s="31"/>
      <c r="CJ1886" s="31"/>
      <c r="CK1886" s="31"/>
      <c r="CL1886" s="31"/>
      <c r="CM1886" s="31"/>
      <c r="CN1886" s="31"/>
      <c r="CO1886" s="31"/>
      <c r="CP1886" s="31"/>
      <c r="CQ1886" s="31"/>
      <c r="CR1886" s="31"/>
      <c r="CS1886" s="31"/>
      <c r="CT1886" s="31"/>
      <c r="CU1886" s="31"/>
      <c r="CV1886" s="31"/>
      <c r="CW1886" s="31"/>
      <c r="CX1886" s="31"/>
      <c r="CY1886" s="31"/>
      <c r="CZ1886" s="31"/>
      <c r="DA1886" s="31"/>
      <c r="DB1886" s="31"/>
      <c r="DC1886" s="31"/>
      <c r="DD1886" s="31"/>
      <c r="DE1886" s="31"/>
      <c r="DF1886" s="31"/>
      <c r="DG1886" s="31"/>
      <c r="DH1886" s="31"/>
      <c r="DI1886" s="31"/>
      <c r="DJ1886" s="31"/>
      <c r="DK1886" s="31"/>
      <c r="DL1886" s="31"/>
      <c r="DM1886" s="31"/>
      <c r="DN1886" s="31"/>
      <c r="DO1886" s="31"/>
      <c r="DP1886" s="31"/>
      <c r="DQ1886" s="31"/>
      <c r="DR1886" s="31"/>
      <c r="DS1886" s="31"/>
      <c r="DT1886" s="31"/>
      <c r="DU1886" s="31"/>
      <c r="DV1886" s="31"/>
      <c r="DW1886" s="31"/>
      <c r="DX1886" s="31"/>
      <c r="DY1886" s="31"/>
      <c r="DZ1886" s="31"/>
      <c r="EA1886" s="31"/>
      <c r="EB1886" s="31"/>
      <c r="EC1886" s="31"/>
      <c r="ED1886" s="31"/>
      <c r="EE1886" s="31"/>
      <c r="EF1886" s="31"/>
      <c r="EG1886" s="31"/>
      <c r="EH1886" s="31"/>
      <c r="EI1886" s="31"/>
      <c r="EJ1886" s="31"/>
      <c r="EK1886" s="31"/>
      <c r="EL1886" s="31"/>
      <c r="EM1886" s="31"/>
      <c r="EN1886" s="31"/>
      <c r="EO1886" s="31"/>
      <c r="EP1886" s="31"/>
      <c r="EQ1886" s="31"/>
      <c r="ER1886" s="31"/>
      <c r="ES1886" s="31"/>
      <c r="ET1886" s="31"/>
      <c r="EU1886" s="31"/>
      <c r="EV1886" s="31"/>
      <c r="EW1886" s="31"/>
    </row>
    <row r="1887" spans="1:153" s="14" customFormat="1" ht="13.5" thickBot="1" x14ac:dyDescent="0.25">
      <c r="A1887" s="352"/>
      <c r="B1887" s="18"/>
      <c r="C1887" s="18"/>
      <c r="E1887" s="37"/>
      <c r="F1887" s="213"/>
      <c r="G1887" s="43"/>
      <c r="H1887" s="43"/>
      <c r="I1887" s="43"/>
      <c r="J1887" s="43"/>
      <c r="K1887" s="43"/>
      <c r="L1887" s="43"/>
      <c r="M1887" s="43"/>
      <c r="N1887" s="32"/>
      <c r="O1887" s="32"/>
      <c r="P1887" s="32"/>
      <c r="Q1887" s="32"/>
      <c r="R1887" s="32"/>
      <c r="S1887" s="32"/>
      <c r="T1887" s="32"/>
      <c r="U1887" s="32"/>
      <c r="V1887" s="32"/>
      <c r="W1887" s="32"/>
      <c r="X1887" s="32"/>
      <c r="Y1887" s="32"/>
      <c r="Z1887" s="32"/>
      <c r="AA1887" s="32"/>
      <c r="AB1887" s="32"/>
      <c r="AC1887" s="32"/>
      <c r="AD1887" s="32"/>
      <c r="AE1887" s="32"/>
      <c r="AF1887" s="32"/>
      <c r="AG1887" s="32"/>
      <c r="AH1887" s="32"/>
      <c r="AI1887" s="32"/>
      <c r="AJ1887" s="32"/>
      <c r="AK1887" s="32"/>
      <c r="AL1887" s="32"/>
      <c r="AM1887" s="32"/>
      <c r="AN1887" s="32"/>
      <c r="AO1887" s="32"/>
      <c r="AP1887" s="32"/>
      <c r="AQ1887" s="32"/>
      <c r="AR1887" s="32"/>
      <c r="AS1887" s="32"/>
      <c r="AT1887" s="32"/>
      <c r="AU1887" s="32"/>
      <c r="AV1887" s="32"/>
      <c r="AW1887" s="32"/>
      <c r="AX1887" s="32"/>
      <c r="AY1887" s="32"/>
      <c r="AZ1887" s="32"/>
      <c r="BA1887" s="32"/>
      <c r="BB1887" s="32"/>
      <c r="BC1887" s="32"/>
      <c r="BD1887" s="32"/>
      <c r="BE1887" s="32"/>
      <c r="BF1887" s="32"/>
      <c r="BG1887" s="32"/>
      <c r="BH1887" s="32"/>
      <c r="BI1887" s="32"/>
      <c r="BJ1887" s="32"/>
      <c r="BK1887" s="32"/>
      <c r="BL1887" s="32"/>
      <c r="BM1887" s="32"/>
      <c r="BN1887" s="32"/>
      <c r="BO1887" s="32"/>
      <c r="BP1887" s="32"/>
      <c r="BQ1887" s="32"/>
      <c r="BR1887" s="32"/>
      <c r="BS1887" s="32"/>
      <c r="BT1887" s="32"/>
      <c r="BU1887" s="32"/>
      <c r="BV1887" s="32"/>
      <c r="BW1887" s="32"/>
      <c r="BX1887" s="32"/>
      <c r="BY1887" s="32"/>
      <c r="BZ1887" s="32"/>
      <c r="CA1887" s="32"/>
      <c r="CB1887" s="32"/>
      <c r="CC1887" s="32"/>
      <c r="CD1887" s="32"/>
      <c r="CE1887" s="32"/>
      <c r="CF1887" s="32"/>
      <c r="CG1887" s="32"/>
      <c r="CH1887" s="32"/>
      <c r="CI1887" s="32"/>
      <c r="CJ1887" s="32"/>
      <c r="CK1887" s="32"/>
      <c r="CL1887" s="32"/>
      <c r="CM1887" s="32"/>
      <c r="CN1887" s="32"/>
      <c r="CO1887" s="32"/>
      <c r="CP1887" s="32"/>
      <c r="CQ1887" s="32"/>
      <c r="CR1887" s="32"/>
      <c r="CS1887" s="32"/>
      <c r="CT1887" s="32"/>
      <c r="CU1887" s="32"/>
      <c r="CV1887" s="32"/>
      <c r="CW1887" s="32"/>
      <c r="CX1887" s="32"/>
      <c r="CY1887" s="32"/>
      <c r="CZ1887" s="32"/>
      <c r="DA1887" s="32"/>
      <c r="DB1887" s="32"/>
      <c r="DC1887" s="32"/>
      <c r="DD1887" s="32"/>
      <c r="DE1887" s="32"/>
      <c r="DF1887" s="32"/>
      <c r="DG1887" s="32"/>
      <c r="DH1887" s="32"/>
      <c r="DI1887" s="32"/>
      <c r="DJ1887" s="32"/>
      <c r="DK1887" s="32"/>
      <c r="DL1887" s="32"/>
      <c r="DM1887" s="32"/>
      <c r="DN1887" s="32"/>
      <c r="DO1887" s="32"/>
      <c r="DP1887" s="32"/>
      <c r="DQ1887" s="32"/>
      <c r="DR1887" s="32"/>
      <c r="DS1887" s="32"/>
      <c r="DT1887" s="32"/>
      <c r="DU1887" s="32"/>
      <c r="DV1887" s="32"/>
      <c r="DW1887" s="32"/>
      <c r="DX1887" s="32"/>
      <c r="DY1887" s="32"/>
      <c r="DZ1887" s="32"/>
      <c r="EA1887" s="32"/>
      <c r="EB1887" s="32"/>
      <c r="EC1887" s="32"/>
      <c r="ED1887" s="32"/>
      <c r="EE1887" s="32"/>
      <c r="EF1887" s="32"/>
      <c r="EG1887" s="32"/>
      <c r="EH1887" s="32"/>
      <c r="EI1887" s="32"/>
      <c r="EJ1887" s="32"/>
      <c r="EK1887" s="32"/>
      <c r="EL1887" s="32"/>
      <c r="EM1887" s="32"/>
      <c r="EN1887" s="32"/>
      <c r="EO1887" s="32"/>
      <c r="EP1887" s="32"/>
      <c r="EQ1887" s="32"/>
      <c r="ER1887" s="32"/>
      <c r="ES1887" s="32"/>
      <c r="ET1887" s="32"/>
      <c r="EU1887" s="32"/>
      <c r="EV1887" s="32"/>
      <c r="EW1887" s="32"/>
    </row>
    <row r="1888" spans="1:153" s="22" customFormat="1" ht="60.75" customHeight="1" thickBot="1" x14ac:dyDescent="0.3">
      <c r="A1888" s="346" t="s">
        <v>102</v>
      </c>
      <c r="B1888" s="171"/>
      <c r="C1888" s="139"/>
      <c r="D1888" s="455" t="s">
        <v>157</v>
      </c>
      <c r="E1888" s="456"/>
      <c r="F1888" s="456"/>
      <c r="G1888" s="456"/>
      <c r="H1888" s="456"/>
      <c r="I1888" s="457"/>
      <c r="J1888" s="109"/>
      <c r="K1888" s="41"/>
      <c r="L1888" s="41"/>
      <c r="M1888" s="41"/>
      <c r="N1888" s="31"/>
      <c r="O1888" s="31"/>
      <c r="P1888" s="31"/>
      <c r="Q1888" s="31"/>
      <c r="R1888" s="31"/>
      <c r="S1888" s="31"/>
      <c r="T1888" s="31"/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F1888" s="31"/>
      <c r="AG1888" s="31"/>
      <c r="AH1888" s="31"/>
      <c r="AI1888" s="31"/>
      <c r="AJ1888" s="31"/>
      <c r="AK1888" s="31"/>
      <c r="AL1888" s="31"/>
      <c r="AM1888" s="31"/>
      <c r="AN1888" s="31"/>
      <c r="AO1888" s="31"/>
      <c r="AP1888" s="31"/>
      <c r="AQ1888" s="31"/>
      <c r="AR1888" s="31"/>
      <c r="AS1888" s="31"/>
      <c r="AT1888" s="31"/>
      <c r="AU1888" s="31"/>
      <c r="AV1888" s="31"/>
      <c r="AW1888" s="31"/>
      <c r="AX1888" s="31"/>
      <c r="AY1888" s="31"/>
      <c r="AZ1888" s="31"/>
      <c r="BA1888" s="31"/>
      <c r="BB1888" s="31"/>
      <c r="BC1888" s="31"/>
      <c r="BD1888" s="31"/>
      <c r="BE1888" s="31"/>
      <c r="BF1888" s="31"/>
      <c r="BG1888" s="31"/>
      <c r="BH1888" s="31"/>
      <c r="BI1888" s="31"/>
      <c r="BJ1888" s="31"/>
      <c r="BK1888" s="31"/>
      <c r="BL1888" s="31"/>
      <c r="BM1888" s="31"/>
      <c r="BN1888" s="31"/>
      <c r="BO1888" s="31"/>
      <c r="BP1888" s="31"/>
      <c r="BQ1888" s="31"/>
      <c r="BR1888" s="31"/>
      <c r="BS1888" s="31"/>
      <c r="BT1888" s="31"/>
      <c r="BU1888" s="31"/>
      <c r="BV1888" s="31"/>
      <c r="BW1888" s="31"/>
      <c r="BX1888" s="31"/>
      <c r="BY1888" s="31"/>
      <c r="BZ1888" s="31"/>
      <c r="CA1888" s="31"/>
      <c r="CB1888" s="31"/>
      <c r="CC1888" s="31"/>
      <c r="CD1888" s="31"/>
      <c r="CE1888" s="31"/>
      <c r="CF1888" s="31"/>
      <c r="CG1888" s="31"/>
      <c r="CH1888" s="31"/>
      <c r="CI1888" s="31"/>
      <c r="CJ1888" s="31"/>
      <c r="CK1888" s="31"/>
      <c r="CL1888" s="31"/>
      <c r="CM1888" s="31"/>
      <c r="CN1888" s="31"/>
      <c r="CO1888" s="31"/>
      <c r="CP1888" s="31"/>
      <c r="CQ1888" s="31"/>
      <c r="CR1888" s="31"/>
      <c r="CS1888" s="31"/>
      <c r="CT1888" s="31"/>
      <c r="CU1888" s="31"/>
      <c r="CV1888" s="31"/>
      <c r="CW1888" s="31"/>
      <c r="CX1888" s="31"/>
      <c r="CY1888" s="31"/>
      <c r="CZ1888" s="31"/>
      <c r="DA1888" s="31"/>
      <c r="DB1888" s="31"/>
      <c r="DC1888" s="31"/>
      <c r="DD1888" s="31"/>
      <c r="DE1888" s="31"/>
      <c r="DF1888" s="31"/>
      <c r="DG1888" s="31"/>
      <c r="DH1888" s="31"/>
      <c r="DI1888" s="31"/>
      <c r="DJ1888" s="31"/>
      <c r="DK1888" s="31"/>
      <c r="DL1888" s="31"/>
      <c r="DM1888" s="31"/>
      <c r="DN1888" s="31"/>
      <c r="DO1888" s="31"/>
      <c r="DP1888" s="31"/>
      <c r="DQ1888" s="31"/>
      <c r="DR1888" s="31"/>
      <c r="DS1888" s="31"/>
      <c r="DT1888" s="31"/>
      <c r="DU1888" s="31"/>
      <c r="DV1888" s="31"/>
      <c r="DW1888" s="31"/>
      <c r="DX1888" s="31"/>
      <c r="DY1888" s="31"/>
      <c r="DZ1888" s="31"/>
      <c r="EA1888" s="31"/>
      <c r="EB1888" s="31"/>
      <c r="EC1888" s="31"/>
      <c r="ED1888" s="31"/>
      <c r="EE1888" s="31"/>
      <c r="EF1888" s="31"/>
      <c r="EG1888" s="31"/>
      <c r="EH1888" s="31"/>
      <c r="EI1888" s="31"/>
      <c r="EJ1888" s="31"/>
      <c r="EK1888" s="31"/>
      <c r="EL1888" s="31"/>
      <c r="EM1888" s="31"/>
      <c r="EN1888" s="31"/>
      <c r="EO1888" s="31"/>
      <c r="EP1888" s="31"/>
      <c r="EQ1888" s="31"/>
      <c r="ER1888" s="31"/>
      <c r="ES1888" s="31"/>
      <c r="ET1888" s="31"/>
      <c r="EU1888" s="31"/>
      <c r="EV1888" s="31"/>
      <c r="EW1888" s="31"/>
    </row>
    <row r="1889" spans="1:153" s="19" customFormat="1" ht="15.75" customHeight="1" x14ac:dyDescent="0.25">
      <c r="A1889" s="353"/>
      <c r="B1889" s="21"/>
      <c r="C1889" s="21"/>
      <c r="D1889" s="20"/>
      <c r="E1889" s="174"/>
      <c r="F1889" s="214"/>
      <c r="G1889" s="174"/>
      <c r="H1889" s="174"/>
      <c r="I1889" s="174"/>
      <c r="J1889" s="49"/>
      <c r="K1889" s="49"/>
      <c r="L1889" s="49"/>
      <c r="M1889" s="4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</row>
    <row r="1890" spans="1:153" s="14" customFormat="1" ht="18" x14ac:dyDescent="0.2">
      <c r="A1890" s="346" t="s">
        <v>1043</v>
      </c>
      <c r="B1890" s="18"/>
      <c r="C1890" s="18"/>
      <c r="D1890" s="18"/>
      <c r="E1890" s="56"/>
      <c r="F1890" s="207"/>
      <c r="G1890" s="43"/>
      <c r="H1890" s="43"/>
      <c r="I1890" s="43"/>
      <c r="J1890" s="43"/>
      <c r="K1890" s="43"/>
      <c r="L1890" s="43"/>
      <c r="M1890" s="43"/>
      <c r="N1890" s="32"/>
      <c r="O1890" s="32"/>
      <c r="P1890" s="32"/>
      <c r="Q1890" s="32"/>
      <c r="R1890" s="32"/>
      <c r="S1890" s="32"/>
      <c r="T1890" s="32"/>
      <c r="U1890" s="32"/>
      <c r="V1890" s="32"/>
      <c r="W1890" s="32"/>
      <c r="X1890" s="32"/>
      <c r="Y1890" s="32"/>
      <c r="Z1890" s="32"/>
      <c r="AA1890" s="32"/>
      <c r="AB1890" s="32"/>
      <c r="AC1890" s="32"/>
      <c r="AD1890" s="32"/>
      <c r="AE1890" s="32"/>
      <c r="AF1890" s="32"/>
      <c r="AG1890" s="32"/>
      <c r="AH1890" s="32"/>
      <c r="AI1890" s="32"/>
      <c r="AJ1890" s="32"/>
      <c r="AK1890" s="32"/>
      <c r="AL1890" s="32"/>
      <c r="AM1890" s="32"/>
      <c r="AN1890" s="32"/>
      <c r="AO1890" s="32"/>
      <c r="AP1890" s="32"/>
      <c r="AQ1890" s="32"/>
      <c r="AR1890" s="32"/>
      <c r="AS1890" s="32"/>
      <c r="AT1890" s="32"/>
      <c r="AU1890" s="32"/>
      <c r="AV1890" s="32"/>
      <c r="AW1890" s="32"/>
      <c r="AX1890" s="32"/>
      <c r="AY1890" s="32"/>
      <c r="AZ1890" s="32"/>
      <c r="BA1890" s="32"/>
      <c r="BB1890" s="32"/>
      <c r="BC1890" s="32"/>
      <c r="BD1890" s="32"/>
      <c r="BE1890" s="32"/>
      <c r="BF1890" s="32"/>
      <c r="BG1890" s="32"/>
      <c r="BH1890" s="32"/>
      <c r="BI1890" s="32"/>
      <c r="BJ1890" s="32"/>
      <c r="BK1890" s="32"/>
      <c r="BL1890" s="32"/>
      <c r="BM1890" s="32"/>
      <c r="BN1890" s="32"/>
      <c r="BO1890" s="32"/>
      <c r="BP1890" s="32"/>
      <c r="BQ1890" s="32"/>
      <c r="BR1890" s="32"/>
      <c r="BS1890" s="32"/>
      <c r="BT1890" s="32"/>
      <c r="BU1890" s="32"/>
      <c r="BV1890" s="32"/>
      <c r="BW1890" s="32"/>
      <c r="BX1890" s="32"/>
      <c r="BY1890" s="32"/>
      <c r="BZ1890" s="32"/>
      <c r="CA1890" s="32"/>
      <c r="CB1890" s="32"/>
      <c r="CC1890" s="32"/>
      <c r="CD1890" s="32"/>
      <c r="CE1890" s="32"/>
      <c r="CF1890" s="32"/>
      <c r="CG1890" s="32"/>
      <c r="CH1890" s="32"/>
      <c r="CI1890" s="32"/>
      <c r="CJ1890" s="32"/>
      <c r="CK1890" s="32"/>
      <c r="CL1890" s="32"/>
      <c r="CM1890" s="32"/>
      <c r="CN1890" s="32"/>
      <c r="CO1890" s="32"/>
      <c r="CP1890" s="32"/>
      <c r="CQ1890" s="32"/>
      <c r="CR1890" s="32"/>
      <c r="CS1890" s="32"/>
      <c r="CT1890" s="32"/>
      <c r="CU1890" s="32"/>
      <c r="CV1890" s="32"/>
      <c r="CW1890" s="32"/>
      <c r="CX1890" s="32"/>
      <c r="CY1890" s="32"/>
      <c r="CZ1890" s="32"/>
      <c r="DA1890" s="32"/>
      <c r="DB1890" s="32"/>
      <c r="DC1890" s="32"/>
      <c r="DD1890" s="32"/>
      <c r="DE1890" s="32"/>
      <c r="DF1890" s="32"/>
      <c r="DG1890" s="32"/>
      <c r="DH1890" s="32"/>
      <c r="DI1890" s="32"/>
      <c r="DJ1890" s="32"/>
      <c r="DK1890" s="32"/>
      <c r="DL1890" s="32"/>
      <c r="DM1890" s="32"/>
      <c r="DN1890" s="32"/>
      <c r="DO1890" s="32"/>
      <c r="DP1890" s="32"/>
      <c r="DQ1890" s="32"/>
      <c r="DR1890" s="32"/>
      <c r="DS1890" s="32"/>
      <c r="DT1890" s="32"/>
      <c r="DU1890" s="32"/>
      <c r="DV1890" s="32"/>
      <c r="DW1890" s="32"/>
      <c r="DX1890" s="32"/>
      <c r="DY1890" s="32"/>
      <c r="DZ1890" s="32"/>
      <c r="EA1890" s="32"/>
      <c r="EB1890" s="32"/>
      <c r="EC1890" s="32"/>
      <c r="ED1890" s="32"/>
      <c r="EE1890" s="32"/>
      <c r="EF1890" s="32"/>
      <c r="EG1890" s="32"/>
      <c r="EH1890" s="32"/>
      <c r="EI1890" s="32"/>
      <c r="EJ1890" s="32"/>
      <c r="EK1890" s="32"/>
      <c r="EL1890" s="32"/>
      <c r="EM1890" s="32"/>
      <c r="EN1890" s="32"/>
      <c r="EO1890" s="32"/>
      <c r="EP1890" s="32"/>
      <c r="EQ1890" s="32"/>
      <c r="ER1890" s="32"/>
      <c r="ES1890" s="32"/>
      <c r="ET1890" s="32"/>
      <c r="EU1890" s="32"/>
      <c r="EV1890" s="32"/>
      <c r="EW1890" s="32"/>
    </row>
    <row r="1891" spans="1:153" s="14" customFormat="1" ht="18" x14ac:dyDescent="0.25">
      <c r="A1891" s="346" t="s">
        <v>28</v>
      </c>
      <c r="B1891" s="16"/>
      <c r="C1891" s="16"/>
      <c r="D1891" s="15"/>
      <c r="E1891" s="56"/>
      <c r="F1891" s="207"/>
      <c r="G1891" s="43"/>
      <c r="H1891" s="43"/>
      <c r="I1891" s="43"/>
      <c r="J1891" s="43"/>
      <c r="K1891" s="43"/>
      <c r="L1891" s="43"/>
      <c r="M1891" s="43"/>
      <c r="N1891" s="32"/>
      <c r="O1891" s="32"/>
      <c r="P1891" s="32"/>
      <c r="Q1891" s="32"/>
      <c r="R1891" s="32"/>
      <c r="S1891" s="32"/>
      <c r="T1891" s="32"/>
      <c r="U1891" s="32"/>
      <c r="V1891" s="32"/>
      <c r="W1891" s="32"/>
      <c r="X1891" s="32"/>
      <c r="Y1891" s="32"/>
      <c r="Z1891" s="32"/>
      <c r="AA1891" s="32"/>
      <c r="AB1891" s="32"/>
      <c r="AC1891" s="32"/>
      <c r="AD1891" s="32"/>
      <c r="AE1891" s="32"/>
      <c r="AF1891" s="32"/>
      <c r="AG1891" s="32"/>
      <c r="AH1891" s="32"/>
      <c r="AI1891" s="32"/>
      <c r="AJ1891" s="32"/>
      <c r="AK1891" s="32"/>
      <c r="AL1891" s="32"/>
      <c r="AM1891" s="32"/>
      <c r="AN1891" s="32"/>
      <c r="AO1891" s="32"/>
      <c r="AP1891" s="32"/>
      <c r="AQ1891" s="32"/>
      <c r="AR1891" s="32"/>
      <c r="AS1891" s="32"/>
      <c r="AT1891" s="32"/>
      <c r="AU1891" s="32"/>
      <c r="AV1891" s="32"/>
      <c r="AW1891" s="32"/>
      <c r="AX1891" s="32"/>
      <c r="AY1891" s="32"/>
      <c r="AZ1891" s="32"/>
      <c r="BA1891" s="32"/>
      <c r="BB1891" s="32"/>
      <c r="BC1891" s="32"/>
      <c r="BD1891" s="32"/>
      <c r="BE1891" s="32"/>
      <c r="BF1891" s="32"/>
      <c r="BG1891" s="32"/>
      <c r="BH1891" s="32"/>
      <c r="BI1891" s="32"/>
      <c r="BJ1891" s="32"/>
      <c r="BK1891" s="32"/>
      <c r="BL1891" s="32"/>
      <c r="BM1891" s="32"/>
      <c r="BN1891" s="32"/>
      <c r="BO1891" s="32"/>
      <c r="BP1891" s="32"/>
      <c r="BQ1891" s="32"/>
      <c r="BR1891" s="32"/>
      <c r="BS1891" s="32"/>
      <c r="BT1891" s="32"/>
      <c r="BU1891" s="32"/>
      <c r="BV1891" s="32"/>
      <c r="BW1891" s="32"/>
      <c r="BX1891" s="32"/>
      <c r="BY1891" s="32"/>
      <c r="BZ1891" s="32"/>
      <c r="CA1891" s="32"/>
      <c r="CB1891" s="32"/>
      <c r="CC1891" s="32"/>
      <c r="CD1891" s="32"/>
      <c r="CE1891" s="32"/>
      <c r="CF1891" s="32"/>
      <c r="CG1891" s="32"/>
      <c r="CH1891" s="32"/>
      <c r="CI1891" s="32"/>
      <c r="CJ1891" s="32"/>
      <c r="CK1891" s="32"/>
      <c r="CL1891" s="32"/>
      <c r="CM1891" s="32"/>
      <c r="CN1891" s="32"/>
      <c r="CO1891" s="32"/>
      <c r="CP1891" s="32"/>
      <c r="CQ1891" s="32"/>
      <c r="CR1891" s="32"/>
      <c r="CS1891" s="32"/>
      <c r="CT1891" s="32"/>
      <c r="CU1891" s="32"/>
      <c r="CV1891" s="32"/>
      <c r="CW1891" s="32"/>
      <c r="CX1891" s="32"/>
      <c r="CY1891" s="32"/>
      <c r="CZ1891" s="32"/>
      <c r="DA1891" s="32"/>
      <c r="DB1891" s="32"/>
      <c r="DC1891" s="32"/>
      <c r="DD1891" s="32"/>
      <c r="DE1891" s="32"/>
      <c r="DF1891" s="32"/>
      <c r="DG1891" s="32"/>
      <c r="DH1891" s="32"/>
      <c r="DI1891" s="32"/>
      <c r="DJ1891" s="32"/>
      <c r="DK1891" s="32"/>
      <c r="DL1891" s="32"/>
      <c r="DM1891" s="32"/>
      <c r="DN1891" s="32"/>
      <c r="DO1891" s="32"/>
      <c r="DP1891" s="32"/>
      <c r="DQ1891" s="32"/>
      <c r="DR1891" s="32"/>
      <c r="DS1891" s="32"/>
      <c r="DT1891" s="32"/>
      <c r="DU1891" s="32"/>
      <c r="DV1891" s="32"/>
      <c r="DW1891" s="32"/>
      <c r="DX1891" s="32"/>
      <c r="DY1891" s="32"/>
      <c r="DZ1891" s="32"/>
      <c r="EA1891" s="32"/>
      <c r="EB1891" s="32"/>
      <c r="EC1891" s="32"/>
      <c r="ED1891" s="32"/>
      <c r="EE1891" s="32"/>
      <c r="EF1891" s="32"/>
      <c r="EG1891" s="32"/>
      <c r="EH1891" s="32"/>
      <c r="EI1891" s="32"/>
      <c r="EJ1891" s="32"/>
      <c r="EK1891" s="32"/>
      <c r="EL1891" s="32"/>
      <c r="EM1891" s="32"/>
      <c r="EN1891" s="32"/>
      <c r="EO1891" s="32"/>
      <c r="EP1891" s="32"/>
      <c r="EQ1891" s="32"/>
      <c r="ER1891" s="32"/>
      <c r="ES1891" s="32"/>
      <c r="ET1891" s="32"/>
      <c r="EU1891" s="32"/>
      <c r="EV1891" s="32"/>
      <c r="EW1891" s="32"/>
    </row>
    <row r="1892" spans="1:153" s="14" customFormat="1" ht="12.6" customHeight="1" x14ac:dyDescent="0.25">
      <c r="A1892" s="346"/>
      <c r="B1892" s="16"/>
      <c r="C1892" s="16"/>
      <c r="D1892" s="15"/>
      <c r="E1892" s="56"/>
      <c r="F1892" s="207"/>
      <c r="G1892" s="43"/>
      <c r="H1892" s="43"/>
      <c r="I1892" s="43"/>
      <c r="J1892" s="43"/>
      <c r="K1892" s="43"/>
      <c r="L1892" s="43"/>
      <c r="M1892" s="43"/>
      <c r="N1892" s="32"/>
      <c r="O1892" s="32"/>
      <c r="P1892" s="32"/>
      <c r="Q1892" s="32"/>
      <c r="R1892" s="32"/>
      <c r="S1892" s="32"/>
      <c r="T1892" s="32"/>
      <c r="U1892" s="32"/>
      <c r="V1892" s="32"/>
      <c r="W1892" s="32"/>
      <c r="X1892" s="32"/>
      <c r="Y1892" s="32"/>
      <c r="Z1892" s="32"/>
      <c r="AA1892" s="32"/>
      <c r="AB1892" s="32"/>
      <c r="AC1892" s="32"/>
      <c r="AD1892" s="32"/>
      <c r="AE1892" s="32"/>
      <c r="AF1892" s="32"/>
      <c r="AG1892" s="32"/>
      <c r="AH1892" s="32"/>
      <c r="AI1892" s="32"/>
      <c r="AJ1892" s="32"/>
      <c r="AK1892" s="32"/>
      <c r="AL1892" s="32"/>
      <c r="AM1892" s="32"/>
      <c r="AN1892" s="32"/>
      <c r="AO1892" s="32"/>
      <c r="AP1892" s="32"/>
      <c r="AQ1892" s="32"/>
      <c r="AR1892" s="32"/>
      <c r="AS1892" s="32"/>
      <c r="AT1892" s="32"/>
      <c r="AU1892" s="32"/>
      <c r="AV1892" s="32"/>
      <c r="AW1892" s="32"/>
      <c r="AX1892" s="32"/>
      <c r="AY1892" s="32"/>
      <c r="AZ1892" s="32"/>
      <c r="BA1892" s="32"/>
      <c r="BB1892" s="32"/>
      <c r="BC1892" s="32"/>
      <c r="BD1892" s="32"/>
      <c r="BE1892" s="32"/>
      <c r="BF1892" s="32"/>
      <c r="BG1892" s="32"/>
      <c r="BH1892" s="32"/>
      <c r="BI1892" s="32"/>
      <c r="BJ1892" s="32"/>
      <c r="BK1892" s="32"/>
      <c r="BL1892" s="32"/>
      <c r="BM1892" s="32"/>
      <c r="BN1892" s="32"/>
      <c r="BO1892" s="32"/>
      <c r="BP1892" s="32"/>
      <c r="BQ1892" s="32"/>
      <c r="BR1892" s="32"/>
      <c r="BS1892" s="32"/>
      <c r="BT1892" s="32"/>
      <c r="BU1892" s="32"/>
      <c r="BV1892" s="32"/>
      <c r="BW1892" s="32"/>
      <c r="BX1892" s="32"/>
      <c r="BY1892" s="32"/>
      <c r="BZ1892" s="32"/>
      <c r="CA1892" s="32"/>
      <c r="CB1892" s="32"/>
      <c r="CC1892" s="32"/>
      <c r="CD1892" s="32"/>
      <c r="CE1892" s="32"/>
      <c r="CF1892" s="32"/>
      <c r="CG1892" s="32"/>
      <c r="CH1892" s="32"/>
      <c r="CI1892" s="32"/>
      <c r="CJ1892" s="32"/>
      <c r="CK1892" s="32"/>
      <c r="CL1892" s="32"/>
      <c r="CM1892" s="32"/>
      <c r="CN1892" s="32"/>
      <c r="CO1892" s="32"/>
      <c r="CP1892" s="32"/>
      <c r="CQ1892" s="32"/>
      <c r="CR1892" s="32"/>
      <c r="CS1892" s="32"/>
      <c r="CT1892" s="32"/>
      <c r="CU1892" s="32"/>
      <c r="CV1892" s="32"/>
      <c r="CW1892" s="32"/>
      <c r="CX1892" s="32"/>
      <c r="CY1892" s="32"/>
      <c r="CZ1892" s="32"/>
      <c r="DA1892" s="32"/>
      <c r="DB1892" s="32"/>
      <c r="DC1892" s="32"/>
      <c r="DD1892" s="32"/>
      <c r="DE1892" s="32"/>
      <c r="DF1892" s="32"/>
      <c r="DG1892" s="32"/>
      <c r="DH1892" s="32"/>
      <c r="DI1892" s="32"/>
      <c r="DJ1892" s="32"/>
      <c r="DK1892" s="32"/>
      <c r="DL1892" s="32"/>
      <c r="DM1892" s="32"/>
      <c r="DN1892" s="32"/>
      <c r="DO1892" s="32"/>
      <c r="DP1892" s="32"/>
      <c r="DQ1892" s="32"/>
      <c r="DR1892" s="32"/>
      <c r="DS1892" s="32"/>
      <c r="DT1892" s="32"/>
      <c r="DU1892" s="32"/>
      <c r="DV1892" s="32"/>
      <c r="DW1892" s="32"/>
      <c r="DX1892" s="32"/>
      <c r="DY1892" s="32"/>
      <c r="DZ1892" s="32"/>
      <c r="EA1892" s="32"/>
      <c r="EB1892" s="32"/>
      <c r="EC1892" s="32"/>
      <c r="ED1892" s="32"/>
      <c r="EE1892" s="32"/>
      <c r="EF1892" s="32"/>
      <c r="EG1892" s="32"/>
      <c r="EH1892" s="32"/>
      <c r="EI1892" s="32"/>
      <c r="EJ1892" s="32"/>
      <c r="EK1892" s="32"/>
      <c r="EL1892" s="32"/>
      <c r="EM1892" s="32"/>
      <c r="EN1892" s="32"/>
      <c r="EO1892" s="32"/>
      <c r="EP1892" s="32"/>
      <c r="EQ1892" s="32"/>
      <c r="ER1892" s="32"/>
      <c r="ES1892" s="32"/>
      <c r="ET1892" s="32"/>
      <c r="EU1892" s="32"/>
      <c r="EV1892" s="32"/>
      <c r="EW1892" s="32"/>
    </row>
    <row r="1893" spans="1:153" s="14" customFormat="1" ht="18.75" thickBot="1" x14ac:dyDescent="0.3">
      <c r="A1893" s="354"/>
      <c r="B1893" s="16"/>
      <c r="C1893" s="16"/>
      <c r="D1893" s="15"/>
      <c r="E1893" s="56"/>
      <c r="F1893" s="207"/>
      <c r="G1893" s="43"/>
      <c r="H1893" s="43"/>
      <c r="I1893" s="43"/>
      <c r="J1893" s="43"/>
      <c r="K1893" s="43"/>
      <c r="L1893" s="43"/>
      <c r="M1893" s="43"/>
      <c r="N1893" s="32"/>
      <c r="O1893" s="32"/>
      <c r="P1893" s="32"/>
      <c r="Q1893" s="32"/>
      <c r="R1893" s="32"/>
      <c r="S1893" s="32"/>
      <c r="T1893" s="32"/>
      <c r="U1893" s="32"/>
      <c r="V1893" s="32"/>
      <c r="W1893" s="32"/>
      <c r="X1893" s="32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2"/>
      <c r="AM1893" s="32"/>
      <c r="AN1893" s="32"/>
      <c r="AO1893" s="32"/>
      <c r="AP1893" s="32"/>
      <c r="AQ1893" s="32"/>
      <c r="AR1893" s="32"/>
      <c r="AS1893" s="32"/>
      <c r="AT1893" s="32"/>
      <c r="AU1893" s="32"/>
      <c r="AV1893" s="32"/>
      <c r="AW1893" s="32"/>
      <c r="AX1893" s="32"/>
      <c r="AY1893" s="32"/>
      <c r="AZ1893" s="32"/>
      <c r="BA1893" s="32"/>
      <c r="BB1893" s="32"/>
      <c r="BC1893" s="32"/>
      <c r="BD1893" s="32"/>
      <c r="BE1893" s="32"/>
      <c r="BF1893" s="32"/>
      <c r="BG1893" s="32"/>
      <c r="BH1893" s="32"/>
      <c r="BI1893" s="32"/>
      <c r="BJ1893" s="32"/>
      <c r="BK1893" s="32"/>
      <c r="BL1893" s="32"/>
      <c r="BM1893" s="32"/>
      <c r="BN1893" s="32"/>
      <c r="BO1893" s="32"/>
      <c r="BP1893" s="32"/>
      <c r="BQ1893" s="32"/>
      <c r="BR1893" s="32"/>
      <c r="BS1893" s="32"/>
      <c r="BT1893" s="32"/>
      <c r="BU1893" s="32"/>
      <c r="BV1893" s="32"/>
      <c r="BW1893" s="32"/>
      <c r="BX1893" s="32"/>
      <c r="BY1893" s="32"/>
      <c r="BZ1893" s="32"/>
      <c r="CA1893" s="32"/>
      <c r="CB1893" s="32"/>
      <c r="CC1893" s="32"/>
      <c r="CD1893" s="32"/>
      <c r="CE1893" s="32"/>
      <c r="CF1893" s="32"/>
      <c r="CG1893" s="32"/>
      <c r="CH1893" s="32"/>
      <c r="CI1893" s="32"/>
      <c r="CJ1893" s="32"/>
      <c r="CK1893" s="32"/>
      <c r="CL1893" s="32"/>
      <c r="CM1893" s="32"/>
      <c r="CN1893" s="32"/>
      <c r="CO1893" s="32"/>
      <c r="CP1893" s="32"/>
      <c r="CQ1893" s="32"/>
      <c r="CR1893" s="32"/>
      <c r="CS1893" s="32"/>
      <c r="CT1893" s="32"/>
      <c r="CU1893" s="32"/>
      <c r="CV1893" s="32"/>
      <c r="CW1893" s="32"/>
      <c r="CX1893" s="32"/>
      <c r="CY1893" s="32"/>
      <c r="CZ1893" s="32"/>
      <c r="DA1893" s="32"/>
      <c r="DB1893" s="32"/>
      <c r="DC1893" s="32"/>
      <c r="DD1893" s="32"/>
      <c r="DE1893" s="32"/>
      <c r="DF1893" s="32"/>
      <c r="DG1893" s="32"/>
      <c r="DH1893" s="32"/>
      <c r="DI1893" s="32"/>
      <c r="DJ1893" s="32"/>
      <c r="DK1893" s="32"/>
      <c r="DL1893" s="32"/>
      <c r="DM1893" s="32"/>
      <c r="DN1893" s="32"/>
      <c r="DO1893" s="32"/>
      <c r="DP1893" s="32"/>
      <c r="DQ1893" s="32"/>
      <c r="DR1893" s="32"/>
      <c r="DS1893" s="32"/>
      <c r="DT1893" s="32"/>
      <c r="DU1893" s="32"/>
      <c r="DV1893" s="32"/>
      <c r="DW1893" s="32"/>
      <c r="DX1893" s="32"/>
      <c r="DY1893" s="32"/>
      <c r="DZ1893" s="32"/>
      <c r="EA1893" s="32"/>
      <c r="EB1893" s="32"/>
      <c r="EC1893" s="32"/>
      <c r="ED1893" s="32"/>
      <c r="EE1893" s="32"/>
      <c r="EF1893" s="32"/>
      <c r="EG1893" s="32"/>
      <c r="EH1893" s="32"/>
      <c r="EI1893" s="32"/>
      <c r="EJ1893" s="32"/>
      <c r="EK1893" s="32"/>
      <c r="EL1893" s="32"/>
      <c r="EM1893" s="32"/>
      <c r="EN1893" s="32"/>
      <c r="EO1893" s="32"/>
      <c r="EP1893" s="32"/>
      <c r="EQ1893" s="32"/>
      <c r="ER1893" s="32"/>
      <c r="ES1893" s="32"/>
      <c r="ET1893" s="32"/>
      <c r="EU1893" s="32"/>
      <c r="EV1893" s="32"/>
      <c r="EW1893" s="32"/>
    </row>
    <row r="1894" spans="1:153" s="3" customFormat="1" ht="32.450000000000003" customHeight="1" x14ac:dyDescent="0.2">
      <c r="A1894" s="458" t="s">
        <v>27</v>
      </c>
      <c r="B1894" s="440" t="s">
        <v>26</v>
      </c>
      <c r="C1894" s="440" t="s">
        <v>25</v>
      </c>
      <c r="D1894" s="440" t="s">
        <v>24</v>
      </c>
      <c r="E1894" s="440" t="s">
        <v>23</v>
      </c>
      <c r="F1894" s="461" t="s">
        <v>22</v>
      </c>
      <c r="G1894" s="440" t="s">
        <v>1247</v>
      </c>
      <c r="H1894" s="172" t="s">
        <v>21</v>
      </c>
      <c r="I1894" s="172" t="s">
        <v>20</v>
      </c>
      <c r="J1894" s="172" t="s">
        <v>19</v>
      </c>
      <c r="K1894" s="172" t="s">
        <v>101</v>
      </c>
      <c r="L1894" s="440" t="s">
        <v>18</v>
      </c>
      <c r="M1894" s="442"/>
    </row>
    <row r="1895" spans="1:153" s="3" customFormat="1" ht="30" customHeight="1" thickBot="1" x14ac:dyDescent="0.25">
      <c r="A1895" s="459"/>
      <c r="B1895" s="460"/>
      <c r="C1895" s="460"/>
      <c r="D1895" s="460"/>
      <c r="E1895" s="460"/>
      <c r="F1895" s="462"/>
      <c r="G1895" s="460"/>
      <c r="H1895" s="68" t="s">
        <v>1163</v>
      </c>
      <c r="I1895" s="68" t="s">
        <v>1162</v>
      </c>
      <c r="J1895" s="68" t="s">
        <v>96</v>
      </c>
      <c r="K1895" s="68" t="s">
        <v>97</v>
      </c>
      <c r="L1895" s="173" t="s">
        <v>1083</v>
      </c>
      <c r="M1895" s="69" t="s">
        <v>17</v>
      </c>
    </row>
    <row r="1896" spans="1:153" s="12" customFormat="1" ht="25.9" customHeight="1" x14ac:dyDescent="0.25">
      <c r="A1896" s="347" t="s">
        <v>16</v>
      </c>
      <c r="B1896" s="463" t="s">
        <v>15</v>
      </c>
      <c r="C1896" s="464"/>
      <c r="D1896" s="464"/>
      <c r="E1896" s="464"/>
      <c r="F1896" s="465"/>
      <c r="G1896" s="66"/>
      <c r="H1896" s="66"/>
      <c r="I1896" s="66"/>
      <c r="J1896" s="66"/>
      <c r="K1896" s="66"/>
      <c r="L1896" s="66"/>
      <c r="M1896" s="67"/>
      <c r="N1896" s="33"/>
      <c r="O1896" s="33"/>
      <c r="P1896" s="33"/>
      <c r="Q1896" s="33"/>
      <c r="R1896" s="33"/>
      <c r="S1896" s="33"/>
      <c r="T1896" s="33"/>
      <c r="U1896" s="33"/>
      <c r="V1896" s="33"/>
      <c r="W1896" s="33"/>
      <c r="X1896" s="33"/>
      <c r="Y1896" s="33"/>
      <c r="Z1896" s="33"/>
      <c r="AA1896" s="33"/>
      <c r="AB1896" s="33"/>
      <c r="AC1896" s="33"/>
      <c r="AD1896" s="33"/>
      <c r="AE1896" s="33"/>
      <c r="AF1896" s="33"/>
      <c r="AG1896" s="33"/>
      <c r="AH1896" s="33"/>
      <c r="AI1896" s="33"/>
      <c r="AJ1896" s="33"/>
      <c r="AK1896" s="33"/>
      <c r="AL1896" s="33"/>
      <c r="AM1896" s="33"/>
      <c r="AN1896" s="33"/>
      <c r="AO1896" s="33"/>
      <c r="AP1896" s="33"/>
      <c r="AQ1896" s="33"/>
      <c r="AR1896" s="33"/>
      <c r="AS1896" s="33"/>
      <c r="AT1896" s="33"/>
      <c r="AU1896" s="33"/>
      <c r="AV1896" s="33"/>
      <c r="AW1896" s="33"/>
      <c r="AX1896" s="33"/>
      <c r="AY1896" s="33"/>
      <c r="AZ1896" s="33"/>
      <c r="BA1896" s="33"/>
      <c r="BB1896" s="33"/>
      <c r="BC1896" s="33"/>
      <c r="BD1896" s="33"/>
      <c r="BE1896" s="33"/>
      <c r="BF1896" s="33"/>
      <c r="BG1896" s="33"/>
      <c r="BH1896" s="33"/>
      <c r="BI1896" s="33"/>
      <c r="BJ1896" s="33"/>
      <c r="BK1896" s="33"/>
      <c r="BL1896" s="33"/>
      <c r="BM1896" s="33"/>
      <c r="BN1896" s="33"/>
      <c r="BO1896" s="33"/>
      <c r="BP1896" s="33"/>
      <c r="BQ1896" s="33"/>
      <c r="BR1896" s="33"/>
      <c r="BS1896" s="33"/>
      <c r="BT1896" s="33"/>
      <c r="BU1896" s="33"/>
      <c r="BV1896" s="33"/>
      <c r="BW1896" s="33"/>
      <c r="BX1896" s="33"/>
      <c r="BY1896" s="33"/>
      <c r="BZ1896" s="33"/>
      <c r="CA1896" s="33"/>
      <c r="CB1896" s="33"/>
      <c r="CC1896" s="33"/>
      <c r="CD1896" s="33"/>
      <c r="CE1896" s="33"/>
      <c r="CF1896" s="33"/>
      <c r="CG1896" s="33"/>
      <c r="CH1896" s="33"/>
      <c r="CI1896" s="33"/>
      <c r="CJ1896" s="33"/>
      <c r="CK1896" s="33"/>
      <c r="CL1896" s="33"/>
      <c r="CM1896" s="33"/>
      <c r="CN1896" s="33"/>
      <c r="CO1896" s="33"/>
      <c r="CP1896" s="33"/>
      <c r="CQ1896" s="33"/>
      <c r="CR1896" s="33"/>
      <c r="CS1896" s="33"/>
      <c r="CT1896" s="33"/>
      <c r="CU1896" s="33"/>
      <c r="CV1896" s="33"/>
      <c r="CW1896" s="33"/>
      <c r="CX1896" s="33"/>
      <c r="CY1896" s="33"/>
      <c r="CZ1896" s="33"/>
      <c r="DA1896" s="33"/>
      <c r="DB1896" s="33"/>
      <c r="DC1896" s="33"/>
      <c r="DD1896" s="33"/>
      <c r="DE1896" s="33"/>
      <c r="DF1896" s="33"/>
      <c r="DG1896" s="33"/>
      <c r="DH1896" s="33"/>
      <c r="DI1896" s="33"/>
      <c r="DJ1896" s="33"/>
      <c r="DK1896" s="33"/>
      <c r="DL1896" s="33"/>
      <c r="DM1896" s="33"/>
      <c r="DN1896" s="33"/>
      <c r="DO1896" s="33"/>
      <c r="DP1896" s="33"/>
      <c r="DQ1896" s="33"/>
      <c r="DR1896" s="33"/>
      <c r="DS1896" s="33"/>
      <c r="DT1896" s="33"/>
      <c r="DU1896" s="33"/>
      <c r="DV1896" s="33"/>
      <c r="DW1896" s="33"/>
      <c r="DX1896" s="33"/>
      <c r="DY1896" s="33"/>
      <c r="DZ1896" s="33"/>
      <c r="EA1896" s="33"/>
      <c r="EB1896" s="33"/>
      <c r="EC1896" s="33"/>
      <c r="ED1896" s="33"/>
      <c r="EE1896" s="33"/>
      <c r="EF1896" s="33"/>
      <c r="EG1896" s="33"/>
      <c r="EH1896" s="33"/>
      <c r="EI1896" s="33"/>
      <c r="EJ1896" s="33"/>
      <c r="EK1896" s="33"/>
      <c r="EL1896" s="33"/>
      <c r="EM1896" s="33"/>
      <c r="EN1896" s="33"/>
      <c r="EO1896" s="33"/>
      <c r="EP1896" s="33"/>
      <c r="EQ1896" s="33"/>
      <c r="ER1896" s="33"/>
      <c r="ES1896" s="33"/>
      <c r="ET1896" s="33"/>
      <c r="EU1896" s="33"/>
      <c r="EV1896" s="33"/>
      <c r="EW1896" s="33"/>
    </row>
    <row r="1897" spans="1:153" s="11" customFormat="1" ht="23.1" customHeight="1" x14ac:dyDescent="0.25">
      <c r="A1897" s="348" t="s">
        <v>14</v>
      </c>
      <c r="B1897" s="8" t="s">
        <v>13</v>
      </c>
      <c r="C1897" s="8"/>
      <c r="D1897" s="9"/>
      <c r="E1897" s="40"/>
      <c r="F1897" s="208"/>
      <c r="G1897" s="40"/>
      <c r="H1897" s="47"/>
      <c r="I1897" s="40"/>
      <c r="J1897" s="44"/>
      <c r="K1897" s="47"/>
      <c r="L1897" s="40"/>
      <c r="M1897" s="64"/>
      <c r="N1897" s="6"/>
      <c r="O1897" s="6"/>
      <c r="P1897" s="6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  <c r="BD1897" s="6"/>
      <c r="BE1897" s="6"/>
      <c r="BF1897" s="6"/>
      <c r="BG1897" s="6"/>
      <c r="BH1897" s="6"/>
      <c r="BI1897" s="6"/>
      <c r="BJ1897" s="6"/>
      <c r="BK1897" s="6"/>
      <c r="BL1897" s="6"/>
      <c r="BM1897" s="6"/>
      <c r="BN1897" s="6"/>
      <c r="BO1897" s="6"/>
      <c r="BP1897" s="6"/>
      <c r="BQ1897" s="6"/>
      <c r="BR1897" s="6"/>
      <c r="BS1897" s="6"/>
      <c r="BT1897" s="6"/>
      <c r="BU1897" s="6"/>
      <c r="BV1897" s="6"/>
      <c r="BW1897" s="6"/>
      <c r="BX1897" s="6"/>
      <c r="BY1897" s="6"/>
      <c r="BZ1897" s="6"/>
      <c r="CA1897" s="6"/>
      <c r="CB1897" s="6"/>
      <c r="CC1897" s="6"/>
      <c r="CD1897" s="6"/>
      <c r="CE1897" s="6"/>
      <c r="CF1897" s="6"/>
      <c r="CG1897" s="6"/>
      <c r="CH1897" s="6"/>
      <c r="CI1897" s="6"/>
      <c r="CJ1897" s="6"/>
      <c r="CK1897" s="6"/>
      <c r="CL1897" s="6"/>
      <c r="CM1897" s="6"/>
      <c r="CN1897" s="6"/>
      <c r="CO1897" s="6"/>
      <c r="CP1897" s="6"/>
      <c r="CQ1897" s="6"/>
      <c r="CR1897" s="6"/>
      <c r="CS1897" s="6"/>
      <c r="CT1897" s="6"/>
      <c r="CU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  <c r="EB1897" s="6"/>
      <c r="EC1897" s="6"/>
      <c r="ED1897" s="6"/>
      <c r="EE1897" s="6"/>
      <c r="EF1897" s="6"/>
      <c r="EG1897" s="6"/>
      <c r="EH1897" s="6"/>
      <c r="EI1897" s="6"/>
      <c r="EJ1897" s="6"/>
      <c r="EK1897" s="6"/>
      <c r="EL1897" s="6"/>
      <c r="EM1897" s="6"/>
      <c r="EN1897" s="6"/>
      <c r="EO1897" s="6"/>
      <c r="EP1897" s="6"/>
      <c r="EQ1897" s="6"/>
      <c r="ER1897" s="6"/>
      <c r="ES1897" s="6"/>
      <c r="ET1897" s="6"/>
      <c r="EU1897" s="6"/>
      <c r="EV1897" s="6"/>
      <c r="EW1897" s="6"/>
    </row>
    <row r="1898" spans="1:153" s="10" customFormat="1" ht="23.1" customHeight="1" x14ac:dyDescent="0.25">
      <c r="A1898" s="348" t="s">
        <v>12</v>
      </c>
      <c r="B1898" s="8" t="s">
        <v>11</v>
      </c>
      <c r="C1898" s="8"/>
      <c r="D1898" s="9"/>
      <c r="E1898" s="40"/>
      <c r="F1898" s="210"/>
      <c r="G1898" s="40"/>
      <c r="H1898" s="40"/>
      <c r="I1898" s="40"/>
      <c r="J1898" s="40"/>
      <c r="K1898" s="40"/>
      <c r="L1898" s="40"/>
      <c r="M1898" s="64"/>
      <c r="N1898" s="6"/>
      <c r="O1898" s="6"/>
      <c r="P1898" s="6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  <c r="BD1898" s="6"/>
      <c r="BE1898" s="6"/>
      <c r="BF1898" s="6"/>
      <c r="BG1898" s="6"/>
      <c r="BH1898" s="6"/>
      <c r="BI1898" s="6"/>
      <c r="BJ1898" s="6"/>
      <c r="BK1898" s="6"/>
      <c r="BL1898" s="6"/>
      <c r="BM1898" s="6"/>
      <c r="BN1898" s="6"/>
      <c r="BO1898" s="6"/>
      <c r="BP1898" s="6"/>
      <c r="BQ1898" s="6"/>
      <c r="BR1898" s="6"/>
      <c r="BS1898" s="6"/>
      <c r="BT1898" s="6"/>
      <c r="BU1898" s="6"/>
      <c r="BV1898" s="6"/>
      <c r="BW1898" s="6"/>
      <c r="BX1898" s="6"/>
      <c r="BY1898" s="6"/>
      <c r="BZ1898" s="6"/>
      <c r="CA1898" s="6"/>
      <c r="CB1898" s="6"/>
      <c r="CC1898" s="6"/>
      <c r="CD1898" s="6"/>
      <c r="CE1898" s="6"/>
      <c r="CF1898" s="6"/>
      <c r="CG1898" s="6"/>
      <c r="CH1898" s="6"/>
      <c r="CI1898" s="6"/>
      <c r="CJ1898" s="6"/>
      <c r="CK1898" s="6"/>
      <c r="CL1898" s="6"/>
      <c r="CM1898" s="6"/>
      <c r="CN1898" s="6"/>
      <c r="CO1898" s="6"/>
      <c r="CP1898" s="6"/>
      <c r="CQ1898" s="6"/>
      <c r="CR1898" s="6"/>
      <c r="CS1898" s="6"/>
      <c r="CT1898" s="6"/>
      <c r="CU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  <c r="EB1898" s="6"/>
      <c r="EC1898" s="6"/>
      <c r="ED1898" s="6"/>
      <c r="EE1898" s="6"/>
      <c r="EF1898" s="6"/>
      <c r="EG1898" s="6"/>
      <c r="EH1898" s="6"/>
      <c r="EI1898" s="6"/>
      <c r="EJ1898" s="6"/>
      <c r="EK1898" s="6"/>
      <c r="EL1898" s="6"/>
      <c r="EM1898" s="6"/>
      <c r="EN1898" s="6"/>
      <c r="EO1898" s="6"/>
      <c r="EP1898" s="6"/>
      <c r="EQ1898" s="6"/>
      <c r="ER1898" s="6"/>
      <c r="ES1898" s="6"/>
      <c r="ET1898" s="6"/>
      <c r="EU1898" s="6"/>
      <c r="EV1898" s="6"/>
      <c r="EW1898" s="6"/>
    </row>
    <row r="1899" spans="1:153" s="10" customFormat="1" ht="22.5" customHeight="1" x14ac:dyDescent="0.25">
      <c r="A1899" s="348" t="s">
        <v>10</v>
      </c>
      <c r="B1899" s="175" t="s">
        <v>9</v>
      </c>
      <c r="C1899" s="8"/>
      <c r="D1899" s="9"/>
      <c r="E1899" s="40"/>
      <c r="F1899" s="210"/>
      <c r="G1899" s="40"/>
      <c r="H1899" s="40"/>
      <c r="I1899" s="40"/>
      <c r="J1899" s="40"/>
      <c r="K1899" s="40"/>
      <c r="L1899" s="40"/>
      <c r="M1899" s="64"/>
      <c r="N1899" s="6"/>
      <c r="O1899" s="6"/>
      <c r="P1899" s="6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/>
      <c r="BA1899" s="6"/>
      <c r="BB1899" s="6"/>
      <c r="BC1899" s="6"/>
      <c r="BD1899" s="6"/>
      <c r="BE1899" s="6"/>
      <c r="BF1899" s="6"/>
      <c r="BG1899" s="6"/>
      <c r="BH1899" s="6"/>
      <c r="BI1899" s="6"/>
      <c r="BJ1899" s="6"/>
      <c r="BK1899" s="6"/>
      <c r="BL1899" s="6"/>
      <c r="BM1899" s="6"/>
      <c r="BN1899" s="6"/>
      <c r="BO1899" s="6"/>
      <c r="BP1899" s="6"/>
      <c r="BQ1899" s="6"/>
      <c r="BR1899" s="6"/>
      <c r="BS1899" s="6"/>
      <c r="BT1899" s="6"/>
      <c r="BU1899" s="6"/>
      <c r="BV1899" s="6"/>
      <c r="BW1899" s="6"/>
      <c r="BX1899" s="6"/>
      <c r="BY1899" s="6"/>
      <c r="BZ1899" s="6"/>
      <c r="CA1899" s="6"/>
      <c r="CB1899" s="6"/>
      <c r="CC1899" s="6"/>
      <c r="CD1899" s="6"/>
      <c r="CE1899" s="6"/>
      <c r="CF1899" s="6"/>
      <c r="CG1899" s="6"/>
      <c r="CH1899" s="6"/>
      <c r="CI1899" s="6"/>
      <c r="CJ1899" s="6"/>
      <c r="CK1899" s="6"/>
      <c r="CL1899" s="6"/>
      <c r="CM1899" s="6"/>
      <c r="CN1899" s="6"/>
      <c r="CO1899" s="6"/>
      <c r="CP1899" s="6"/>
      <c r="CQ1899" s="6"/>
      <c r="CR1899" s="6"/>
      <c r="CS1899" s="6"/>
      <c r="CT1899" s="6"/>
      <c r="CU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  <c r="EB1899" s="6"/>
      <c r="EC1899" s="6"/>
      <c r="ED1899" s="6"/>
      <c r="EE1899" s="6"/>
      <c r="EF1899" s="6"/>
      <c r="EG1899" s="6"/>
      <c r="EH1899" s="6"/>
      <c r="EI1899" s="6"/>
      <c r="EJ1899" s="6"/>
      <c r="EK1899" s="6"/>
      <c r="EL1899" s="6"/>
      <c r="EM1899" s="6"/>
      <c r="EN1899" s="6"/>
      <c r="EO1899" s="6"/>
      <c r="EP1899" s="6"/>
      <c r="EQ1899" s="6"/>
      <c r="ER1899" s="6"/>
      <c r="ES1899" s="6"/>
      <c r="ET1899" s="6"/>
      <c r="EU1899" s="6"/>
      <c r="EV1899" s="6"/>
      <c r="EW1899" s="6"/>
    </row>
    <row r="1900" spans="1:153" s="10" customFormat="1" ht="21" customHeight="1" x14ac:dyDescent="0.25">
      <c r="A1900" s="348" t="s">
        <v>8</v>
      </c>
      <c r="B1900" s="8" t="s">
        <v>4</v>
      </c>
      <c r="C1900" s="8"/>
      <c r="D1900" s="9"/>
      <c r="E1900" s="40"/>
      <c r="F1900" s="210"/>
      <c r="G1900" s="40"/>
      <c r="H1900" s="40"/>
      <c r="I1900" s="40"/>
      <c r="J1900" s="40"/>
      <c r="K1900" s="40"/>
      <c r="L1900" s="40"/>
      <c r="M1900" s="64"/>
      <c r="N1900" s="6"/>
      <c r="O1900" s="6"/>
      <c r="P1900" s="6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  <c r="BD1900" s="6"/>
      <c r="BE1900" s="6"/>
      <c r="BF1900" s="6"/>
      <c r="BG1900" s="6"/>
      <c r="BH1900" s="6"/>
      <c r="BI1900" s="6"/>
      <c r="BJ1900" s="6"/>
      <c r="BK1900" s="6"/>
      <c r="BL1900" s="6"/>
      <c r="BM1900" s="6"/>
      <c r="BN1900" s="6"/>
      <c r="BO1900" s="6"/>
      <c r="BP1900" s="6"/>
      <c r="BQ1900" s="6"/>
      <c r="BR1900" s="6"/>
      <c r="BS1900" s="6"/>
      <c r="BT1900" s="6"/>
      <c r="BU1900" s="6"/>
      <c r="BV1900" s="6"/>
      <c r="BW1900" s="6"/>
      <c r="BX1900" s="6"/>
      <c r="BY1900" s="6"/>
      <c r="BZ1900" s="6"/>
      <c r="CA1900" s="6"/>
      <c r="CB1900" s="6"/>
      <c r="CC1900" s="6"/>
      <c r="CD1900" s="6"/>
      <c r="CE1900" s="6"/>
      <c r="CF1900" s="6"/>
      <c r="CG1900" s="6"/>
      <c r="CH1900" s="6"/>
      <c r="CI1900" s="6"/>
      <c r="CJ1900" s="6"/>
      <c r="CK1900" s="6"/>
      <c r="CL1900" s="6"/>
      <c r="CM1900" s="6"/>
      <c r="CN1900" s="6"/>
      <c r="CO1900" s="6"/>
      <c r="CP1900" s="6"/>
      <c r="CQ1900" s="6"/>
      <c r="CR1900" s="6"/>
      <c r="CS1900" s="6"/>
      <c r="CT1900" s="6"/>
      <c r="CU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  <c r="EB1900" s="6"/>
      <c r="EC1900" s="6"/>
      <c r="ED1900" s="6"/>
      <c r="EE1900" s="6"/>
      <c r="EF1900" s="6"/>
      <c r="EG1900" s="6"/>
      <c r="EH1900" s="6"/>
      <c r="EI1900" s="6"/>
      <c r="EJ1900" s="6"/>
      <c r="EK1900" s="6"/>
      <c r="EL1900" s="6"/>
      <c r="EM1900" s="6"/>
      <c r="EN1900" s="6"/>
      <c r="EO1900" s="6"/>
      <c r="EP1900" s="6"/>
      <c r="EQ1900" s="6"/>
      <c r="ER1900" s="6"/>
      <c r="ES1900" s="6"/>
      <c r="ET1900" s="6"/>
      <c r="EU1900" s="6"/>
      <c r="EV1900" s="6"/>
      <c r="EW1900" s="6"/>
    </row>
    <row r="1901" spans="1:153" s="13" customFormat="1" ht="33" customHeight="1" x14ac:dyDescent="0.25">
      <c r="A1901" s="348" t="s">
        <v>7</v>
      </c>
      <c r="B1901" s="179" t="s">
        <v>6</v>
      </c>
      <c r="C1901" s="76" t="s">
        <v>433</v>
      </c>
      <c r="D1901" s="9" t="s">
        <v>2</v>
      </c>
      <c r="E1901" s="40">
        <v>7000</v>
      </c>
      <c r="F1901" s="210">
        <f>'Costuri unitare (2)'!Q25</f>
        <v>181.09740000000002</v>
      </c>
      <c r="G1901" s="379">
        <f>E1901*F1901/1000</f>
        <v>1267.6818000000001</v>
      </c>
      <c r="H1901" s="379">
        <f>G1901</f>
        <v>1267.6818000000001</v>
      </c>
      <c r="I1901" s="379"/>
      <c r="J1901" s="379"/>
      <c r="K1901" s="379"/>
      <c r="L1901" s="379"/>
      <c r="M1901" s="380">
        <f>H1901</f>
        <v>1267.6818000000001</v>
      </c>
      <c r="N1901" s="6"/>
      <c r="O1901" s="6"/>
      <c r="P1901" s="6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  <c r="BD1901" s="6"/>
      <c r="BE1901" s="6"/>
      <c r="BF1901" s="6"/>
      <c r="BG1901" s="6"/>
      <c r="BH1901" s="6"/>
      <c r="BI1901" s="6"/>
      <c r="BJ1901" s="6"/>
      <c r="BK1901" s="6"/>
      <c r="BL1901" s="6"/>
      <c r="BM1901" s="6"/>
      <c r="BN1901" s="6"/>
      <c r="BO1901" s="6"/>
      <c r="BP1901" s="6"/>
      <c r="BQ1901" s="6"/>
      <c r="BR1901" s="6"/>
      <c r="BS1901" s="6"/>
      <c r="BT1901" s="6"/>
      <c r="BU1901" s="6"/>
      <c r="BV1901" s="6"/>
      <c r="BW1901" s="6"/>
      <c r="BX1901" s="6"/>
      <c r="BY1901" s="6"/>
      <c r="BZ1901" s="6"/>
      <c r="CA1901" s="6"/>
      <c r="CB1901" s="6"/>
      <c r="CC1901" s="6"/>
      <c r="CD1901" s="6"/>
      <c r="CE1901" s="6"/>
      <c r="CF1901" s="6"/>
      <c r="CG1901" s="6"/>
      <c r="CH1901" s="6"/>
      <c r="CI1901" s="6"/>
      <c r="CJ1901" s="6"/>
      <c r="CK1901" s="6"/>
      <c r="CL1901" s="6"/>
      <c r="CM1901" s="6"/>
      <c r="CN1901" s="6"/>
      <c r="CO1901" s="6"/>
      <c r="CP1901" s="6"/>
      <c r="CQ1901" s="6"/>
      <c r="CR1901" s="6"/>
      <c r="CS1901" s="6"/>
      <c r="CT1901" s="6"/>
      <c r="CU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  <c r="EB1901" s="6"/>
      <c r="EC1901" s="6"/>
      <c r="ED1901" s="6"/>
      <c r="EE1901" s="6"/>
      <c r="EF1901" s="6"/>
      <c r="EG1901" s="6"/>
      <c r="EH1901" s="6"/>
      <c r="EI1901" s="6"/>
      <c r="EJ1901" s="6"/>
      <c r="EK1901" s="6"/>
      <c r="EL1901" s="6"/>
      <c r="EM1901" s="6"/>
      <c r="EN1901" s="6"/>
      <c r="EO1901" s="6"/>
      <c r="EP1901" s="6"/>
      <c r="EQ1901" s="6"/>
      <c r="ER1901" s="6"/>
      <c r="ES1901" s="6"/>
      <c r="ET1901" s="6"/>
      <c r="EU1901" s="6"/>
      <c r="EV1901" s="6"/>
      <c r="EW1901" s="6"/>
    </row>
    <row r="1902" spans="1:153" s="13" customFormat="1" ht="18" customHeight="1" x14ac:dyDescent="0.25">
      <c r="A1902" s="348" t="s">
        <v>30</v>
      </c>
      <c r="B1902" s="179" t="s">
        <v>5</v>
      </c>
      <c r="C1902" s="76"/>
      <c r="D1902" s="9"/>
      <c r="E1902" s="40"/>
      <c r="F1902" s="210"/>
      <c r="G1902" s="379"/>
      <c r="H1902" s="379"/>
      <c r="I1902" s="379"/>
      <c r="J1902" s="379"/>
      <c r="K1902" s="379"/>
      <c r="L1902" s="379"/>
      <c r="M1902" s="380"/>
      <c r="N1902" s="6"/>
      <c r="O1902" s="6"/>
      <c r="P1902" s="6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  <c r="BD1902" s="6"/>
      <c r="BE1902" s="6"/>
      <c r="BF1902" s="6"/>
      <c r="BG1902" s="6"/>
      <c r="BH1902" s="6"/>
      <c r="BI1902" s="6"/>
      <c r="BJ1902" s="6"/>
      <c r="BK1902" s="6"/>
      <c r="BL1902" s="6"/>
      <c r="BM1902" s="6"/>
      <c r="BN1902" s="6"/>
      <c r="BO1902" s="6"/>
      <c r="BP1902" s="6"/>
      <c r="BQ1902" s="6"/>
      <c r="BR1902" s="6"/>
      <c r="BS1902" s="6"/>
      <c r="BT1902" s="6"/>
      <c r="BU1902" s="6"/>
      <c r="BV1902" s="6"/>
      <c r="BW1902" s="6"/>
      <c r="BX1902" s="6"/>
      <c r="BY1902" s="6"/>
      <c r="BZ1902" s="6"/>
      <c r="CA1902" s="6"/>
      <c r="CB1902" s="6"/>
      <c r="CC1902" s="6"/>
      <c r="CD1902" s="6"/>
      <c r="CE1902" s="6"/>
      <c r="CF1902" s="6"/>
      <c r="CG1902" s="6"/>
      <c r="CH1902" s="6"/>
      <c r="CI1902" s="6"/>
      <c r="CJ1902" s="6"/>
      <c r="CK1902" s="6"/>
      <c r="CL1902" s="6"/>
      <c r="CM1902" s="6"/>
      <c r="CN1902" s="6"/>
      <c r="CO1902" s="6"/>
      <c r="CP1902" s="6"/>
      <c r="CQ1902" s="6"/>
      <c r="CR1902" s="6"/>
      <c r="CS1902" s="6"/>
      <c r="CT1902" s="6"/>
      <c r="CU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  <c r="EB1902" s="6"/>
      <c r="EC1902" s="6"/>
      <c r="ED1902" s="6"/>
      <c r="EE1902" s="6"/>
      <c r="EF1902" s="6"/>
      <c r="EG1902" s="6"/>
      <c r="EH1902" s="6"/>
      <c r="EI1902" s="6"/>
      <c r="EJ1902" s="6"/>
      <c r="EK1902" s="6"/>
      <c r="EL1902" s="6"/>
      <c r="EM1902" s="6"/>
      <c r="EN1902" s="6"/>
      <c r="EO1902" s="6"/>
      <c r="EP1902" s="6"/>
      <c r="EQ1902" s="6"/>
      <c r="ER1902" s="6"/>
      <c r="ES1902" s="6"/>
      <c r="ET1902" s="6"/>
      <c r="EU1902" s="6"/>
      <c r="EV1902" s="6"/>
      <c r="EW1902" s="6"/>
    </row>
    <row r="1903" spans="1:153" ht="12" customHeight="1" thickBot="1" x14ac:dyDescent="0.25">
      <c r="A1903" s="349"/>
      <c r="B1903" s="82"/>
      <c r="C1903" s="82"/>
      <c r="D1903" s="83"/>
      <c r="E1903" s="83"/>
      <c r="F1903" s="215"/>
      <c r="G1903" s="388"/>
      <c r="H1903" s="386"/>
      <c r="I1903" s="386"/>
      <c r="J1903" s="382"/>
      <c r="K1903" s="386"/>
      <c r="L1903" s="386"/>
      <c r="M1903" s="384"/>
    </row>
    <row r="1904" spans="1:153" s="5" customFormat="1" ht="25.9" customHeight="1" thickBot="1" x14ac:dyDescent="0.25">
      <c r="A1904" s="350" t="s">
        <v>1</v>
      </c>
      <c r="B1904" s="451" t="s">
        <v>0</v>
      </c>
      <c r="C1904" s="451"/>
      <c r="D1904" s="451"/>
      <c r="E1904" s="71"/>
      <c r="F1904" s="212"/>
      <c r="G1904" s="381">
        <f t="shared" ref="G1904:M1904" si="173">SUM(G1897:G1902)</f>
        <v>1267.6818000000001</v>
      </c>
      <c r="H1904" s="381">
        <f t="shared" si="173"/>
        <v>1267.6818000000001</v>
      </c>
      <c r="I1904" s="381">
        <f t="shared" si="173"/>
        <v>0</v>
      </c>
      <c r="J1904" s="381">
        <f t="shared" si="173"/>
        <v>0</v>
      </c>
      <c r="K1904" s="381">
        <f t="shared" si="173"/>
        <v>0</v>
      </c>
      <c r="L1904" s="381">
        <f t="shared" si="173"/>
        <v>0</v>
      </c>
      <c r="M1904" s="381">
        <f t="shared" si="173"/>
        <v>1267.6818000000001</v>
      </c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  <c r="BV1904" s="1"/>
      <c r="BW1904" s="1"/>
      <c r="BX1904" s="1"/>
      <c r="BY1904" s="1"/>
      <c r="BZ1904" s="1"/>
      <c r="CA1904" s="1"/>
      <c r="CB1904" s="1"/>
      <c r="CC1904" s="1"/>
      <c r="CD1904" s="1"/>
      <c r="CE1904" s="1"/>
      <c r="CF1904" s="1"/>
      <c r="CG1904" s="1"/>
      <c r="CH1904" s="1"/>
      <c r="CI1904" s="1"/>
      <c r="CJ1904" s="1"/>
      <c r="CK1904" s="1"/>
      <c r="CL1904" s="1"/>
      <c r="CM1904" s="1"/>
      <c r="CN1904" s="1"/>
      <c r="CO1904" s="1"/>
      <c r="CP1904" s="1"/>
      <c r="CQ1904" s="1"/>
      <c r="CR1904" s="1"/>
      <c r="CS1904" s="1"/>
      <c r="CT1904" s="1"/>
      <c r="CU1904" s="1"/>
      <c r="CV1904" s="1"/>
      <c r="CW1904" s="1"/>
      <c r="CX1904" s="1"/>
      <c r="CY1904" s="1"/>
      <c r="CZ1904" s="1"/>
      <c r="DA1904" s="1"/>
      <c r="DB1904" s="1"/>
      <c r="DC1904" s="1"/>
      <c r="DD1904" s="1"/>
      <c r="DE1904" s="1"/>
      <c r="DF1904" s="1"/>
      <c r="DG1904" s="1"/>
      <c r="DH1904" s="1"/>
      <c r="DI1904" s="1"/>
      <c r="DJ1904" s="1"/>
      <c r="DK1904" s="1"/>
      <c r="DL1904" s="1"/>
      <c r="DM1904" s="1"/>
      <c r="DN1904" s="1"/>
      <c r="DO1904" s="1"/>
      <c r="DP1904" s="1"/>
      <c r="DQ1904" s="1"/>
      <c r="DR1904" s="1"/>
      <c r="DS1904" s="1"/>
      <c r="DT1904" s="1"/>
      <c r="DU1904" s="1"/>
      <c r="DV1904" s="1"/>
      <c r="DW1904" s="1"/>
      <c r="DX1904" s="1"/>
      <c r="DY1904" s="1"/>
      <c r="DZ1904" s="1"/>
      <c r="EA1904" s="1"/>
      <c r="EB1904" s="1"/>
      <c r="EC1904" s="1"/>
      <c r="ED1904" s="1"/>
      <c r="EE1904" s="1"/>
      <c r="EF1904" s="1"/>
      <c r="EG1904" s="1"/>
      <c r="EH1904" s="1"/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1"/>
      <c r="EW1904" s="1"/>
    </row>
    <row r="1906" spans="1:153" ht="18.75" thickBot="1" x14ac:dyDescent="0.25">
      <c r="A1906" s="346" t="str">
        <f>A19</f>
        <v>Costuri investitionale unitare pentru etapa 2014-2023</v>
      </c>
      <c r="F1906" s="52"/>
      <c r="L1906" s="1"/>
      <c r="M1906" s="1"/>
    </row>
    <row r="1907" spans="1:153" ht="40.5" customHeight="1" thickBot="1" x14ac:dyDescent="0.25">
      <c r="A1907" s="466" t="s">
        <v>1118</v>
      </c>
      <c r="B1907" s="263" t="s">
        <v>1119</v>
      </c>
      <c r="C1907" s="263" t="s">
        <v>1249</v>
      </c>
      <c r="D1907" s="468" t="s">
        <v>1120</v>
      </c>
      <c r="E1907" s="469"/>
      <c r="F1907" s="470" t="s">
        <v>1250</v>
      </c>
      <c r="G1907" s="470"/>
      <c r="H1907" s="471" t="s">
        <v>1251</v>
      </c>
      <c r="I1907" s="471"/>
      <c r="L1907" s="275" t="s">
        <v>1252</v>
      </c>
      <c r="N1907" s="27"/>
    </row>
    <row r="1908" spans="1:153" ht="16.5" thickBot="1" x14ac:dyDescent="0.25">
      <c r="A1908" s="467"/>
      <c r="B1908" s="265">
        <v>0</v>
      </c>
      <c r="C1908" s="269">
        <v>0</v>
      </c>
      <c r="D1908" s="472">
        <v>786</v>
      </c>
      <c r="E1908" s="473"/>
      <c r="F1908" s="474">
        <f>SUM(M1899:M1902)/D1908</f>
        <v>1.6128267175572519</v>
      </c>
      <c r="G1908" s="474"/>
      <c r="H1908" s="475">
        <f>F1908+C1908</f>
        <v>1.6128267175572519</v>
      </c>
      <c r="I1908" s="475"/>
      <c r="L1908" s="268">
        <f>H1908*$O$2</f>
        <v>7.9867179053435118</v>
      </c>
      <c r="N1908" s="27"/>
    </row>
    <row r="1909" spans="1:153" s="22" customFormat="1" ht="10.15" customHeight="1" thickBot="1" x14ac:dyDescent="0.3">
      <c r="A1909" s="346"/>
      <c r="B1909" s="171"/>
      <c r="C1909" s="171"/>
      <c r="E1909" s="55"/>
      <c r="F1909" s="206"/>
      <c r="G1909" s="41"/>
      <c r="H1909" s="41"/>
      <c r="I1909" s="41"/>
      <c r="J1909" s="41"/>
      <c r="K1909" s="41"/>
      <c r="L1909" s="41"/>
      <c r="M1909" s="41"/>
      <c r="N1909" s="31"/>
      <c r="O1909" s="31"/>
      <c r="P1909" s="31"/>
      <c r="Q1909" s="31"/>
      <c r="R1909" s="31"/>
      <c r="S1909" s="31"/>
      <c r="T1909" s="31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F1909" s="31"/>
      <c r="AG1909" s="31"/>
      <c r="AH1909" s="31"/>
      <c r="AI1909" s="31"/>
      <c r="AJ1909" s="31"/>
      <c r="AK1909" s="31"/>
      <c r="AL1909" s="31"/>
      <c r="AM1909" s="31"/>
      <c r="AN1909" s="31"/>
      <c r="AO1909" s="31"/>
      <c r="AP1909" s="31"/>
      <c r="AQ1909" s="31"/>
      <c r="AR1909" s="31"/>
      <c r="AS1909" s="31"/>
      <c r="AT1909" s="31"/>
      <c r="AU1909" s="31"/>
      <c r="AV1909" s="31"/>
      <c r="AW1909" s="31"/>
      <c r="AX1909" s="31"/>
      <c r="AY1909" s="31"/>
      <c r="AZ1909" s="31"/>
      <c r="BA1909" s="31"/>
      <c r="BB1909" s="31"/>
      <c r="BC1909" s="31"/>
      <c r="BD1909" s="31"/>
      <c r="BE1909" s="31"/>
      <c r="BF1909" s="31"/>
      <c r="BG1909" s="31"/>
      <c r="BH1909" s="31"/>
      <c r="BI1909" s="31"/>
      <c r="BJ1909" s="31"/>
      <c r="BK1909" s="31"/>
      <c r="BL1909" s="31"/>
      <c r="BM1909" s="31"/>
      <c r="BN1909" s="31"/>
      <c r="BO1909" s="31"/>
      <c r="BP1909" s="31"/>
      <c r="BQ1909" s="31"/>
      <c r="BR1909" s="31"/>
      <c r="BS1909" s="31"/>
      <c r="BT1909" s="31"/>
      <c r="BU1909" s="31"/>
      <c r="BV1909" s="31"/>
      <c r="BW1909" s="31"/>
      <c r="BX1909" s="31"/>
      <c r="BY1909" s="31"/>
      <c r="BZ1909" s="31"/>
      <c r="CA1909" s="31"/>
      <c r="CB1909" s="31"/>
      <c r="CC1909" s="31"/>
      <c r="CD1909" s="31"/>
      <c r="CE1909" s="31"/>
      <c r="CF1909" s="31"/>
      <c r="CG1909" s="31"/>
      <c r="CH1909" s="31"/>
      <c r="CI1909" s="31"/>
      <c r="CJ1909" s="31"/>
      <c r="CK1909" s="31"/>
      <c r="CL1909" s="31"/>
      <c r="CM1909" s="31"/>
      <c r="CN1909" s="31"/>
      <c r="CO1909" s="31"/>
      <c r="CP1909" s="31"/>
      <c r="CQ1909" s="31"/>
      <c r="CR1909" s="31"/>
      <c r="CS1909" s="31"/>
      <c r="CT1909" s="31"/>
      <c r="CU1909" s="31"/>
      <c r="CV1909" s="31"/>
      <c r="CW1909" s="31"/>
      <c r="CX1909" s="31"/>
      <c r="CY1909" s="31"/>
      <c r="CZ1909" s="31"/>
      <c r="DA1909" s="31"/>
      <c r="DB1909" s="31"/>
      <c r="DC1909" s="31"/>
      <c r="DD1909" s="31"/>
      <c r="DE1909" s="31"/>
      <c r="DF1909" s="31"/>
      <c r="DG1909" s="31"/>
      <c r="DH1909" s="31"/>
      <c r="DI1909" s="31"/>
      <c r="DJ1909" s="31"/>
      <c r="DK1909" s="31"/>
      <c r="DL1909" s="31"/>
      <c r="DM1909" s="31"/>
      <c r="DN1909" s="31"/>
      <c r="DO1909" s="31"/>
      <c r="DP1909" s="31"/>
      <c r="DQ1909" s="31"/>
      <c r="DR1909" s="31"/>
      <c r="DS1909" s="31"/>
      <c r="DT1909" s="31"/>
      <c r="DU1909" s="31"/>
      <c r="DV1909" s="31"/>
      <c r="DW1909" s="31"/>
      <c r="DX1909" s="31"/>
      <c r="DY1909" s="31"/>
      <c r="DZ1909" s="31"/>
      <c r="EA1909" s="31"/>
      <c r="EB1909" s="31"/>
      <c r="EC1909" s="31"/>
      <c r="ED1909" s="31"/>
      <c r="EE1909" s="31"/>
      <c r="EF1909" s="31"/>
      <c r="EG1909" s="31"/>
      <c r="EH1909" s="31"/>
      <c r="EI1909" s="31"/>
      <c r="EJ1909" s="31"/>
      <c r="EK1909" s="31"/>
      <c r="EL1909" s="31"/>
      <c r="EM1909" s="31"/>
      <c r="EN1909" s="31"/>
      <c r="EO1909" s="31"/>
      <c r="EP1909" s="31"/>
      <c r="EQ1909" s="31"/>
      <c r="ER1909" s="31"/>
      <c r="ES1909" s="31"/>
      <c r="ET1909" s="31"/>
      <c r="EU1909" s="31"/>
      <c r="EV1909" s="31"/>
      <c r="EW1909" s="31"/>
    </row>
    <row r="1910" spans="1:153" s="22" customFormat="1" ht="25.9" hidden="1" customHeight="1" thickBot="1" x14ac:dyDescent="0.3">
      <c r="A1910" s="346" t="s">
        <v>29</v>
      </c>
      <c r="B1910" s="171"/>
      <c r="C1910" s="171"/>
      <c r="D1910" s="452" t="s">
        <v>104</v>
      </c>
      <c r="E1910" s="453"/>
      <c r="F1910" s="453"/>
      <c r="G1910" s="454"/>
      <c r="H1910" s="41"/>
      <c r="I1910" s="41"/>
      <c r="J1910" s="41"/>
      <c r="K1910" s="41"/>
      <c r="L1910" s="41"/>
      <c r="M1910" s="41"/>
      <c r="N1910" s="31"/>
      <c r="O1910" s="31"/>
      <c r="P1910" s="31"/>
      <c r="Q1910" s="31"/>
      <c r="R1910" s="31"/>
      <c r="S1910" s="31"/>
      <c r="T1910" s="31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F1910" s="31"/>
      <c r="AG1910" s="31"/>
      <c r="AH1910" s="31"/>
      <c r="AI1910" s="31"/>
      <c r="AJ1910" s="31"/>
      <c r="AK1910" s="31"/>
      <c r="AL1910" s="31"/>
      <c r="AM1910" s="31"/>
      <c r="AN1910" s="31"/>
      <c r="AO1910" s="31"/>
      <c r="AP1910" s="31"/>
      <c r="AQ1910" s="31"/>
      <c r="AR1910" s="31"/>
      <c r="AS1910" s="31"/>
      <c r="AT1910" s="31"/>
      <c r="AU1910" s="31"/>
      <c r="AV1910" s="31"/>
      <c r="AW1910" s="31"/>
      <c r="AX1910" s="31"/>
      <c r="AY1910" s="31"/>
      <c r="AZ1910" s="31"/>
      <c r="BA1910" s="31"/>
      <c r="BB1910" s="31"/>
      <c r="BC1910" s="31"/>
      <c r="BD1910" s="31"/>
      <c r="BE1910" s="31"/>
      <c r="BF1910" s="31"/>
      <c r="BG1910" s="31"/>
      <c r="BH1910" s="31"/>
      <c r="BI1910" s="31"/>
      <c r="BJ1910" s="31"/>
      <c r="BK1910" s="31"/>
      <c r="BL1910" s="31"/>
      <c r="BM1910" s="31"/>
      <c r="BN1910" s="31"/>
      <c r="BO1910" s="31"/>
      <c r="BP1910" s="31"/>
      <c r="BQ1910" s="31"/>
      <c r="BR1910" s="31"/>
      <c r="BS1910" s="31"/>
      <c r="BT1910" s="31"/>
      <c r="BU1910" s="31"/>
      <c r="BV1910" s="31"/>
      <c r="BW1910" s="31"/>
      <c r="BX1910" s="31"/>
      <c r="BY1910" s="31"/>
      <c r="BZ1910" s="31"/>
      <c r="CA1910" s="31"/>
      <c r="CB1910" s="31"/>
      <c r="CC1910" s="31"/>
      <c r="CD1910" s="31"/>
      <c r="CE1910" s="31"/>
      <c r="CF1910" s="31"/>
      <c r="CG1910" s="31"/>
      <c r="CH1910" s="31"/>
      <c r="CI1910" s="31"/>
      <c r="CJ1910" s="31"/>
      <c r="CK1910" s="31"/>
      <c r="CL1910" s="31"/>
      <c r="CM1910" s="31"/>
      <c r="CN1910" s="31"/>
      <c r="CO1910" s="31"/>
      <c r="CP1910" s="31"/>
      <c r="CQ1910" s="31"/>
      <c r="CR1910" s="31"/>
      <c r="CS1910" s="31"/>
      <c r="CT1910" s="31"/>
      <c r="CU1910" s="31"/>
      <c r="CV1910" s="31"/>
      <c r="CW1910" s="31"/>
      <c r="CX1910" s="31"/>
      <c r="CY1910" s="31"/>
      <c r="CZ1910" s="31"/>
      <c r="DA1910" s="31"/>
      <c r="DB1910" s="31"/>
      <c r="DC1910" s="31"/>
      <c r="DD1910" s="31"/>
      <c r="DE1910" s="31"/>
      <c r="DF1910" s="31"/>
      <c r="DG1910" s="31"/>
      <c r="DH1910" s="31"/>
      <c r="DI1910" s="31"/>
      <c r="DJ1910" s="31"/>
      <c r="DK1910" s="31"/>
      <c r="DL1910" s="31"/>
      <c r="DM1910" s="31"/>
      <c r="DN1910" s="31"/>
      <c r="DO1910" s="31"/>
      <c r="DP1910" s="31"/>
      <c r="DQ1910" s="31"/>
      <c r="DR1910" s="31"/>
      <c r="DS1910" s="31"/>
      <c r="DT1910" s="31"/>
      <c r="DU1910" s="31"/>
      <c r="DV1910" s="31"/>
      <c r="DW1910" s="31"/>
      <c r="DX1910" s="31"/>
      <c r="DY1910" s="31"/>
      <c r="DZ1910" s="31"/>
      <c r="EA1910" s="31"/>
      <c r="EB1910" s="31"/>
      <c r="EC1910" s="31"/>
      <c r="ED1910" s="31"/>
      <c r="EE1910" s="31"/>
      <c r="EF1910" s="31"/>
      <c r="EG1910" s="31"/>
      <c r="EH1910" s="31"/>
      <c r="EI1910" s="31"/>
      <c r="EJ1910" s="31"/>
      <c r="EK1910" s="31"/>
      <c r="EL1910" s="31"/>
      <c r="EM1910" s="31"/>
      <c r="EN1910" s="31"/>
      <c r="EO1910" s="31"/>
      <c r="EP1910" s="31"/>
      <c r="EQ1910" s="31"/>
      <c r="ER1910" s="31"/>
      <c r="ES1910" s="31"/>
      <c r="ET1910" s="31"/>
      <c r="EU1910" s="31"/>
      <c r="EV1910" s="31"/>
      <c r="EW1910" s="31"/>
    </row>
    <row r="1911" spans="1:153" s="14" customFormat="1" ht="13.5" hidden="1" thickBot="1" x14ac:dyDescent="0.25">
      <c r="A1911" s="352"/>
      <c r="B1911" s="18"/>
      <c r="C1911" s="18"/>
      <c r="E1911" s="37"/>
      <c r="F1911" s="213"/>
      <c r="G1911" s="43"/>
      <c r="H1911" s="43"/>
      <c r="I1911" s="43"/>
      <c r="J1911" s="43"/>
      <c r="K1911" s="43"/>
      <c r="L1911" s="43"/>
      <c r="M1911" s="43"/>
      <c r="N1911" s="32"/>
      <c r="O1911" s="32"/>
      <c r="P1911" s="32"/>
      <c r="Q1911" s="32"/>
      <c r="R1911" s="32"/>
      <c r="S1911" s="32"/>
      <c r="T1911" s="32"/>
      <c r="U1911" s="32"/>
      <c r="V1911" s="32"/>
      <c r="W1911" s="32"/>
      <c r="X1911" s="32"/>
      <c r="Y1911" s="32"/>
      <c r="Z1911" s="32"/>
      <c r="AA1911" s="32"/>
      <c r="AB1911" s="32"/>
      <c r="AC1911" s="32"/>
      <c r="AD1911" s="32"/>
      <c r="AE1911" s="32"/>
      <c r="AF1911" s="32"/>
      <c r="AG1911" s="32"/>
      <c r="AH1911" s="32"/>
      <c r="AI1911" s="32"/>
      <c r="AJ1911" s="32"/>
      <c r="AK1911" s="32"/>
      <c r="AL1911" s="32"/>
      <c r="AM1911" s="32"/>
      <c r="AN1911" s="32"/>
      <c r="AO1911" s="32"/>
      <c r="AP1911" s="32"/>
      <c r="AQ1911" s="32"/>
      <c r="AR1911" s="32"/>
      <c r="AS1911" s="32"/>
      <c r="AT1911" s="32"/>
      <c r="AU1911" s="32"/>
      <c r="AV1911" s="32"/>
      <c r="AW1911" s="32"/>
      <c r="AX1911" s="32"/>
      <c r="AY1911" s="32"/>
      <c r="AZ1911" s="32"/>
      <c r="BA1911" s="32"/>
      <c r="BB1911" s="32"/>
      <c r="BC1911" s="32"/>
      <c r="BD1911" s="32"/>
      <c r="BE1911" s="32"/>
      <c r="BF1911" s="32"/>
      <c r="BG1911" s="32"/>
      <c r="BH1911" s="32"/>
      <c r="BI1911" s="32"/>
      <c r="BJ1911" s="32"/>
      <c r="BK1911" s="32"/>
      <c r="BL1911" s="32"/>
      <c r="BM1911" s="32"/>
      <c r="BN1911" s="32"/>
      <c r="BO1911" s="32"/>
      <c r="BP1911" s="32"/>
      <c r="BQ1911" s="32"/>
      <c r="BR1911" s="32"/>
      <c r="BS1911" s="32"/>
      <c r="BT1911" s="32"/>
      <c r="BU1911" s="32"/>
      <c r="BV1911" s="32"/>
      <c r="BW1911" s="32"/>
      <c r="BX1911" s="32"/>
      <c r="BY1911" s="32"/>
      <c r="BZ1911" s="32"/>
      <c r="CA1911" s="32"/>
      <c r="CB1911" s="32"/>
      <c r="CC1911" s="32"/>
      <c r="CD1911" s="32"/>
      <c r="CE1911" s="32"/>
      <c r="CF1911" s="32"/>
      <c r="CG1911" s="32"/>
      <c r="CH1911" s="32"/>
      <c r="CI1911" s="32"/>
      <c r="CJ1911" s="32"/>
      <c r="CK1911" s="32"/>
      <c r="CL1911" s="32"/>
      <c r="CM1911" s="32"/>
      <c r="CN1911" s="32"/>
      <c r="CO1911" s="32"/>
      <c r="CP1911" s="32"/>
      <c r="CQ1911" s="32"/>
      <c r="CR1911" s="32"/>
      <c r="CS1911" s="32"/>
      <c r="CT1911" s="32"/>
      <c r="CU1911" s="32"/>
      <c r="CV1911" s="32"/>
      <c r="CW1911" s="32"/>
      <c r="CX1911" s="32"/>
      <c r="CY1911" s="32"/>
      <c r="CZ1911" s="32"/>
      <c r="DA1911" s="32"/>
      <c r="DB1911" s="32"/>
      <c r="DC1911" s="32"/>
      <c r="DD1911" s="32"/>
      <c r="DE1911" s="32"/>
      <c r="DF1911" s="32"/>
      <c r="DG1911" s="32"/>
      <c r="DH1911" s="32"/>
      <c r="DI1911" s="32"/>
      <c r="DJ1911" s="32"/>
      <c r="DK1911" s="32"/>
      <c r="DL1911" s="32"/>
      <c r="DM1911" s="32"/>
      <c r="DN1911" s="32"/>
      <c r="DO1911" s="32"/>
      <c r="DP1911" s="32"/>
      <c r="DQ1911" s="32"/>
      <c r="DR1911" s="32"/>
      <c r="DS1911" s="32"/>
      <c r="DT1911" s="32"/>
      <c r="DU1911" s="32"/>
      <c r="DV1911" s="32"/>
      <c r="DW1911" s="32"/>
      <c r="DX1911" s="32"/>
      <c r="DY1911" s="32"/>
      <c r="DZ1911" s="32"/>
      <c r="EA1911" s="32"/>
      <c r="EB1911" s="32"/>
      <c r="EC1911" s="32"/>
      <c r="ED1911" s="32"/>
      <c r="EE1911" s="32"/>
      <c r="EF1911" s="32"/>
      <c r="EG1911" s="32"/>
      <c r="EH1911" s="32"/>
      <c r="EI1911" s="32"/>
      <c r="EJ1911" s="32"/>
      <c r="EK1911" s="32"/>
      <c r="EL1911" s="32"/>
      <c r="EM1911" s="32"/>
      <c r="EN1911" s="32"/>
      <c r="EO1911" s="32"/>
      <c r="EP1911" s="32"/>
      <c r="EQ1911" s="32"/>
      <c r="ER1911" s="32"/>
      <c r="ES1911" s="32"/>
      <c r="ET1911" s="32"/>
      <c r="EU1911" s="32"/>
      <c r="EV1911" s="32"/>
      <c r="EW1911" s="32"/>
    </row>
    <row r="1912" spans="1:153" s="22" customFormat="1" ht="56.25" hidden="1" customHeight="1" thickBot="1" x14ac:dyDescent="0.3">
      <c r="A1912" s="346" t="s">
        <v>102</v>
      </c>
      <c r="B1912" s="171"/>
      <c r="C1912" s="139"/>
      <c r="D1912" s="455" t="s">
        <v>158</v>
      </c>
      <c r="E1912" s="456"/>
      <c r="F1912" s="456"/>
      <c r="G1912" s="457"/>
      <c r="H1912" s="110"/>
      <c r="I1912" s="91"/>
      <c r="J1912" s="41"/>
      <c r="K1912" s="41"/>
      <c r="L1912" s="41"/>
      <c r="M1912" s="41"/>
      <c r="N1912" s="31"/>
      <c r="O1912" s="31"/>
      <c r="P1912" s="31"/>
      <c r="Q1912" s="31"/>
      <c r="R1912" s="31"/>
      <c r="S1912" s="31"/>
      <c r="T1912" s="31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F1912" s="31"/>
      <c r="AG1912" s="31"/>
      <c r="AH1912" s="31"/>
      <c r="AI1912" s="31"/>
      <c r="AJ1912" s="31"/>
      <c r="AK1912" s="31"/>
      <c r="AL1912" s="31"/>
      <c r="AM1912" s="31"/>
      <c r="AN1912" s="31"/>
      <c r="AO1912" s="31"/>
      <c r="AP1912" s="31"/>
      <c r="AQ1912" s="31"/>
      <c r="AR1912" s="31"/>
      <c r="AS1912" s="31"/>
      <c r="AT1912" s="31"/>
      <c r="AU1912" s="31"/>
      <c r="AV1912" s="31"/>
      <c r="AW1912" s="31"/>
      <c r="AX1912" s="31"/>
      <c r="AY1912" s="31"/>
      <c r="AZ1912" s="31"/>
      <c r="BA1912" s="31"/>
      <c r="BB1912" s="31"/>
      <c r="BC1912" s="31"/>
      <c r="BD1912" s="31"/>
      <c r="BE1912" s="31"/>
      <c r="BF1912" s="31"/>
      <c r="BG1912" s="31"/>
      <c r="BH1912" s="31"/>
      <c r="BI1912" s="31"/>
      <c r="BJ1912" s="31"/>
      <c r="BK1912" s="31"/>
      <c r="BL1912" s="31"/>
      <c r="BM1912" s="31"/>
      <c r="BN1912" s="31"/>
      <c r="BO1912" s="31"/>
      <c r="BP1912" s="31"/>
      <c r="BQ1912" s="31"/>
      <c r="BR1912" s="31"/>
      <c r="BS1912" s="31"/>
      <c r="BT1912" s="31"/>
      <c r="BU1912" s="31"/>
      <c r="BV1912" s="31"/>
      <c r="BW1912" s="31"/>
      <c r="BX1912" s="31"/>
      <c r="BY1912" s="31"/>
      <c r="BZ1912" s="31"/>
      <c r="CA1912" s="31"/>
      <c r="CB1912" s="31"/>
      <c r="CC1912" s="31"/>
      <c r="CD1912" s="31"/>
      <c r="CE1912" s="31"/>
      <c r="CF1912" s="31"/>
      <c r="CG1912" s="31"/>
      <c r="CH1912" s="31"/>
      <c r="CI1912" s="31"/>
      <c r="CJ1912" s="31"/>
      <c r="CK1912" s="31"/>
      <c r="CL1912" s="31"/>
      <c r="CM1912" s="31"/>
      <c r="CN1912" s="31"/>
      <c r="CO1912" s="31"/>
      <c r="CP1912" s="31"/>
      <c r="CQ1912" s="31"/>
      <c r="CR1912" s="31"/>
      <c r="CS1912" s="31"/>
      <c r="CT1912" s="31"/>
      <c r="CU1912" s="31"/>
      <c r="CV1912" s="31"/>
      <c r="CW1912" s="31"/>
      <c r="CX1912" s="31"/>
      <c r="CY1912" s="31"/>
      <c r="CZ1912" s="31"/>
      <c r="DA1912" s="31"/>
      <c r="DB1912" s="31"/>
      <c r="DC1912" s="31"/>
      <c r="DD1912" s="31"/>
      <c r="DE1912" s="31"/>
      <c r="DF1912" s="31"/>
      <c r="DG1912" s="31"/>
      <c r="DH1912" s="31"/>
      <c r="DI1912" s="31"/>
      <c r="DJ1912" s="31"/>
      <c r="DK1912" s="31"/>
      <c r="DL1912" s="31"/>
      <c r="DM1912" s="31"/>
      <c r="DN1912" s="31"/>
      <c r="DO1912" s="31"/>
      <c r="DP1912" s="31"/>
      <c r="DQ1912" s="31"/>
      <c r="DR1912" s="31"/>
      <c r="DS1912" s="31"/>
      <c r="DT1912" s="31"/>
      <c r="DU1912" s="31"/>
      <c r="DV1912" s="31"/>
      <c r="DW1912" s="31"/>
      <c r="DX1912" s="31"/>
      <c r="DY1912" s="31"/>
      <c r="DZ1912" s="31"/>
      <c r="EA1912" s="31"/>
      <c r="EB1912" s="31"/>
      <c r="EC1912" s="31"/>
      <c r="ED1912" s="31"/>
      <c r="EE1912" s="31"/>
      <c r="EF1912" s="31"/>
      <c r="EG1912" s="31"/>
      <c r="EH1912" s="31"/>
      <c r="EI1912" s="31"/>
      <c r="EJ1912" s="31"/>
      <c r="EK1912" s="31"/>
      <c r="EL1912" s="31"/>
      <c r="EM1912" s="31"/>
      <c r="EN1912" s="31"/>
      <c r="EO1912" s="31"/>
      <c r="EP1912" s="31"/>
      <c r="EQ1912" s="31"/>
      <c r="ER1912" s="31"/>
      <c r="ES1912" s="31"/>
      <c r="ET1912" s="31"/>
      <c r="EU1912" s="31"/>
      <c r="EV1912" s="31"/>
      <c r="EW1912" s="31"/>
    </row>
    <row r="1913" spans="1:153" s="19" customFormat="1" ht="15.75" hidden="1" customHeight="1" x14ac:dyDescent="0.25">
      <c r="A1913" s="353"/>
      <c r="B1913" s="21"/>
      <c r="C1913" s="21"/>
      <c r="D1913" s="20"/>
      <c r="E1913" s="174"/>
      <c r="F1913" s="214"/>
      <c r="G1913" s="174"/>
      <c r="H1913" s="174"/>
      <c r="I1913" s="174"/>
      <c r="J1913" s="49"/>
      <c r="K1913" s="49"/>
      <c r="L1913" s="49"/>
      <c r="M1913" s="4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</row>
    <row r="1914" spans="1:153" s="14" customFormat="1" ht="18" hidden="1" x14ac:dyDescent="0.2">
      <c r="A1914" s="346" t="s">
        <v>1051</v>
      </c>
      <c r="B1914" s="18"/>
      <c r="C1914" s="18"/>
      <c r="D1914" s="18"/>
      <c r="E1914" s="56"/>
      <c r="F1914" s="207"/>
      <c r="G1914" s="43"/>
      <c r="H1914" s="43"/>
      <c r="I1914" s="43"/>
      <c r="J1914" s="43"/>
      <c r="K1914" s="43"/>
      <c r="L1914" s="43"/>
      <c r="M1914" s="43"/>
      <c r="N1914" s="32"/>
      <c r="O1914" s="32"/>
      <c r="P1914" s="32"/>
      <c r="Q1914" s="32"/>
      <c r="R1914" s="32"/>
      <c r="S1914" s="32"/>
      <c r="T1914" s="32"/>
      <c r="U1914" s="32"/>
      <c r="V1914" s="32"/>
      <c r="W1914" s="32"/>
      <c r="X1914" s="32"/>
      <c r="Y1914" s="32"/>
      <c r="Z1914" s="32"/>
      <c r="AA1914" s="32"/>
      <c r="AB1914" s="32"/>
      <c r="AC1914" s="32"/>
      <c r="AD1914" s="32"/>
      <c r="AE1914" s="32"/>
      <c r="AF1914" s="32"/>
      <c r="AG1914" s="32"/>
      <c r="AH1914" s="32"/>
      <c r="AI1914" s="32"/>
      <c r="AJ1914" s="32"/>
      <c r="AK1914" s="32"/>
      <c r="AL1914" s="32"/>
      <c r="AM1914" s="32"/>
      <c r="AN1914" s="32"/>
      <c r="AO1914" s="32"/>
      <c r="AP1914" s="32"/>
      <c r="AQ1914" s="32"/>
      <c r="AR1914" s="32"/>
      <c r="AS1914" s="32"/>
      <c r="AT1914" s="32"/>
      <c r="AU1914" s="32"/>
      <c r="AV1914" s="32"/>
      <c r="AW1914" s="32"/>
      <c r="AX1914" s="32"/>
      <c r="AY1914" s="32"/>
      <c r="AZ1914" s="32"/>
      <c r="BA1914" s="32"/>
      <c r="BB1914" s="32"/>
      <c r="BC1914" s="32"/>
      <c r="BD1914" s="32"/>
      <c r="BE1914" s="32"/>
      <c r="BF1914" s="32"/>
      <c r="BG1914" s="32"/>
      <c r="BH1914" s="32"/>
      <c r="BI1914" s="32"/>
      <c r="BJ1914" s="32"/>
      <c r="BK1914" s="32"/>
      <c r="BL1914" s="32"/>
      <c r="BM1914" s="32"/>
      <c r="BN1914" s="32"/>
      <c r="BO1914" s="32"/>
      <c r="BP1914" s="32"/>
      <c r="BQ1914" s="32"/>
      <c r="BR1914" s="32"/>
      <c r="BS1914" s="32"/>
      <c r="BT1914" s="32"/>
      <c r="BU1914" s="32"/>
      <c r="BV1914" s="32"/>
      <c r="BW1914" s="32"/>
      <c r="BX1914" s="32"/>
      <c r="BY1914" s="32"/>
      <c r="BZ1914" s="32"/>
      <c r="CA1914" s="32"/>
      <c r="CB1914" s="32"/>
      <c r="CC1914" s="32"/>
      <c r="CD1914" s="32"/>
      <c r="CE1914" s="32"/>
      <c r="CF1914" s="32"/>
      <c r="CG1914" s="32"/>
      <c r="CH1914" s="32"/>
      <c r="CI1914" s="32"/>
      <c r="CJ1914" s="32"/>
      <c r="CK1914" s="32"/>
      <c r="CL1914" s="32"/>
      <c r="CM1914" s="32"/>
      <c r="CN1914" s="32"/>
      <c r="CO1914" s="32"/>
      <c r="CP1914" s="32"/>
      <c r="CQ1914" s="32"/>
      <c r="CR1914" s="32"/>
      <c r="CS1914" s="32"/>
      <c r="CT1914" s="32"/>
      <c r="CU1914" s="32"/>
      <c r="CV1914" s="32"/>
      <c r="CW1914" s="32"/>
      <c r="CX1914" s="32"/>
      <c r="CY1914" s="32"/>
      <c r="CZ1914" s="32"/>
      <c r="DA1914" s="32"/>
      <c r="DB1914" s="32"/>
      <c r="DC1914" s="32"/>
      <c r="DD1914" s="32"/>
      <c r="DE1914" s="32"/>
      <c r="DF1914" s="32"/>
      <c r="DG1914" s="32"/>
      <c r="DH1914" s="32"/>
      <c r="DI1914" s="32"/>
      <c r="DJ1914" s="32"/>
      <c r="DK1914" s="32"/>
      <c r="DL1914" s="32"/>
      <c r="DM1914" s="32"/>
      <c r="DN1914" s="32"/>
      <c r="DO1914" s="32"/>
      <c r="DP1914" s="32"/>
      <c r="DQ1914" s="32"/>
      <c r="DR1914" s="32"/>
      <c r="DS1914" s="32"/>
      <c r="DT1914" s="32"/>
      <c r="DU1914" s="32"/>
      <c r="DV1914" s="32"/>
      <c r="DW1914" s="32"/>
      <c r="DX1914" s="32"/>
      <c r="DY1914" s="32"/>
      <c r="DZ1914" s="32"/>
      <c r="EA1914" s="32"/>
      <c r="EB1914" s="32"/>
      <c r="EC1914" s="32"/>
      <c r="ED1914" s="32"/>
      <c r="EE1914" s="32"/>
      <c r="EF1914" s="32"/>
      <c r="EG1914" s="32"/>
      <c r="EH1914" s="32"/>
      <c r="EI1914" s="32"/>
      <c r="EJ1914" s="32"/>
      <c r="EK1914" s="32"/>
      <c r="EL1914" s="32"/>
      <c r="EM1914" s="32"/>
      <c r="EN1914" s="32"/>
      <c r="EO1914" s="32"/>
      <c r="EP1914" s="32"/>
      <c r="EQ1914" s="32"/>
      <c r="ER1914" s="32"/>
      <c r="ES1914" s="32"/>
      <c r="ET1914" s="32"/>
      <c r="EU1914" s="32"/>
      <c r="EV1914" s="32"/>
      <c r="EW1914" s="32"/>
    </row>
    <row r="1915" spans="1:153" s="14" customFormat="1" ht="18" hidden="1" x14ac:dyDescent="0.25">
      <c r="A1915" s="346" t="s">
        <v>28</v>
      </c>
      <c r="B1915" s="16"/>
      <c r="C1915" s="16"/>
      <c r="D1915" s="15"/>
      <c r="E1915" s="56"/>
      <c r="F1915" s="207"/>
      <c r="G1915" s="43"/>
      <c r="H1915" s="43"/>
      <c r="I1915" s="43"/>
      <c r="J1915" s="43"/>
      <c r="K1915" s="43"/>
      <c r="L1915" s="43"/>
      <c r="M1915" s="43"/>
      <c r="N1915" s="32"/>
      <c r="O1915" s="32"/>
      <c r="P1915" s="32"/>
      <c r="Q1915" s="32"/>
      <c r="R1915" s="32"/>
      <c r="S1915" s="32"/>
      <c r="T1915" s="32"/>
      <c r="U1915" s="32"/>
      <c r="V1915" s="32"/>
      <c r="W1915" s="32"/>
      <c r="X1915" s="32"/>
      <c r="Y1915" s="32"/>
      <c r="Z1915" s="32"/>
      <c r="AA1915" s="32"/>
      <c r="AB1915" s="32"/>
      <c r="AC1915" s="32"/>
      <c r="AD1915" s="32"/>
      <c r="AE1915" s="32"/>
      <c r="AF1915" s="32"/>
      <c r="AG1915" s="32"/>
      <c r="AH1915" s="32"/>
      <c r="AI1915" s="32"/>
      <c r="AJ1915" s="32"/>
      <c r="AK1915" s="32"/>
      <c r="AL1915" s="32"/>
      <c r="AM1915" s="32"/>
      <c r="AN1915" s="32"/>
      <c r="AO1915" s="32"/>
      <c r="AP1915" s="32"/>
      <c r="AQ1915" s="32"/>
      <c r="AR1915" s="32"/>
      <c r="AS1915" s="32"/>
      <c r="AT1915" s="32"/>
      <c r="AU1915" s="32"/>
      <c r="AV1915" s="32"/>
      <c r="AW1915" s="32"/>
      <c r="AX1915" s="32"/>
      <c r="AY1915" s="32"/>
      <c r="AZ1915" s="32"/>
      <c r="BA1915" s="32"/>
      <c r="BB1915" s="32"/>
      <c r="BC1915" s="32"/>
      <c r="BD1915" s="32"/>
      <c r="BE1915" s="32"/>
      <c r="BF1915" s="32"/>
      <c r="BG1915" s="32"/>
      <c r="BH1915" s="32"/>
      <c r="BI1915" s="32"/>
      <c r="BJ1915" s="32"/>
      <c r="BK1915" s="32"/>
      <c r="BL1915" s="32"/>
      <c r="BM1915" s="32"/>
      <c r="BN1915" s="32"/>
      <c r="BO1915" s="32"/>
      <c r="BP1915" s="32"/>
      <c r="BQ1915" s="32"/>
      <c r="BR1915" s="32"/>
      <c r="BS1915" s="32"/>
      <c r="BT1915" s="32"/>
      <c r="BU1915" s="32"/>
      <c r="BV1915" s="32"/>
      <c r="BW1915" s="32"/>
      <c r="BX1915" s="32"/>
      <c r="BY1915" s="32"/>
      <c r="BZ1915" s="32"/>
      <c r="CA1915" s="32"/>
      <c r="CB1915" s="32"/>
      <c r="CC1915" s="32"/>
      <c r="CD1915" s="32"/>
      <c r="CE1915" s="32"/>
      <c r="CF1915" s="32"/>
      <c r="CG1915" s="32"/>
      <c r="CH1915" s="32"/>
      <c r="CI1915" s="32"/>
      <c r="CJ1915" s="32"/>
      <c r="CK1915" s="32"/>
      <c r="CL1915" s="32"/>
      <c r="CM1915" s="32"/>
      <c r="CN1915" s="32"/>
      <c r="CO1915" s="32"/>
      <c r="CP1915" s="32"/>
      <c r="CQ1915" s="32"/>
      <c r="CR1915" s="32"/>
      <c r="CS1915" s="32"/>
      <c r="CT1915" s="32"/>
      <c r="CU1915" s="32"/>
      <c r="CV1915" s="32"/>
      <c r="CW1915" s="32"/>
      <c r="CX1915" s="32"/>
      <c r="CY1915" s="32"/>
      <c r="CZ1915" s="32"/>
      <c r="DA1915" s="32"/>
      <c r="DB1915" s="32"/>
      <c r="DC1915" s="32"/>
      <c r="DD1915" s="32"/>
      <c r="DE1915" s="32"/>
      <c r="DF1915" s="32"/>
      <c r="DG1915" s="32"/>
      <c r="DH1915" s="32"/>
      <c r="DI1915" s="32"/>
      <c r="DJ1915" s="32"/>
      <c r="DK1915" s="32"/>
      <c r="DL1915" s="32"/>
      <c r="DM1915" s="32"/>
      <c r="DN1915" s="32"/>
      <c r="DO1915" s="32"/>
      <c r="DP1915" s="32"/>
      <c r="DQ1915" s="32"/>
      <c r="DR1915" s="32"/>
      <c r="DS1915" s="32"/>
      <c r="DT1915" s="32"/>
      <c r="DU1915" s="32"/>
      <c r="DV1915" s="32"/>
      <c r="DW1915" s="32"/>
      <c r="DX1915" s="32"/>
      <c r="DY1915" s="32"/>
      <c r="DZ1915" s="32"/>
      <c r="EA1915" s="32"/>
      <c r="EB1915" s="32"/>
      <c r="EC1915" s="32"/>
      <c r="ED1915" s="32"/>
      <c r="EE1915" s="32"/>
      <c r="EF1915" s="32"/>
      <c r="EG1915" s="32"/>
      <c r="EH1915" s="32"/>
      <c r="EI1915" s="32"/>
      <c r="EJ1915" s="32"/>
      <c r="EK1915" s="32"/>
      <c r="EL1915" s="32"/>
      <c r="EM1915" s="32"/>
      <c r="EN1915" s="32"/>
      <c r="EO1915" s="32"/>
      <c r="EP1915" s="32"/>
      <c r="EQ1915" s="32"/>
      <c r="ER1915" s="32"/>
      <c r="ES1915" s="32"/>
      <c r="ET1915" s="32"/>
      <c r="EU1915" s="32"/>
      <c r="EV1915" s="32"/>
      <c r="EW1915" s="32"/>
    </row>
    <row r="1916" spans="1:153" s="14" customFormat="1" ht="12.6" hidden="1" customHeight="1" x14ac:dyDescent="0.25">
      <c r="A1916" s="346"/>
      <c r="B1916" s="16"/>
      <c r="C1916" s="16"/>
      <c r="D1916" s="15"/>
      <c r="E1916" s="56"/>
      <c r="F1916" s="207"/>
      <c r="G1916" s="43"/>
      <c r="H1916" s="43"/>
      <c r="I1916" s="43"/>
      <c r="J1916" s="43"/>
      <c r="K1916" s="43"/>
      <c r="L1916" s="43"/>
      <c r="M1916" s="43"/>
      <c r="N1916" s="32"/>
      <c r="O1916" s="32"/>
      <c r="P1916" s="32"/>
      <c r="Q1916" s="32"/>
      <c r="R1916" s="32"/>
      <c r="S1916" s="32"/>
      <c r="T1916" s="32"/>
      <c r="U1916" s="32"/>
      <c r="V1916" s="32"/>
      <c r="W1916" s="32"/>
      <c r="X1916" s="32"/>
      <c r="Y1916" s="32"/>
      <c r="Z1916" s="32"/>
      <c r="AA1916" s="32"/>
      <c r="AB1916" s="32"/>
      <c r="AC1916" s="32"/>
      <c r="AD1916" s="32"/>
      <c r="AE1916" s="32"/>
      <c r="AF1916" s="32"/>
      <c r="AG1916" s="32"/>
      <c r="AH1916" s="32"/>
      <c r="AI1916" s="32"/>
      <c r="AJ1916" s="32"/>
      <c r="AK1916" s="32"/>
      <c r="AL1916" s="32"/>
      <c r="AM1916" s="32"/>
      <c r="AN1916" s="32"/>
      <c r="AO1916" s="32"/>
      <c r="AP1916" s="32"/>
      <c r="AQ1916" s="32"/>
      <c r="AR1916" s="32"/>
      <c r="AS1916" s="32"/>
      <c r="AT1916" s="32"/>
      <c r="AU1916" s="32"/>
      <c r="AV1916" s="32"/>
      <c r="AW1916" s="32"/>
      <c r="AX1916" s="32"/>
      <c r="AY1916" s="32"/>
      <c r="AZ1916" s="32"/>
      <c r="BA1916" s="32"/>
      <c r="BB1916" s="32"/>
      <c r="BC1916" s="32"/>
      <c r="BD1916" s="32"/>
      <c r="BE1916" s="32"/>
      <c r="BF1916" s="32"/>
      <c r="BG1916" s="32"/>
      <c r="BH1916" s="32"/>
      <c r="BI1916" s="32"/>
      <c r="BJ1916" s="32"/>
      <c r="BK1916" s="32"/>
      <c r="BL1916" s="32"/>
      <c r="BM1916" s="32"/>
      <c r="BN1916" s="32"/>
      <c r="BO1916" s="32"/>
      <c r="BP1916" s="32"/>
      <c r="BQ1916" s="32"/>
      <c r="BR1916" s="32"/>
      <c r="BS1916" s="32"/>
      <c r="BT1916" s="32"/>
      <c r="BU1916" s="32"/>
      <c r="BV1916" s="32"/>
      <c r="BW1916" s="32"/>
      <c r="BX1916" s="32"/>
      <c r="BY1916" s="32"/>
      <c r="BZ1916" s="32"/>
      <c r="CA1916" s="32"/>
      <c r="CB1916" s="32"/>
      <c r="CC1916" s="32"/>
      <c r="CD1916" s="32"/>
      <c r="CE1916" s="32"/>
      <c r="CF1916" s="32"/>
      <c r="CG1916" s="32"/>
      <c r="CH1916" s="32"/>
      <c r="CI1916" s="32"/>
      <c r="CJ1916" s="32"/>
      <c r="CK1916" s="32"/>
      <c r="CL1916" s="32"/>
      <c r="CM1916" s="32"/>
      <c r="CN1916" s="32"/>
      <c r="CO1916" s="32"/>
      <c r="CP1916" s="32"/>
      <c r="CQ1916" s="32"/>
      <c r="CR1916" s="32"/>
      <c r="CS1916" s="32"/>
      <c r="CT1916" s="32"/>
      <c r="CU1916" s="32"/>
      <c r="CV1916" s="32"/>
      <c r="CW1916" s="32"/>
      <c r="CX1916" s="32"/>
      <c r="CY1916" s="32"/>
      <c r="CZ1916" s="32"/>
      <c r="DA1916" s="32"/>
      <c r="DB1916" s="32"/>
      <c r="DC1916" s="32"/>
      <c r="DD1916" s="32"/>
      <c r="DE1916" s="32"/>
      <c r="DF1916" s="32"/>
      <c r="DG1916" s="32"/>
      <c r="DH1916" s="32"/>
      <c r="DI1916" s="32"/>
      <c r="DJ1916" s="32"/>
      <c r="DK1916" s="32"/>
      <c r="DL1916" s="32"/>
      <c r="DM1916" s="32"/>
      <c r="DN1916" s="32"/>
      <c r="DO1916" s="32"/>
      <c r="DP1916" s="32"/>
      <c r="DQ1916" s="32"/>
      <c r="DR1916" s="32"/>
      <c r="DS1916" s="32"/>
      <c r="DT1916" s="32"/>
      <c r="DU1916" s="32"/>
      <c r="DV1916" s="32"/>
      <c r="DW1916" s="32"/>
      <c r="DX1916" s="32"/>
      <c r="DY1916" s="32"/>
      <c r="DZ1916" s="32"/>
      <c r="EA1916" s="32"/>
      <c r="EB1916" s="32"/>
      <c r="EC1916" s="32"/>
      <c r="ED1916" s="32"/>
      <c r="EE1916" s="32"/>
      <c r="EF1916" s="32"/>
      <c r="EG1916" s="32"/>
      <c r="EH1916" s="32"/>
      <c r="EI1916" s="32"/>
      <c r="EJ1916" s="32"/>
      <c r="EK1916" s="32"/>
      <c r="EL1916" s="32"/>
      <c r="EM1916" s="32"/>
      <c r="EN1916" s="32"/>
      <c r="EO1916" s="32"/>
      <c r="EP1916" s="32"/>
      <c r="EQ1916" s="32"/>
      <c r="ER1916" s="32"/>
      <c r="ES1916" s="32"/>
      <c r="ET1916" s="32"/>
      <c r="EU1916" s="32"/>
      <c r="EV1916" s="32"/>
      <c r="EW1916" s="32"/>
    </row>
    <row r="1917" spans="1:153" s="14" customFormat="1" ht="18.75" hidden="1" thickBot="1" x14ac:dyDescent="0.3">
      <c r="A1917" s="354"/>
      <c r="B1917" s="16"/>
      <c r="C1917" s="16"/>
      <c r="D1917" s="15"/>
      <c r="E1917" s="56"/>
      <c r="F1917" s="207"/>
      <c r="G1917" s="43"/>
      <c r="H1917" s="43"/>
      <c r="I1917" s="43"/>
      <c r="J1917" s="43"/>
      <c r="K1917" s="43"/>
      <c r="L1917" s="43"/>
      <c r="M1917" s="43"/>
      <c r="N1917" s="32"/>
      <c r="O1917" s="32"/>
      <c r="P1917" s="32"/>
      <c r="Q1917" s="32"/>
      <c r="R1917" s="32"/>
      <c r="S1917" s="32"/>
      <c r="T1917" s="32"/>
      <c r="U1917" s="32"/>
      <c r="V1917" s="32"/>
      <c r="W1917" s="32"/>
      <c r="X1917" s="32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2"/>
      <c r="AM1917" s="32"/>
      <c r="AN1917" s="32"/>
      <c r="AO1917" s="32"/>
      <c r="AP1917" s="32"/>
      <c r="AQ1917" s="32"/>
      <c r="AR1917" s="32"/>
      <c r="AS1917" s="32"/>
      <c r="AT1917" s="32"/>
      <c r="AU1917" s="32"/>
      <c r="AV1917" s="32"/>
      <c r="AW1917" s="32"/>
      <c r="AX1917" s="32"/>
      <c r="AY1917" s="32"/>
      <c r="AZ1917" s="32"/>
      <c r="BA1917" s="32"/>
      <c r="BB1917" s="32"/>
      <c r="BC1917" s="32"/>
      <c r="BD1917" s="32"/>
      <c r="BE1917" s="32"/>
      <c r="BF1917" s="32"/>
      <c r="BG1917" s="32"/>
      <c r="BH1917" s="32"/>
      <c r="BI1917" s="32"/>
      <c r="BJ1917" s="32"/>
      <c r="BK1917" s="32"/>
      <c r="BL1917" s="32"/>
      <c r="BM1917" s="32"/>
      <c r="BN1917" s="32"/>
      <c r="BO1917" s="32"/>
      <c r="BP1917" s="32"/>
      <c r="BQ1917" s="32"/>
      <c r="BR1917" s="32"/>
      <c r="BS1917" s="32"/>
      <c r="BT1917" s="32"/>
      <c r="BU1917" s="32"/>
      <c r="BV1917" s="32"/>
      <c r="BW1917" s="32"/>
      <c r="BX1917" s="32"/>
      <c r="BY1917" s="32"/>
      <c r="BZ1917" s="32"/>
      <c r="CA1917" s="32"/>
      <c r="CB1917" s="32"/>
      <c r="CC1917" s="32"/>
      <c r="CD1917" s="32"/>
      <c r="CE1917" s="32"/>
      <c r="CF1917" s="32"/>
      <c r="CG1917" s="32"/>
      <c r="CH1917" s="32"/>
      <c r="CI1917" s="32"/>
      <c r="CJ1917" s="32"/>
      <c r="CK1917" s="32"/>
      <c r="CL1917" s="32"/>
      <c r="CM1917" s="32"/>
      <c r="CN1917" s="32"/>
      <c r="CO1917" s="32"/>
      <c r="CP1917" s="32"/>
      <c r="CQ1917" s="32"/>
      <c r="CR1917" s="32"/>
      <c r="CS1917" s="32"/>
      <c r="CT1917" s="32"/>
      <c r="CU1917" s="32"/>
      <c r="CV1917" s="32"/>
      <c r="CW1917" s="32"/>
      <c r="CX1917" s="32"/>
      <c r="CY1917" s="32"/>
      <c r="CZ1917" s="32"/>
      <c r="DA1917" s="32"/>
      <c r="DB1917" s="32"/>
      <c r="DC1917" s="32"/>
      <c r="DD1917" s="32"/>
      <c r="DE1917" s="32"/>
      <c r="DF1917" s="32"/>
      <c r="DG1917" s="32"/>
      <c r="DH1917" s="32"/>
      <c r="DI1917" s="32"/>
      <c r="DJ1917" s="32"/>
      <c r="DK1917" s="32"/>
      <c r="DL1917" s="32"/>
      <c r="DM1917" s="32"/>
      <c r="DN1917" s="32"/>
      <c r="DO1917" s="32"/>
      <c r="DP1917" s="32"/>
      <c r="DQ1917" s="32"/>
      <c r="DR1917" s="32"/>
      <c r="DS1917" s="32"/>
      <c r="DT1917" s="32"/>
      <c r="DU1917" s="32"/>
      <c r="DV1917" s="32"/>
      <c r="DW1917" s="32"/>
      <c r="DX1917" s="32"/>
      <c r="DY1917" s="32"/>
      <c r="DZ1917" s="32"/>
      <c r="EA1917" s="32"/>
      <c r="EB1917" s="32"/>
      <c r="EC1917" s="32"/>
      <c r="ED1917" s="32"/>
      <c r="EE1917" s="32"/>
      <c r="EF1917" s="32"/>
      <c r="EG1917" s="32"/>
      <c r="EH1917" s="32"/>
      <c r="EI1917" s="32"/>
      <c r="EJ1917" s="32"/>
      <c r="EK1917" s="32"/>
      <c r="EL1917" s="32"/>
      <c r="EM1917" s="32"/>
      <c r="EN1917" s="32"/>
      <c r="EO1917" s="32"/>
      <c r="EP1917" s="32"/>
      <c r="EQ1917" s="32"/>
      <c r="ER1917" s="32"/>
      <c r="ES1917" s="32"/>
      <c r="ET1917" s="32"/>
      <c r="EU1917" s="32"/>
      <c r="EV1917" s="32"/>
      <c r="EW1917" s="32"/>
    </row>
    <row r="1918" spans="1:153" s="3" customFormat="1" ht="32.450000000000003" hidden="1" customHeight="1" x14ac:dyDescent="0.2">
      <c r="A1918" s="458" t="s">
        <v>27</v>
      </c>
      <c r="B1918" s="440" t="s">
        <v>26</v>
      </c>
      <c r="C1918" s="440" t="s">
        <v>25</v>
      </c>
      <c r="D1918" s="440" t="s">
        <v>24</v>
      </c>
      <c r="E1918" s="440" t="s">
        <v>23</v>
      </c>
      <c r="F1918" s="461" t="s">
        <v>22</v>
      </c>
      <c r="G1918" s="440" t="s">
        <v>1247</v>
      </c>
      <c r="H1918" s="172" t="s">
        <v>21</v>
      </c>
      <c r="I1918" s="172" t="s">
        <v>20</v>
      </c>
      <c r="J1918" s="172" t="s">
        <v>19</v>
      </c>
      <c r="K1918" s="172" t="s">
        <v>101</v>
      </c>
      <c r="L1918" s="440" t="s">
        <v>18</v>
      </c>
      <c r="M1918" s="442"/>
    </row>
    <row r="1919" spans="1:153" s="3" customFormat="1" ht="30" hidden="1" customHeight="1" thickBot="1" x14ac:dyDescent="0.25">
      <c r="A1919" s="459"/>
      <c r="B1919" s="460"/>
      <c r="C1919" s="460"/>
      <c r="D1919" s="460"/>
      <c r="E1919" s="460"/>
      <c r="F1919" s="462"/>
      <c r="G1919" s="460"/>
      <c r="H1919" s="68" t="s">
        <v>94</v>
      </c>
      <c r="I1919" s="68" t="s">
        <v>95</v>
      </c>
      <c r="J1919" s="68" t="s">
        <v>96</v>
      </c>
      <c r="K1919" s="68" t="s">
        <v>97</v>
      </c>
      <c r="L1919" s="173" t="s">
        <v>1083</v>
      </c>
      <c r="M1919" s="69" t="s">
        <v>17</v>
      </c>
    </row>
    <row r="1920" spans="1:153" s="12" customFormat="1" ht="25.9" hidden="1" customHeight="1" x14ac:dyDescent="0.25">
      <c r="A1920" s="347" t="s">
        <v>16</v>
      </c>
      <c r="B1920" s="463" t="s">
        <v>15</v>
      </c>
      <c r="C1920" s="464"/>
      <c r="D1920" s="464"/>
      <c r="E1920" s="464"/>
      <c r="F1920" s="465"/>
      <c r="G1920" s="66"/>
      <c r="H1920" s="66"/>
      <c r="I1920" s="66"/>
      <c r="J1920" s="66"/>
      <c r="K1920" s="66"/>
      <c r="L1920" s="66"/>
      <c r="M1920" s="67"/>
      <c r="N1920" s="33"/>
      <c r="O1920" s="33"/>
      <c r="P1920" s="33"/>
      <c r="Q1920" s="33"/>
      <c r="R1920" s="33"/>
      <c r="S1920" s="33"/>
      <c r="T1920" s="33"/>
      <c r="U1920" s="33"/>
      <c r="V1920" s="33"/>
      <c r="W1920" s="33"/>
      <c r="X1920" s="33"/>
      <c r="Y1920" s="33"/>
      <c r="Z1920" s="33"/>
      <c r="AA1920" s="33"/>
      <c r="AB1920" s="33"/>
      <c r="AC1920" s="33"/>
      <c r="AD1920" s="33"/>
      <c r="AE1920" s="33"/>
      <c r="AF1920" s="33"/>
      <c r="AG1920" s="33"/>
      <c r="AH1920" s="33"/>
      <c r="AI1920" s="33"/>
      <c r="AJ1920" s="33"/>
      <c r="AK1920" s="33"/>
      <c r="AL1920" s="33"/>
      <c r="AM1920" s="33"/>
      <c r="AN1920" s="33"/>
      <c r="AO1920" s="33"/>
      <c r="AP1920" s="33"/>
      <c r="AQ1920" s="33"/>
      <c r="AR1920" s="33"/>
      <c r="AS1920" s="33"/>
      <c r="AT1920" s="33"/>
      <c r="AU1920" s="33"/>
      <c r="AV1920" s="33"/>
      <c r="AW1920" s="33"/>
      <c r="AX1920" s="33"/>
      <c r="AY1920" s="33"/>
      <c r="AZ1920" s="33"/>
      <c r="BA1920" s="33"/>
      <c r="BB1920" s="33"/>
      <c r="BC1920" s="33"/>
      <c r="BD1920" s="33"/>
      <c r="BE1920" s="33"/>
      <c r="BF1920" s="33"/>
      <c r="BG1920" s="33"/>
      <c r="BH1920" s="33"/>
      <c r="BI1920" s="33"/>
      <c r="BJ1920" s="33"/>
      <c r="BK1920" s="33"/>
      <c r="BL1920" s="33"/>
      <c r="BM1920" s="33"/>
      <c r="BN1920" s="33"/>
      <c r="BO1920" s="33"/>
      <c r="BP1920" s="33"/>
      <c r="BQ1920" s="33"/>
      <c r="BR1920" s="33"/>
      <c r="BS1920" s="33"/>
      <c r="BT1920" s="33"/>
      <c r="BU1920" s="33"/>
      <c r="BV1920" s="33"/>
      <c r="BW1920" s="33"/>
      <c r="BX1920" s="33"/>
      <c r="BY1920" s="33"/>
      <c r="BZ1920" s="33"/>
      <c r="CA1920" s="33"/>
      <c r="CB1920" s="33"/>
      <c r="CC1920" s="33"/>
      <c r="CD1920" s="33"/>
      <c r="CE1920" s="33"/>
      <c r="CF1920" s="33"/>
      <c r="CG1920" s="33"/>
      <c r="CH1920" s="33"/>
      <c r="CI1920" s="33"/>
      <c r="CJ1920" s="33"/>
      <c r="CK1920" s="33"/>
      <c r="CL1920" s="33"/>
      <c r="CM1920" s="33"/>
      <c r="CN1920" s="33"/>
      <c r="CO1920" s="33"/>
      <c r="CP1920" s="33"/>
      <c r="CQ1920" s="33"/>
      <c r="CR1920" s="33"/>
      <c r="CS1920" s="33"/>
      <c r="CT1920" s="33"/>
      <c r="CU1920" s="33"/>
      <c r="CV1920" s="33"/>
      <c r="CW1920" s="33"/>
      <c r="CX1920" s="33"/>
      <c r="CY1920" s="33"/>
      <c r="CZ1920" s="33"/>
      <c r="DA1920" s="33"/>
      <c r="DB1920" s="33"/>
      <c r="DC1920" s="33"/>
      <c r="DD1920" s="33"/>
      <c r="DE1920" s="33"/>
      <c r="DF1920" s="33"/>
      <c r="DG1920" s="33"/>
      <c r="DH1920" s="33"/>
      <c r="DI1920" s="33"/>
      <c r="DJ1920" s="33"/>
      <c r="DK1920" s="33"/>
      <c r="DL1920" s="33"/>
      <c r="DM1920" s="33"/>
      <c r="DN1920" s="33"/>
      <c r="DO1920" s="33"/>
      <c r="DP1920" s="33"/>
      <c r="DQ1920" s="33"/>
      <c r="DR1920" s="33"/>
      <c r="DS1920" s="33"/>
      <c r="DT1920" s="33"/>
      <c r="DU1920" s="33"/>
      <c r="DV1920" s="33"/>
      <c r="DW1920" s="33"/>
      <c r="DX1920" s="33"/>
      <c r="DY1920" s="33"/>
      <c r="DZ1920" s="33"/>
      <c r="EA1920" s="33"/>
      <c r="EB1920" s="33"/>
      <c r="EC1920" s="33"/>
      <c r="ED1920" s="33"/>
      <c r="EE1920" s="33"/>
      <c r="EF1920" s="33"/>
      <c r="EG1920" s="33"/>
      <c r="EH1920" s="33"/>
      <c r="EI1920" s="33"/>
      <c r="EJ1920" s="33"/>
      <c r="EK1920" s="33"/>
      <c r="EL1920" s="33"/>
      <c r="EM1920" s="33"/>
      <c r="EN1920" s="33"/>
      <c r="EO1920" s="33"/>
      <c r="EP1920" s="33"/>
      <c r="EQ1920" s="33"/>
      <c r="ER1920" s="33"/>
      <c r="ES1920" s="33"/>
      <c r="ET1920" s="33"/>
      <c r="EU1920" s="33"/>
      <c r="EV1920" s="33"/>
      <c r="EW1920" s="33"/>
    </row>
    <row r="1921" spans="1:153" s="11" customFormat="1" ht="23.1" hidden="1" customHeight="1" x14ac:dyDescent="0.25">
      <c r="A1921" s="348" t="s">
        <v>14</v>
      </c>
      <c r="B1921" s="8" t="s">
        <v>13</v>
      </c>
      <c r="C1921" s="8"/>
      <c r="D1921" s="9"/>
      <c r="E1921" s="40"/>
      <c r="F1921" s="210"/>
      <c r="G1921" s="40"/>
      <c r="H1921" s="47"/>
      <c r="I1921" s="40"/>
      <c r="J1921" s="40"/>
      <c r="K1921" s="47"/>
      <c r="L1921" s="40"/>
      <c r="M1921" s="64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  <c r="BD1921" s="6"/>
      <c r="BE1921" s="6"/>
      <c r="BF1921" s="6"/>
      <c r="BG1921" s="6"/>
      <c r="BH1921" s="6"/>
      <c r="BI1921" s="6"/>
      <c r="BJ1921" s="6"/>
      <c r="BK1921" s="6"/>
      <c r="BL1921" s="6"/>
      <c r="BM1921" s="6"/>
      <c r="BN1921" s="6"/>
      <c r="BO1921" s="6"/>
      <c r="BP1921" s="6"/>
      <c r="BQ1921" s="6"/>
      <c r="BR1921" s="6"/>
      <c r="BS1921" s="6"/>
      <c r="BT1921" s="6"/>
      <c r="BU1921" s="6"/>
      <c r="BV1921" s="6"/>
      <c r="BW1921" s="6"/>
      <c r="BX1921" s="6"/>
      <c r="BY1921" s="6"/>
      <c r="BZ1921" s="6"/>
      <c r="CA1921" s="6"/>
      <c r="CB1921" s="6"/>
      <c r="CC1921" s="6"/>
      <c r="CD1921" s="6"/>
      <c r="CE1921" s="6"/>
      <c r="CF1921" s="6"/>
      <c r="CG1921" s="6"/>
      <c r="CH1921" s="6"/>
      <c r="CI1921" s="6"/>
      <c r="CJ1921" s="6"/>
      <c r="CK1921" s="6"/>
      <c r="CL1921" s="6"/>
      <c r="CM1921" s="6"/>
      <c r="CN1921" s="6"/>
      <c r="CO1921" s="6"/>
      <c r="CP1921" s="6"/>
      <c r="CQ1921" s="6"/>
      <c r="CR1921" s="6"/>
      <c r="CS1921" s="6"/>
      <c r="CT1921" s="6"/>
      <c r="CU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  <c r="EB1921" s="6"/>
      <c r="EC1921" s="6"/>
      <c r="ED1921" s="6"/>
      <c r="EE1921" s="6"/>
      <c r="EF1921" s="6"/>
      <c r="EG1921" s="6"/>
      <c r="EH1921" s="6"/>
      <c r="EI1921" s="6"/>
      <c r="EJ1921" s="6"/>
      <c r="EK1921" s="6"/>
      <c r="EL1921" s="6"/>
      <c r="EM1921" s="6"/>
      <c r="EN1921" s="6"/>
      <c r="EO1921" s="6"/>
      <c r="EP1921" s="6"/>
      <c r="EQ1921" s="6"/>
      <c r="ER1921" s="6"/>
      <c r="ES1921" s="6"/>
      <c r="ET1921" s="6"/>
      <c r="EU1921" s="6"/>
      <c r="EV1921" s="6"/>
      <c r="EW1921" s="6"/>
    </row>
    <row r="1922" spans="1:153" s="10" customFormat="1" ht="23.1" hidden="1" customHeight="1" x14ac:dyDescent="0.25">
      <c r="A1922" s="348" t="s">
        <v>12</v>
      </c>
      <c r="B1922" s="8" t="s">
        <v>11</v>
      </c>
      <c r="C1922" s="8"/>
      <c r="D1922" s="9"/>
      <c r="E1922" s="40"/>
      <c r="F1922" s="210"/>
      <c r="G1922" s="40"/>
      <c r="H1922" s="40"/>
      <c r="I1922" s="40"/>
      <c r="J1922" s="40"/>
      <c r="K1922" s="40"/>
      <c r="L1922" s="40"/>
      <c r="M1922" s="64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  <c r="BD1922" s="6"/>
      <c r="BE1922" s="6"/>
      <c r="BF1922" s="6"/>
      <c r="BG1922" s="6"/>
      <c r="BH1922" s="6"/>
      <c r="BI1922" s="6"/>
      <c r="BJ1922" s="6"/>
      <c r="BK1922" s="6"/>
      <c r="BL1922" s="6"/>
      <c r="BM1922" s="6"/>
      <c r="BN1922" s="6"/>
      <c r="BO1922" s="6"/>
      <c r="BP1922" s="6"/>
      <c r="BQ1922" s="6"/>
      <c r="BR1922" s="6"/>
      <c r="BS1922" s="6"/>
      <c r="BT1922" s="6"/>
      <c r="BU1922" s="6"/>
      <c r="BV1922" s="6"/>
      <c r="BW1922" s="6"/>
      <c r="BX1922" s="6"/>
      <c r="BY1922" s="6"/>
      <c r="BZ1922" s="6"/>
      <c r="CA1922" s="6"/>
      <c r="CB1922" s="6"/>
      <c r="CC1922" s="6"/>
      <c r="CD1922" s="6"/>
      <c r="CE1922" s="6"/>
      <c r="CF1922" s="6"/>
      <c r="CG1922" s="6"/>
      <c r="CH1922" s="6"/>
      <c r="CI1922" s="6"/>
      <c r="CJ1922" s="6"/>
      <c r="CK1922" s="6"/>
      <c r="CL1922" s="6"/>
      <c r="CM1922" s="6"/>
      <c r="CN1922" s="6"/>
      <c r="CO1922" s="6"/>
      <c r="CP1922" s="6"/>
      <c r="CQ1922" s="6"/>
      <c r="CR1922" s="6"/>
      <c r="CS1922" s="6"/>
      <c r="CT1922" s="6"/>
      <c r="CU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  <c r="EB1922" s="6"/>
      <c r="EC1922" s="6"/>
      <c r="ED1922" s="6"/>
      <c r="EE1922" s="6"/>
      <c r="EF1922" s="6"/>
      <c r="EG1922" s="6"/>
      <c r="EH1922" s="6"/>
      <c r="EI1922" s="6"/>
      <c r="EJ1922" s="6"/>
      <c r="EK1922" s="6"/>
      <c r="EL1922" s="6"/>
      <c r="EM1922" s="6"/>
      <c r="EN1922" s="6"/>
      <c r="EO1922" s="6"/>
      <c r="EP1922" s="6"/>
      <c r="EQ1922" s="6"/>
      <c r="ER1922" s="6"/>
      <c r="ES1922" s="6"/>
      <c r="ET1922" s="6"/>
      <c r="EU1922" s="6"/>
      <c r="EV1922" s="6"/>
      <c r="EW1922" s="6"/>
    </row>
    <row r="1923" spans="1:153" s="10" customFormat="1" ht="23.1" hidden="1" customHeight="1" x14ac:dyDescent="0.25">
      <c r="A1923" s="348" t="s">
        <v>10</v>
      </c>
      <c r="B1923" s="8" t="s">
        <v>9</v>
      </c>
      <c r="C1923" s="8"/>
      <c r="D1923" s="9"/>
      <c r="E1923" s="40"/>
      <c r="F1923" s="210"/>
      <c r="G1923" s="40"/>
      <c r="H1923" s="40"/>
      <c r="I1923" s="40"/>
      <c r="J1923" s="40"/>
      <c r="K1923" s="40"/>
      <c r="L1923" s="40"/>
      <c r="M1923" s="64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  <c r="BD1923" s="6"/>
      <c r="BE1923" s="6"/>
      <c r="BF1923" s="6"/>
      <c r="BG1923" s="6"/>
      <c r="BH1923" s="6"/>
      <c r="BI1923" s="6"/>
      <c r="BJ1923" s="6"/>
      <c r="BK1923" s="6"/>
      <c r="BL1923" s="6"/>
      <c r="BM1923" s="6"/>
      <c r="BN1923" s="6"/>
      <c r="BO1923" s="6"/>
      <c r="BP1923" s="6"/>
      <c r="BQ1923" s="6"/>
      <c r="BR1923" s="6"/>
      <c r="BS1923" s="6"/>
      <c r="BT1923" s="6"/>
      <c r="BU1923" s="6"/>
      <c r="BV1923" s="6"/>
      <c r="BW1923" s="6"/>
      <c r="BX1923" s="6"/>
      <c r="BY1923" s="6"/>
      <c r="BZ1923" s="6"/>
      <c r="CA1923" s="6"/>
      <c r="CB1923" s="6"/>
      <c r="CC1923" s="6"/>
      <c r="CD1923" s="6"/>
      <c r="CE1923" s="6"/>
      <c r="CF1923" s="6"/>
      <c r="CG1923" s="6"/>
      <c r="CH1923" s="6"/>
      <c r="CI1923" s="6"/>
      <c r="CJ1923" s="6"/>
      <c r="CK1923" s="6"/>
      <c r="CL1923" s="6"/>
      <c r="CM1923" s="6"/>
      <c r="CN1923" s="6"/>
      <c r="CO1923" s="6"/>
      <c r="CP1923" s="6"/>
      <c r="CQ1923" s="6"/>
      <c r="CR1923" s="6"/>
      <c r="CS1923" s="6"/>
      <c r="CT1923" s="6"/>
      <c r="CU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  <c r="EB1923" s="6"/>
      <c r="EC1923" s="6"/>
      <c r="ED1923" s="6"/>
      <c r="EE1923" s="6"/>
      <c r="EF1923" s="6"/>
      <c r="EG1923" s="6"/>
      <c r="EH1923" s="6"/>
      <c r="EI1923" s="6"/>
      <c r="EJ1923" s="6"/>
      <c r="EK1923" s="6"/>
      <c r="EL1923" s="6"/>
      <c r="EM1923" s="6"/>
      <c r="EN1923" s="6"/>
      <c r="EO1923" s="6"/>
      <c r="EP1923" s="6"/>
      <c r="EQ1923" s="6"/>
      <c r="ER1923" s="6"/>
      <c r="ES1923" s="6"/>
      <c r="ET1923" s="6"/>
      <c r="EU1923" s="6"/>
      <c r="EV1923" s="6"/>
      <c r="EW1923" s="6"/>
    </row>
    <row r="1924" spans="1:153" s="10" customFormat="1" ht="23.1" hidden="1" customHeight="1" x14ac:dyDescent="0.25">
      <c r="A1924" s="348" t="s">
        <v>8</v>
      </c>
      <c r="B1924" s="8" t="s">
        <v>4</v>
      </c>
      <c r="C1924" s="8"/>
      <c r="D1924" s="9"/>
      <c r="E1924" s="40"/>
      <c r="F1924" s="210"/>
      <c r="G1924" s="40"/>
      <c r="H1924" s="40"/>
      <c r="I1924" s="40"/>
      <c r="J1924" s="40"/>
      <c r="K1924" s="40"/>
      <c r="L1924" s="40"/>
      <c r="M1924" s="64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  <c r="BD1924" s="6"/>
      <c r="BE1924" s="6"/>
      <c r="BF1924" s="6"/>
      <c r="BG1924" s="6"/>
      <c r="BH1924" s="6"/>
      <c r="BI1924" s="6"/>
      <c r="BJ1924" s="6"/>
      <c r="BK1924" s="6"/>
      <c r="BL1924" s="6"/>
      <c r="BM1924" s="6"/>
      <c r="BN1924" s="6"/>
      <c r="BO1924" s="6"/>
      <c r="BP1924" s="6"/>
      <c r="BQ1924" s="6"/>
      <c r="BR1924" s="6"/>
      <c r="BS1924" s="6"/>
      <c r="BT1924" s="6"/>
      <c r="BU1924" s="6"/>
      <c r="BV1924" s="6"/>
      <c r="BW1924" s="6"/>
      <c r="BX1924" s="6"/>
      <c r="BY1924" s="6"/>
      <c r="BZ1924" s="6"/>
      <c r="CA1924" s="6"/>
      <c r="CB1924" s="6"/>
      <c r="CC1924" s="6"/>
      <c r="CD1924" s="6"/>
      <c r="CE1924" s="6"/>
      <c r="CF1924" s="6"/>
      <c r="CG1924" s="6"/>
      <c r="CH1924" s="6"/>
      <c r="CI1924" s="6"/>
      <c r="CJ1924" s="6"/>
      <c r="CK1924" s="6"/>
      <c r="CL1924" s="6"/>
      <c r="CM1924" s="6"/>
      <c r="CN1924" s="6"/>
      <c r="CO1924" s="6"/>
      <c r="CP1924" s="6"/>
      <c r="CQ1924" s="6"/>
      <c r="CR1924" s="6"/>
      <c r="CS1924" s="6"/>
      <c r="CT1924" s="6"/>
      <c r="CU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  <c r="EB1924" s="6"/>
      <c r="EC1924" s="6"/>
      <c r="ED1924" s="6"/>
      <c r="EE1924" s="6"/>
      <c r="EF1924" s="6"/>
      <c r="EG1924" s="6"/>
      <c r="EH1924" s="6"/>
      <c r="EI1924" s="6"/>
      <c r="EJ1924" s="6"/>
      <c r="EK1924" s="6"/>
      <c r="EL1924" s="6"/>
      <c r="EM1924" s="6"/>
      <c r="EN1924" s="6"/>
      <c r="EO1924" s="6"/>
      <c r="EP1924" s="6"/>
      <c r="EQ1924" s="6"/>
      <c r="ER1924" s="6"/>
      <c r="ES1924" s="6"/>
      <c r="ET1924" s="6"/>
      <c r="EU1924" s="6"/>
      <c r="EV1924" s="6"/>
      <c r="EW1924" s="6"/>
    </row>
    <row r="1925" spans="1:153" s="13" customFormat="1" ht="23.1" hidden="1" customHeight="1" x14ac:dyDescent="0.25">
      <c r="A1925" s="348" t="s">
        <v>7</v>
      </c>
      <c r="B1925" s="8" t="s">
        <v>6</v>
      </c>
      <c r="C1925" s="76"/>
      <c r="D1925" s="9"/>
      <c r="E1925" s="40"/>
      <c r="F1925" s="210"/>
      <c r="G1925" s="40"/>
      <c r="H1925" s="40"/>
      <c r="I1925" s="40"/>
      <c r="J1925" s="40"/>
      <c r="K1925" s="40"/>
      <c r="L1925" s="40"/>
      <c r="M1925" s="64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  <c r="BD1925" s="6"/>
      <c r="BE1925" s="6"/>
      <c r="BF1925" s="6"/>
      <c r="BG1925" s="6"/>
      <c r="BH1925" s="6"/>
      <c r="BI1925" s="6"/>
      <c r="BJ1925" s="6"/>
      <c r="BK1925" s="6"/>
      <c r="BL1925" s="6"/>
      <c r="BM1925" s="6"/>
      <c r="BN1925" s="6"/>
      <c r="BO1925" s="6"/>
      <c r="BP1925" s="6"/>
      <c r="BQ1925" s="6"/>
      <c r="BR1925" s="6"/>
      <c r="BS1925" s="6"/>
      <c r="BT1925" s="6"/>
      <c r="BU1925" s="6"/>
      <c r="BV1925" s="6"/>
      <c r="BW1925" s="6"/>
      <c r="BX1925" s="6"/>
      <c r="BY1925" s="6"/>
      <c r="BZ1925" s="6"/>
      <c r="CA1925" s="6"/>
      <c r="CB1925" s="6"/>
      <c r="CC1925" s="6"/>
      <c r="CD1925" s="6"/>
      <c r="CE1925" s="6"/>
      <c r="CF1925" s="6"/>
      <c r="CG1925" s="6"/>
      <c r="CH1925" s="6"/>
      <c r="CI1925" s="6"/>
      <c r="CJ1925" s="6"/>
      <c r="CK1925" s="6"/>
      <c r="CL1925" s="6"/>
      <c r="CM1925" s="6"/>
      <c r="CN1925" s="6"/>
      <c r="CO1925" s="6"/>
      <c r="CP1925" s="6"/>
      <c r="CQ1925" s="6"/>
      <c r="CR1925" s="6"/>
      <c r="CS1925" s="6"/>
      <c r="CT1925" s="6"/>
      <c r="CU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  <c r="EB1925" s="6"/>
      <c r="EC1925" s="6"/>
      <c r="ED1925" s="6"/>
      <c r="EE1925" s="6"/>
      <c r="EF1925" s="6"/>
      <c r="EG1925" s="6"/>
      <c r="EH1925" s="6"/>
      <c r="EI1925" s="6"/>
      <c r="EJ1925" s="6"/>
      <c r="EK1925" s="6"/>
      <c r="EL1925" s="6"/>
      <c r="EM1925" s="6"/>
      <c r="EN1925" s="6"/>
      <c r="EO1925" s="6"/>
      <c r="EP1925" s="6"/>
      <c r="EQ1925" s="6"/>
      <c r="ER1925" s="6"/>
      <c r="ES1925" s="6"/>
      <c r="ET1925" s="6"/>
      <c r="EU1925" s="6"/>
      <c r="EV1925" s="6"/>
      <c r="EW1925" s="6"/>
    </row>
    <row r="1926" spans="1:153" s="13" customFormat="1" ht="23.1" hidden="1" customHeight="1" x14ac:dyDescent="0.25">
      <c r="A1926" s="348" t="s">
        <v>30</v>
      </c>
      <c r="B1926" s="8" t="s">
        <v>5</v>
      </c>
      <c r="C1926" s="76"/>
      <c r="D1926" s="9"/>
      <c r="E1926" s="40"/>
      <c r="F1926" s="210"/>
      <c r="G1926" s="40"/>
      <c r="H1926" s="40"/>
      <c r="I1926" s="40"/>
      <c r="J1926" s="40"/>
      <c r="K1926" s="40"/>
      <c r="L1926" s="40"/>
      <c r="M1926" s="64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  <c r="BD1926" s="6"/>
      <c r="BE1926" s="6"/>
      <c r="BF1926" s="6"/>
      <c r="BG1926" s="6"/>
      <c r="BH1926" s="6"/>
      <c r="BI1926" s="6"/>
      <c r="BJ1926" s="6"/>
      <c r="BK1926" s="6"/>
      <c r="BL1926" s="6"/>
      <c r="BM1926" s="6"/>
      <c r="BN1926" s="6"/>
      <c r="BO1926" s="6"/>
      <c r="BP1926" s="6"/>
      <c r="BQ1926" s="6"/>
      <c r="BR1926" s="6"/>
      <c r="BS1926" s="6"/>
      <c r="BT1926" s="6"/>
      <c r="BU1926" s="6"/>
      <c r="BV1926" s="6"/>
      <c r="BW1926" s="6"/>
      <c r="BX1926" s="6"/>
      <c r="BY1926" s="6"/>
      <c r="BZ1926" s="6"/>
      <c r="CA1926" s="6"/>
      <c r="CB1926" s="6"/>
      <c r="CC1926" s="6"/>
      <c r="CD1926" s="6"/>
      <c r="CE1926" s="6"/>
      <c r="CF1926" s="6"/>
      <c r="CG1926" s="6"/>
      <c r="CH1926" s="6"/>
      <c r="CI1926" s="6"/>
      <c r="CJ1926" s="6"/>
      <c r="CK1926" s="6"/>
      <c r="CL1926" s="6"/>
      <c r="CM1926" s="6"/>
      <c r="CN1926" s="6"/>
      <c r="CO1926" s="6"/>
      <c r="CP1926" s="6"/>
      <c r="CQ1926" s="6"/>
      <c r="CR1926" s="6"/>
      <c r="CS1926" s="6"/>
      <c r="CT1926" s="6"/>
      <c r="CU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  <c r="EB1926" s="6"/>
      <c r="EC1926" s="6"/>
      <c r="ED1926" s="6"/>
      <c r="EE1926" s="6"/>
      <c r="EF1926" s="6"/>
      <c r="EG1926" s="6"/>
      <c r="EH1926" s="6"/>
      <c r="EI1926" s="6"/>
      <c r="EJ1926" s="6"/>
      <c r="EK1926" s="6"/>
      <c r="EL1926" s="6"/>
      <c r="EM1926" s="6"/>
      <c r="EN1926" s="6"/>
      <c r="EO1926" s="6"/>
      <c r="EP1926" s="6"/>
      <c r="EQ1926" s="6"/>
      <c r="ER1926" s="6"/>
      <c r="ES1926" s="6"/>
      <c r="ET1926" s="6"/>
      <c r="EU1926" s="6"/>
      <c r="EV1926" s="6"/>
      <c r="EW1926" s="6"/>
    </row>
    <row r="1927" spans="1:153" ht="12" hidden="1" customHeight="1" thickBot="1" x14ac:dyDescent="0.25">
      <c r="A1927" s="349"/>
      <c r="B1927" s="24"/>
      <c r="C1927" s="24"/>
      <c r="D1927" s="23"/>
      <c r="E1927" s="23"/>
      <c r="F1927" s="211"/>
      <c r="G1927" s="48"/>
      <c r="H1927" s="48"/>
      <c r="I1927" s="48"/>
      <c r="J1927" s="44"/>
      <c r="K1927" s="48"/>
      <c r="L1927" s="48"/>
      <c r="M1927" s="62"/>
    </row>
    <row r="1928" spans="1:153" s="5" customFormat="1" ht="25.9" hidden="1" customHeight="1" thickBot="1" x14ac:dyDescent="0.25">
      <c r="A1928" s="350" t="s">
        <v>1</v>
      </c>
      <c r="B1928" s="451" t="s">
        <v>0</v>
      </c>
      <c r="C1928" s="451"/>
      <c r="D1928" s="451"/>
      <c r="E1928" s="71"/>
      <c r="F1928" s="212"/>
      <c r="G1928" s="61">
        <f>SUM(G1921:G1926)</f>
        <v>0</v>
      </c>
      <c r="H1928" s="61">
        <f t="shared" ref="H1928:M1928" si="174">SUM(H1921:H1926)</f>
        <v>0</v>
      </c>
      <c r="I1928" s="61">
        <f t="shared" si="174"/>
        <v>0</v>
      </c>
      <c r="J1928" s="61">
        <f t="shared" si="174"/>
        <v>0</v>
      </c>
      <c r="K1928" s="61">
        <f t="shared" si="174"/>
        <v>0</v>
      </c>
      <c r="L1928" s="61">
        <f t="shared" si="174"/>
        <v>0</v>
      </c>
      <c r="M1928" s="61">
        <f t="shared" si="174"/>
        <v>0</v>
      </c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  <c r="BV1928" s="1"/>
      <c r="BW1928" s="1"/>
      <c r="BX1928" s="1"/>
      <c r="BY1928" s="1"/>
      <c r="BZ1928" s="1"/>
      <c r="CA1928" s="1"/>
      <c r="CB1928" s="1"/>
      <c r="CC1928" s="1"/>
      <c r="CD1928" s="1"/>
      <c r="CE1928" s="1"/>
      <c r="CF1928" s="1"/>
      <c r="CG1928" s="1"/>
      <c r="CH1928" s="1"/>
      <c r="CI1928" s="1"/>
      <c r="CJ1928" s="1"/>
      <c r="CK1928" s="1"/>
      <c r="CL1928" s="1"/>
      <c r="CM1928" s="1"/>
      <c r="CN1928" s="1"/>
      <c r="CO1928" s="1"/>
      <c r="CP1928" s="1"/>
      <c r="CQ1928" s="1"/>
      <c r="CR1928" s="1"/>
      <c r="CS1928" s="1"/>
      <c r="CT1928" s="1"/>
      <c r="CU1928" s="1"/>
      <c r="CV1928" s="1"/>
      <c r="CW1928" s="1"/>
      <c r="CX1928" s="1"/>
      <c r="CY1928" s="1"/>
      <c r="CZ1928" s="1"/>
      <c r="DA1928" s="1"/>
      <c r="DB1928" s="1"/>
      <c r="DC1928" s="1"/>
      <c r="DD1928" s="1"/>
      <c r="DE1928" s="1"/>
      <c r="DF1928" s="1"/>
      <c r="DG1928" s="1"/>
      <c r="DH1928" s="1"/>
      <c r="DI1928" s="1"/>
      <c r="DJ1928" s="1"/>
      <c r="DK1928" s="1"/>
      <c r="DL1928" s="1"/>
      <c r="DM1928" s="1"/>
      <c r="DN1928" s="1"/>
      <c r="DO1928" s="1"/>
      <c r="DP1928" s="1"/>
      <c r="DQ1928" s="1"/>
      <c r="DR1928" s="1"/>
      <c r="DS1928" s="1"/>
      <c r="DT1928" s="1"/>
      <c r="DU1928" s="1"/>
      <c r="DV1928" s="1"/>
      <c r="DW1928" s="1"/>
      <c r="DX1928" s="1"/>
      <c r="DY1928" s="1"/>
      <c r="DZ1928" s="1"/>
      <c r="EA1928" s="1"/>
      <c r="EB1928" s="1"/>
      <c r="EC1928" s="1"/>
      <c r="ED1928" s="1"/>
      <c r="EE1928" s="1"/>
      <c r="EF1928" s="1"/>
      <c r="EG1928" s="1"/>
      <c r="EH1928" s="1"/>
      <c r="EI1928" s="1"/>
      <c r="EJ1928" s="1"/>
      <c r="EK1928" s="1"/>
      <c r="EL1928" s="1"/>
      <c r="EM1928" s="1"/>
      <c r="EN1928" s="1"/>
      <c r="EO1928" s="1"/>
      <c r="EP1928" s="1"/>
      <c r="EQ1928" s="1"/>
      <c r="ER1928" s="1"/>
      <c r="ES1928" s="1"/>
      <c r="ET1928" s="1"/>
      <c r="EU1928" s="1"/>
      <c r="EV1928" s="1"/>
      <c r="EW1928" s="1"/>
    </row>
    <row r="1929" spans="1:153" hidden="1" x14ac:dyDescent="0.2"/>
    <row r="1930" spans="1:153" ht="15.75" hidden="1" thickBot="1" x14ac:dyDescent="0.25"/>
    <row r="1931" spans="1:153" s="22" customFormat="1" ht="25.9" customHeight="1" thickBot="1" x14ac:dyDescent="0.3">
      <c r="A1931" s="346" t="s">
        <v>29</v>
      </c>
      <c r="B1931" s="171"/>
      <c r="C1931" s="171"/>
      <c r="D1931" s="452" t="s">
        <v>104</v>
      </c>
      <c r="E1931" s="453"/>
      <c r="F1931" s="453"/>
      <c r="G1931" s="454"/>
      <c r="H1931" s="41"/>
      <c r="I1931" s="41"/>
      <c r="J1931" s="41"/>
      <c r="K1931" s="41"/>
      <c r="L1931" s="41"/>
      <c r="M1931" s="41"/>
      <c r="N1931" s="31"/>
      <c r="O1931" s="31"/>
      <c r="P1931" s="31"/>
      <c r="Q1931" s="31"/>
      <c r="R1931" s="31"/>
      <c r="S1931" s="31"/>
      <c r="T1931" s="31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F1931" s="31"/>
      <c r="AG1931" s="31"/>
      <c r="AH1931" s="31"/>
      <c r="AI1931" s="31"/>
      <c r="AJ1931" s="31"/>
      <c r="AK1931" s="31"/>
      <c r="AL1931" s="31"/>
      <c r="AM1931" s="31"/>
      <c r="AN1931" s="31"/>
      <c r="AO1931" s="31"/>
      <c r="AP1931" s="31"/>
      <c r="AQ1931" s="31"/>
      <c r="AR1931" s="31"/>
      <c r="AS1931" s="31"/>
      <c r="AT1931" s="31"/>
      <c r="AU1931" s="31"/>
      <c r="AV1931" s="31"/>
      <c r="AW1931" s="31"/>
      <c r="AX1931" s="31"/>
      <c r="AY1931" s="31"/>
      <c r="AZ1931" s="31"/>
      <c r="BA1931" s="31"/>
      <c r="BB1931" s="31"/>
      <c r="BC1931" s="31"/>
      <c r="BD1931" s="31"/>
      <c r="BE1931" s="31"/>
      <c r="BF1931" s="31"/>
      <c r="BG1931" s="31"/>
      <c r="BH1931" s="31"/>
      <c r="BI1931" s="31"/>
      <c r="BJ1931" s="31"/>
      <c r="BK1931" s="31"/>
      <c r="BL1931" s="31"/>
      <c r="BM1931" s="31"/>
      <c r="BN1931" s="31"/>
      <c r="BO1931" s="31"/>
      <c r="BP1931" s="31"/>
      <c r="BQ1931" s="31"/>
      <c r="BR1931" s="31"/>
      <c r="BS1931" s="31"/>
      <c r="BT1931" s="31"/>
      <c r="BU1931" s="31"/>
      <c r="BV1931" s="31"/>
      <c r="BW1931" s="31"/>
      <c r="BX1931" s="31"/>
      <c r="BY1931" s="31"/>
      <c r="BZ1931" s="31"/>
      <c r="CA1931" s="31"/>
      <c r="CB1931" s="31"/>
      <c r="CC1931" s="31"/>
      <c r="CD1931" s="31"/>
      <c r="CE1931" s="31"/>
      <c r="CF1931" s="31"/>
      <c r="CG1931" s="31"/>
      <c r="CH1931" s="31"/>
      <c r="CI1931" s="31"/>
      <c r="CJ1931" s="31"/>
      <c r="CK1931" s="31"/>
      <c r="CL1931" s="31"/>
      <c r="CM1931" s="31"/>
      <c r="CN1931" s="31"/>
      <c r="CO1931" s="31"/>
      <c r="CP1931" s="31"/>
      <c r="CQ1931" s="31"/>
      <c r="CR1931" s="31"/>
      <c r="CS1931" s="31"/>
      <c r="CT1931" s="31"/>
      <c r="CU1931" s="31"/>
      <c r="CV1931" s="31"/>
      <c r="CW1931" s="31"/>
      <c r="CX1931" s="31"/>
      <c r="CY1931" s="31"/>
      <c r="CZ1931" s="31"/>
      <c r="DA1931" s="31"/>
      <c r="DB1931" s="31"/>
      <c r="DC1931" s="31"/>
      <c r="DD1931" s="31"/>
      <c r="DE1931" s="31"/>
      <c r="DF1931" s="31"/>
      <c r="DG1931" s="31"/>
      <c r="DH1931" s="31"/>
      <c r="DI1931" s="31"/>
      <c r="DJ1931" s="31"/>
      <c r="DK1931" s="31"/>
      <c r="DL1931" s="31"/>
      <c r="DM1931" s="31"/>
      <c r="DN1931" s="31"/>
      <c r="DO1931" s="31"/>
      <c r="DP1931" s="31"/>
      <c r="DQ1931" s="31"/>
      <c r="DR1931" s="31"/>
      <c r="DS1931" s="31"/>
      <c r="DT1931" s="31"/>
      <c r="DU1931" s="31"/>
      <c r="DV1931" s="31"/>
      <c r="DW1931" s="31"/>
      <c r="DX1931" s="31"/>
      <c r="DY1931" s="31"/>
      <c r="DZ1931" s="31"/>
      <c r="EA1931" s="31"/>
      <c r="EB1931" s="31"/>
      <c r="EC1931" s="31"/>
      <c r="ED1931" s="31"/>
      <c r="EE1931" s="31"/>
      <c r="EF1931" s="31"/>
      <c r="EG1931" s="31"/>
      <c r="EH1931" s="31"/>
      <c r="EI1931" s="31"/>
      <c r="EJ1931" s="31"/>
      <c r="EK1931" s="31"/>
      <c r="EL1931" s="31"/>
      <c r="EM1931" s="31"/>
      <c r="EN1931" s="31"/>
      <c r="EO1931" s="31"/>
      <c r="EP1931" s="31"/>
      <c r="EQ1931" s="31"/>
      <c r="ER1931" s="31"/>
      <c r="ES1931" s="31"/>
      <c r="ET1931" s="31"/>
      <c r="EU1931" s="31"/>
      <c r="EV1931" s="31"/>
      <c r="EW1931" s="31"/>
    </row>
    <row r="1932" spans="1:153" s="14" customFormat="1" ht="13.5" thickBot="1" x14ac:dyDescent="0.25">
      <c r="A1932" s="352"/>
      <c r="B1932" s="18"/>
      <c r="C1932" s="18"/>
      <c r="E1932" s="37"/>
      <c r="F1932" s="213"/>
      <c r="G1932" s="43"/>
      <c r="H1932" s="43"/>
      <c r="I1932" s="43"/>
      <c r="J1932" s="43"/>
      <c r="K1932" s="43"/>
      <c r="L1932" s="43"/>
      <c r="M1932" s="43"/>
      <c r="N1932" s="32"/>
      <c r="O1932" s="32"/>
      <c r="P1932" s="32"/>
      <c r="Q1932" s="32"/>
      <c r="R1932" s="32"/>
      <c r="S1932" s="32"/>
      <c r="T1932" s="32"/>
      <c r="U1932" s="32"/>
      <c r="V1932" s="32"/>
      <c r="W1932" s="32"/>
      <c r="X1932" s="32"/>
      <c r="Y1932" s="32"/>
      <c r="Z1932" s="32"/>
      <c r="AA1932" s="32"/>
      <c r="AB1932" s="32"/>
      <c r="AC1932" s="32"/>
      <c r="AD1932" s="32"/>
      <c r="AE1932" s="32"/>
      <c r="AF1932" s="32"/>
      <c r="AG1932" s="32"/>
      <c r="AH1932" s="32"/>
      <c r="AI1932" s="32"/>
      <c r="AJ1932" s="32"/>
      <c r="AK1932" s="32"/>
      <c r="AL1932" s="32"/>
      <c r="AM1932" s="32"/>
      <c r="AN1932" s="32"/>
      <c r="AO1932" s="32"/>
      <c r="AP1932" s="32"/>
      <c r="AQ1932" s="32"/>
      <c r="AR1932" s="32"/>
      <c r="AS1932" s="32"/>
      <c r="AT1932" s="32"/>
      <c r="AU1932" s="32"/>
      <c r="AV1932" s="32"/>
      <c r="AW1932" s="32"/>
      <c r="AX1932" s="32"/>
      <c r="AY1932" s="32"/>
      <c r="AZ1932" s="32"/>
      <c r="BA1932" s="32"/>
      <c r="BB1932" s="32"/>
      <c r="BC1932" s="32"/>
      <c r="BD1932" s="32"/>
      <c r="BE1932" s="32"/>
      <c r="BF1932" s="32"/>
      <c r="BG1932" s="32"/>
      <c r="BH1932" s="32"/>
      <c r="BI1932" s="32"/>
      <c r="BJ1932" s="32"/>
      <c r="BK1932" s="32"/>
      <c r="BL1932" s="32"/>
      <c r="BM1932" s="32"/>
      <c r="BN1932" s="32"/>
      <c r="BO1932" s="32"/>
      <c r="BP1932" s="32"/>
      <c r="BQ1932" s="32"/>
      <c r="BR1932" s="32"/>
      <c r="BS1932" s="32"/>
      <c r="BT1932" s="32"/>
      <c r="BU1932" s="32"/>
      <c r="BV1932" s="32"/>
      <c r="BW1932" s="32"/>
      <c r="BX1932" s="32"/>
      <c r="BY1932" s="32"/>
      <c r="BZ1932" s="32"/>
      <c r="CA1932" s="32"/>
      <c r="CB1932" s="32"/>
      <c r="CC1932" s="32"/>
      <c r="CD1932" s="32"/>
      <c r="CE1932" s="32"/>
      <c r="CF1932" s="32"/>
      <c r="CG1932" s="32"/>
      <c r="CH1932" s="32"/>
      <c r="CI1932" s="32"/>
      <c r="CJ1932" s="32"/>
      <c r="CK1932" s="32"/>
      <c r="CL1932" s="32"/>
      <c r="CM1932" s="32"/>
      <c r="CN1932" s="32"/>
      <c r="CO1932" s="32"/>
      <c r="CP1932" s="32"/>
      <c r="CQ1932" s="32"/>
      <c r="CR1932" s="32"/>
      <c r="CS1932" s="32"/>
      <c r="CT1932" s="32"/>
      <c r="CU1932" s="32"/>
      <c r="CV1932" s="32"/>
      <c r="CW1932" s="32"/>
      <c r="CX1932" s="32"/>
      <c r="CY1932" s="32"/>
      <c r="CZ1932" s="32"/>
      <c r="DA1932" s="32"/>
      <c r="DB1932" s="32"/>
      <c r="DC1932" s="32"/>
      <c r="DD1932" s="32"/>
      <c r="DE1932" s="32"/>
      <c r="DF1932" s="32"/>
      <c r="DG1932" s="32"/>
      <c r="DH1932" s="32"/>
      <c r="DI1932" s="32"/>
      <c r="DJ1932" s="32"/>
      <c r="DK1932" s="32"/>
      <c r="DL1932" s="32"/>
      <c r="DM1932" s="32"/>
      <c r="DN1932" s="32"/>
      <c r="DO1932" s="32"/>
      <c r="DP1932" s="32"/>
      <c r="DQ1932" s="32"/>
      <c r="DR1932" s="32"/>
      <c r="DS1932" s="32"/>
      <c r="DT1932" s="32"/>
      <c r="DU1932" s="32"/>
      <c r="DV1932" s="32"/>
      <c r="DW1932" s="32"/>
      <c r="DX1932" s="32"/>
      <c r="DY1932" s="32"/>
      <c r="DZ1932" s="32"/>
      <c r="EA1932" s="32"/>
      <c r="EB1932" s="32"/>
      <c r="EC1932" s="32"/>
      <c r="ED1932" s="32"/>
      <c r="EE1932" s="32"/>
      <c r="EF1932" s="32"/>
      <c r="EG1932" s="32"/>
      <c r="EH1932" s="32"/>
      <c r="EI1932" s="32"/>
      <c r="EJ1932" s="32"/>
      <c r="EK1932" s="32"/>
      <c r="EL1932" s="32"/>
      <c r="EM1932" s="32"/>
      <c r="EN1932" s="32"/>
      <c r="EO1932" s="32"/>
      <c r="EP1932" s="32"/>
      <c r="EQ1932" s="32"/>
      <c r="ER1932" s="32"/>
      <c r="ES1932" s="32"/>
      <c r="ET1932" s="32"/>
      <c r="EU1932" s="32"/>
      <c r="EV1932" s="32"/>
      <c r="EW1932" s="32"/>
    </row>
    <row r="1933" spans="1:153" s="22" customFormat="1" ht="48.75" customHeight="1" thickBot="1" x14ac:dyDescent="0.3">
      <c r="A1933" s="346" t="s">
        <v>102</v>
      </c>
      <c r="B1933" s="171"/>
      <c r="C1933" s="139"/>
      <c r="D1933" s="455" t="s">
        <v>159</v>
      </c>
      <c r="E1933" s="456"/>
      <c r="F1933" s="456"/>
      <c r="G1933" s="457"/>
      <c r="H1933" s="110"/>
      <c r="I1933" s="41"/>
      <c r="J1933" s="41"/>
      <c r="K1933" s="41"/>
      <c r="L1933" s="41"/>
      <c r="M1933" s="41"/>
      <c r="N1933" s="31"/>
      <c r="O1933" s="31"/>
      <c r="P1933" s="31"/>
      <c r="Q1933" s="31"/>
      <c r="R1933" s="31"/>
      <c r="S1933" s="31"/>
      <c r="T1933" s="31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F1933" s="31"/>
      <c r="AG1933" s="31"/>
      <c r="AH1933" s="31"/>
      <c r="AI1933" s="31"/>
      <c r="AJ1933" s="31"/>
      <c r="AK1933" s="31"/>
      <c r="AL1933" s="31"/>
      <c r="AM1933" s="31"/>
      <c r="AN1933" s="31"/>
      <c r="AO1933" s="31"/>
      <c r="AP1933" s="31"/>
      <c r="AQ1933" s="31"/>
      <c r="AR1933" s="31"/>
      <c r="AS1933" s="31"/>
      <c r="AT1933" s="31"/>
      <c r="AU1933" s="31"/>
      <c r="AV1933" s="31"/>
      <c r="AW1933" s="31"/>
      <c r="AX1933" s="31"/>
      <c r="AY1933" s="31"/>
      <c r="AZ1933" s="31"/>
      <c r="BA1933" s="31"/>
      <c r="BB1933" s="31"/>
      <c r="BC1933" s="31"/>
      <c r="BD1933" s="31"/>
      <c r="BE1933" s="31"/>
      <c r="BF1933" s="31"/>
      <c r="BG1933" s="31"/>
      <c r="BH1933" s="31"/>
      <c r="BI1933" s="31"/>
      <c r="BJ1933" s="31"/>
      <c r="BK1933" s="31"/>
      <c r="BL1933" s="31"/>
      <c r="BM1933" s="31"/>
      <c r="BN1933" s="31"/>
      <c r="BO1933" s="31"/>
      <c r="BP1933" s="31"/>
      <c r="BQ1933" s="31"/>
      <c r="BR1933" s="31"/>
      <c r="BS1933" s="31"/>
      <c r="BT1933" s="31"/>
      <c r="BU1933" s="31"/>
      <c r="BV1933" s="31"/>
      <c r="BW1933" s="31"/>
      <c r="BX1933" s="31"/>
      <c r="BY1933" s="31"/>
      <c r="BZ1933" s="31"/>
      <c r="CA1933" s="31"/>
      <c r="CB1933" s="31"/>
      <c r="CC1933" s="31"/>
      <c r="CD1933" s="31"/>
      <c r="CE1933" s="31"/>
      <c r="CF1933" s="31"/>
      <c r="CG1933" s="31"/>
      <c r="CH1933" s="31"/>
      <c r="CI1933" s="31"/>
      <c r="CJ1933" s="31"/>
      <c r="CK1933" s="31"/>
      <c r="CL1933" s="31"/>
      <c r="CM1933" s="31"/>
      <c r="CN1933" s="31"/>
      <c r="CO1933" s="31"/>
      <c r="CP1933" s="31"/>
      <c r="CQ1933" s="31"/>
      <c r="CR1933" s="31"/>
      <c r="CS1933" s="31"/>
      <c r="CT1933" s="31"/>
      <c r="CU1933" s="31"/>
      <c r="CV1933" s="31"/>
      <c r="CW1933" s="31"/>
      <c r="CX1933" s="31"/>
      <c r="CY1933" s="31"/>
      <c r="CZ1933" s="31"/>
      <c r="DA1933" s="31"/>
      <c r="DB1933" s="31"/>
      <c r="DC1933" s="31"/>
      <c r="DD1933" s="31"/>
      <c r="DE1933" s="31"/>
      <c r="DF1933" s="31"/>
      <c r="DG1933" s="31"/>
      <c r="DH1933" s="31"/>
      <c r="DI1933" s="31"/>
      <c r="DJ1933" s="31"/>
      <c r="DK1933" s="31"/>
      <c r="DL1933" s="31"/>
      <c r="DM1933" s="31"/>
      <c r="DN1933" s="31"/>
      <c r="DO1933" s="31"/>
      <c r="DP1933" s="31"/>
      <c r="DQ1933" s="31"/>
      <c r="DR1933" s="31"/>
      <c r="DS1933" s="31"/>
      <c r="DT1933" s="31"/>
      <c r="DU1933" s="31"/>
      <c r="DV1933" s="31"/>
      <c r="DW1933" s="31"/>
      <c r="DX1933" s="31"/>
      <c r="DY1933" s="31"/>
      <c r="DZ1933" s="31"/>
      <c r="EA1933" s="31"/>
      <c r="EB1933" s="31"/>
      <c r="EC1933" s="31"/>
      <c r="ED1933" s="31"/>
      <c r="EE1933" s="31"/>
      <c r="EF1933" s="31"/>
      <c r="EG1933" s="31"/>
      <c r="EH1933" s="31"/>
      <c r="EI1933" s="31"/>
      <c r="EJ1933" s="31"/>
      <c r="EK1933" s="31"/>
      <c r="EL1933" s="31"/>
      <c r="EM1933" s="31"/>
      <c r="EN1933" s="31"/>
      <c r="EO1933" s="31"/>
      <c r="EP1933" s="31"/>
      <c r="EQ1933" s="31"/>
      <c r="ER1933" s="31"/>
      <c r="ES1933" s="31"/>
      <c r="ET1933" s="31"/>
      <c r="EU1933" s="31"/>
      <c r="EV1933" s="31"/>
      <c r="EW1933" s="31"/>
    </row>
    <row r="1934" spans="1:153" s="19" customFormat="1" ht="15.75" customHeight="1" x14ac:dyDescent="0.25">
      <c r="A1934" s="353"/>
      <c r="B1934" s="21"/>
      <c r="C1934" s="21"/>
      <c r="D1934" s="20"/>
      <c r="E1934" s="174"/>
      <c r="F1934" s="214"/>
      <c r="G1934" s="174"/>
      <c r="H1934" s="174"/>
      <c r="I1934" s="174"/>
      <c r="J1934" s="49"/>
      <c r="K1934" s="49"/>
      <c r="L1934" s="49"/>
      <c r="M1934" s="4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</row>
    <row r="1935" spans="1:153" s="14" customFormat="1" ht="18" x14ac:dyDescent="0.2">
      <c r="A1935" s="346" t="s">
        <v>1044</v>
      </c>
      <c r="B1935" s="18"/>
      <c r="C1935" s="18"/>
      <c r="D1935" s="18"/>
      <c r="E1935" s="56"/>
      <c r="F1935" s="207"/>
      <c r="G1935" s="43"/>
      <c r="H1935" s="43"/>
      <c r="I1935" s="43"/>
      <c r="J1935" s="43"/>
      <c r="K1935" s="43"/>
      <c r="L1935" s="43"/>
      <c r="M1935" s="43"/>
      <c r="N1935" s="32"/>
      <c r="O1935" s="32"/>
      <c r="P1935" s="32"/>
      <c r="Q1935" s="32"/>
      <c r="R1935" s="32"/>
      <c r="S1935" s="32"/>
      <c r="T1935" s="32"/>
      <c r="U1935" s="32"/>
      <c r="V1935" s="32"/>
      <c r="W1935" s="32"/>
      <c r="X1935" s="32"/>
      <c r="Y1935" s="32"/>
      <c r="Z1935" s="32"/>
      <c r="AA1935" s="32"/>
      <c r="AB1935" s="32"/>
      <c r="AC1935" s="32"/>
      <c r="AD1935" s="32"/>
      <c r="AE1935" s="32"/>
      <c r="AF1935" s="32"/>
      <c r="AG1935" s="32"/>
      <c r="AH1935" s="32"/>
      <c r="AI1935" s="32"/>
      <c r="AJ1935" s="32"/>
      <c r="AK1935" s="32"/>
      <c r="AL1935" s="32"/>
      <c r="AM1935" s="32"/>
      <c r="AN1935" s="32"/>
      <c r="AO1935" s="32"/>
      <c r="AP1935" s="32"/>
      <c r="AQ1935" s="32"/>
      <c r="AR1935" s="32"/>
      <c r="AS1935" s="32"/>
      <c r="AT1935" s="32"/>
      <c r="AU1935" s="32"/>
      <c r="AV1935" s="32"/>
      <c r="AW1935" s="32"/>
      <c r="AX1935" s="32"/>
      <c r="AY1935" s="32"/>
      <c r="AZ1935" s="32"/>
      <c r="BA1935" s="32"/>
      <c r="BB1935" s="32"/>
      <c r="BC1935" s="32"/>
      <c r="BD1935" s="32"/>
      <c r="BE1935" s="32"/>
      <c r="BF1935" s="32"/>
      <c r="BG1935" s="32"/>
      <c r="BH1935" s="32"/>
      <c r="BI1935" s="32"/>
      <c r="BJ1935" s="32"/>
      <c r="BK1935" s="32"/>
      <c r="BL1935" s="32"/>
      <c r="BM1935" s="32"/>
      <c r="BN1935" s="32"/>
      <c r="BO1935" s="32"/>
      <c r="BP1935" s="32"/>
      <c r="BQ1935" s="32"/>
      <c r="BR1935" s="32"/>
      <c r="BS1935" s="32"/>
      <c r="BT1935" s="32"/>
      <c r="BU1935" s="32"/>
      <c r="BV1935" s="32"/>
      <c r="BW1935" s="32"/>
      <c r="BX1935" s="32"/>
      <c r="BY1935" s="32"/>
      <c r="BZ1935" s="32"/>
      <c r="CA1935" s="32"/>
      <c r="CB1935" s="32"/>
      <c r="CC1935" s="32"/>
      <c r="CD1935" s="32"/>
      <c r="CE1935" s="32"/>
      <c r="CF1935" s="32"/>
      <c r="CG1935" s="32"/>
      <c r="CH1935" s="32"/>
      <c r="CI1935" s="32"/>
      <c r="CJ1935" s="32"/>
      <c r="CK1935" s="32"/>
      <c r="CL1935" s="32"/>
      <c r="CM1935" s="32"/>
      <c r="CN1935" s="32"/>
      <c r="CO1935" s="32"/>
      <c r="CP1935" s="32"/>
      <c r="CQ1935" s="32"/>
      <c r="CR1935" s="32"/>
      <c r="CS1935" s="32"/>
      <c r="CT1935" s="32"/>
      <c r="CU1935" s="32"/>
      <c r="CV1935" s="32"/>
      <c r="CW1935" s="32"/>
      <c r="CX1935" s="32"/>
      <c r="CY1935" s="32"/>
      <c r="CZ1935" s="32"/>
      <c r="DA1935" s="32"/>
      <c r="DB1935" s="32"/>
      <c r="DC1935" s="32"/>
      <c r="DD1935" s="32"/>
      <c r="DE1935" s="32"/>
      <c r="DF1935" s="32"/>
      <c r="DG1935" s="32"/>
      <c r="DH1935" s="32"/>
      <c r="DI1935" s="32"/>
      <c r="DJ1935" s="32"/>
      <c r="DK1935" s="32"/>
      <c r="DL1935" s="32"/>
      <c r="DM1935" s="32"/>
      <c r="DN1935" s="32"/>
      <c r="DO1935" s="32"/>
      <c r="DP1935" s="32"/>
      <c r="DQ1935" s="32"/>
      <c r="DR1935" s="32"/>
      <c r="DS1935" s="32"/>
      <c r="DT1935" s="32"/>
      <c r="DU1935" s="32"/>
      <c r="DV1935" s="32"/>
      <c r="DW1935" s="32"/>
      <c r="DX1935" s="32"/>
      <c r="DY1935" s="32"/>
      <c r="DZ1935" s="32"/>
      <c r="EA1935" s="32"/>
      <c r="EB1935" s="32"/>
      <c r="EC1935" s="32"/>
      <c r="ED1935" s="32"/>
      <c r="EE1935" s="32"/>
      <c r="EF1935" s="32"/>
      <c r="EG1935" s="32"/>
      <c r="EH1935" s="32"/>
      <c r="EI1935" s="32"/>
      <c r="EJ1935" s="32"/>
      <c r="EK1935" s="32"/>
      <c r="EL1935" s="32"/>
      <c r="EM1935" s="32"/>
      <c r="EN1935" s="32"/>
      <c r="EO1935" s="32"/>
      <c r="EP1935" s="32"/>
      <c r="EQ1935" s="32"/>
      <c r="ER1935" s="32"/>
      <c r="ES1935" s="32"/>
      <c r="ET1935" s="32"/>
      <c r="EU1935" s="32"/>
      <c r="EV1935" s="32"/>
      <c r="EW1935" s="32"/>
    </row>
    <row r="1936" spans="1:153" s="14" customFormat="1" ht="18" x14ac:dyDescent="0.25">
      <c r="A1936" s="346" t="s">
        <v>28</v>
      </c>
      <c r="B1936" s="16"/>
      <c r="C1936" s="16"/>
      <c r="D1936" s="15"/>
      <c r="E1936" s="56"/>
      <c r="F1936" s="207"/>
      <c r="G1936" s="43"/>
      <c r="H1936" s="43"/>
      <c r="I1936" s="43"/>
      <c r="J1936" s="43"/>
      <c r="K1936" s="43"/>
      <c r="L1936" s="43"/>
      <c r="M1936" s="43"/>
      <c r="N1936" s="32"/>
      <c r="O1936" s="32"/>
      <c r="P1936" s="32"/>
      <c r="Q1936" s="32"/>
      <c r="R1936" s="32"/>
      <c r="S1936" s="32"/>
      <c r="T1936" s="32"/>
      <c r="U1936" s="32"/>
      <c r="V1936" s="32"/>
      <c r="W1936" s="32"/>
      <c r="X1936" s="32"/>
      <c r="Y1936" s="32"/>
      <c r="Z1936" s="32"/>
      <c r="AA1936" s="32"/>
      <c r="AB1936" s="32"/>
      <c r="AC1936" s="32"/>
      <c r="AD1936" s="32"/>
      <c r="AE1936" s="32"/>
      <c r="AF1936" s="32"/>
      <c r="AG1936" s="32"/>
      <c r="AH1936" s="32"/>
      <c r="AI1936" s="32"/>
      <c r="AJ1936" s="32"/>
      <c r="AK1936" s="32"/>
      <c r="AL1936" s="32"/>
      <c r="AM1936" s="32"/>
      <c r="AN1936" s="32"/>
      <c r="AO1936" s="32"/>
      <c r="AP1936" s="32"/>
      <c r="AQ1936" s="32"/>
      <c r="AR1936" s="32"/>
      <c r="AS1936" s="32"/>
      <c r="AT1936" s="32"/>
      <c r="AU1936" s="32"/>
      <c r="AV1936" s="32"/>
      <c r="AW1936" s="32"/>
      <c r="AX1936" s="32"/>
      <c r="AY1936" s="32"/>
      <c r="AZ1936" s="32"/>
      <c r="BA1936" s="32"/>
      <c r="BB1936" s="32"/>
      <c r="BC1936" s="32"/>
      <c r="BD1936" s="32"/>
      <c r="BE1936" s="32"/>
      <c r="BF1936" s="32"/>
      <c r="BG1936" s="32"/>
      <c r="BH1936" s="32"/>
      <c r="BI1936" s="32"/>
      <c r="BJ1936" s="32"/>
      <c r="BK1936" s="32"/>
      <c r="BL1936" s="32"/>
      <c r="BM1936" s="32"/>
      <c r="BN1936" s="32"/>
      <c r="BO1936" s="32"/>
      <c r="BP1936" s="32"/>
      <c r="BQ1936" s="32"/>
      <c r="BR1936" s="32"/>
      <c r="BS1936" s="32"/>
      <c r="BT1936" s="32"/>
      <c r="BU1936" s="32"/>
      <c r="BV1936" s="32"/>
      <c r="BW1936" s="32"/>
      <c r="BX1936" s="32"/>
      <c r="BY1936" s="32"/>
      <c r="BZ1936" s="32"/>
      <c r="CA1936" s="32"/>
      <c r="CB1936" s="32"/>
      <c r="CC1936" s="32"/>
      <c r="CD1936" s="32"/>
      <c r="CE1936" s="32"/>
      <c r="CF1936" s="32"/>
      <c r="CG1936" s="32"/>
      <c r="CH1936" s="32"/>
      <c r="CI1936" s="32"/>
      <c r="CJ1936" s="32"/>
      <c r="CK1936" s="32"/>
      <c r="CL1936" s="32"/>
      <c r="CM1936" s="32"/>
      <c r="CN1936" s="32"/>
      <c r="CO1936" s="32"/>
      <c r="CP1936" s="32"/>
      <c r="CQ1936" s="32"/>
      <c r="CR1936" s="32"/>
      <c r="CS1936" s="32"/>
      <c r="CT1936" s="32"/>
      <c r="CU1936" s="32"/>
      <c r="CV1936" s="32"/>
      <c r="CW1936" s="32"/>
      <c r="CX1936" s="32"/>
      <c r="CY1936" s="32"/>
      <c r="CZ1936" s="32"/>
      <c r="DA1936" s="32"/>
      <c r="DB1936" s="32"/>
      <c r="DC1936" s="32"/>
      <c r="DD1936" s="32"/>
      <c r="DE1936" s="32"/>
      <c r="DF1936" s="32"/>
      <c r="DG1936" s="32"/>
      <c r="DH1936" s="32"/>
      <c r="DI1936" s="32"/>
      <c r="DJ1936" s="32"/>
      <c r="DK1936" s="32"/>
      <c r="DL1936" s="32"/>
      <c r="DM1936" s="32"/>
      <c r="DN1936" s="32"/>
      <c r="DO1936" s="32"/>
      <c r="DP1936" s="32"/>
      <c r="DQ1936" s="32"/>
      <c r="DR1936" s="32"/>
      <c r="DS1936" s="32"/>
      <c r="DT1936" s="32"/>
      <c r="DU1936" s="32"/>
      <c r="DV1936" s="32"/>
      <c r="DW1936" s="32"/>
      <c r="DX1936" s="32"/>
      <c r="DY1936" s="32"/>
      <c r="DZ1936" s="32"/>
      <c r="EA1936" s="32"/>
      <c r="EB1936" s="32"/>
      <c r="EC1936" s="32"/>
      <c r="ED1936" s="32"/>
      <c r="EE1936" s="32"/>
      <c r="EF1936" s="32"/>
      <c r="EG1936" s="32"/>
      <c r="EH1936" s="32"/>
      <c r="EI1936" s="32"/>
      <c r="EJ1936" s="32"/>
      <c r="EK1936" s="32"/>
      <c r="EL1936" s="32"/>
      <c r="EM1936" s="32"/>
      <c r="EN1936" s="32"/>
      <c r="EO1936" s="32"/>
      <c r="EP1936" s="32"/>
      <c r="EQ1936" s="32"/>
      <c r="ER1936" s="32"/>
      <c r="ES1936" s="32"/>
      <c r="ET1936" s="32"/>
      <c r="EU1936" s="32"/>
      <c r="EV1936" s="32"/>
      <c r="EW1936" s="32"/>
    </row>
    <row r="1937" spans="1:153" s="14" customFormat="1" ht="12.6" customHeight="1" x14ac:dyDescent="0.25">
      <c r="A1937" s="346"/>
      <c r="B1937" s="16"/>
      <c r="C1937" s="16"/>
      <c r="D1937" s="15"/>
      <c r="E1937" s="56"/>
      <c r="F1937" s="207"/>
      <c r="G1937" s="43"/>
      <c r="H1937" s="43"/>
      <c r="I1937" s="43"/>
      <c r="J1937" s="43"/>
      <c r="K1937" s="43"/>
      <c r="L1937" s="43"/>
      <c r="M1937" s="43"/>
      <c r="N1937" s="32"/>
      <c r="O1937" s="32"/>
      <c r="P1937" s="32"/>
      <c r="Q1937" s="32"/>
      <c r="R1937" s="32"/>
      <c r="S1937" s="32"/>
      <c r="T1937" s="32"/>
      <c r="U1937" s="32"/>
      <c r="V1937" s="32"/>
      <c r="W1937" s="32"/>
      <c r="X1937" s="32"/>
      <c r="Y1937" s="32"/>
      <c r="Z1937" s="32"/>
      <c r="AA1937" s="32"/>
      <c r="AB1937" s="32"/>
      <c r="AC1937" s="32"/>
      <c r="AD1937" s="32"/>
      <c r="AE1937" s="32"/>
      <c r="AF1937" s="32"/>
      <c r="AG1937" s="32"/>
      <c r="AH1937" s="32"/>
      <c r="AI1937" s="32"/>
      <c r="AJ1937" s="32"/>
      <c r="AK1937" s="32"/>
      <c r="AL1937" s="32"/>
      <c r="AM1937" s="32"/>
      <c r="AN1937" s="32"/>
      <c r="AO1937" s="32"/>
      <c r="AP1937" s="32"/>
      <c r="AQ1937" s="32"/>
      <c r="AR1937" s="32"/>
      <c r="AS1937" s="32"/>
      <c r="AT1937" s="32"/>
      <c r="AU1937" s="32"/>
      <c r="AV1937" s="32"/>
      <c r="AW1937" s="32"/>
      <c r="AX1937" s="32"/>
      <c r="AY1937" s="32"/>
      <c r="AZ1937" s="32"/>
      <c r="BA1937" s="32"/>
      <c r="BB1937" s="32"/>
      <c r="BC1937" s="32"/>
      <c r="BD1937" s="32"/>
      <c r="BE1937" s="32"/>
      <c r="BF1937" s="32"/>
      <c r="BG1937" s="32"/>
      <c r="BH1937" s="32"/>
      <c r="BI1937" s="32"/>
      <c r="BJ1937" s="32"/>
      <c r="BK1937" s="32"/>
      <c r="BL1937" s="32"/>
      <c r="BM1937" s="32"/>
      <c r="BN1937" s="32"/>
      <c r="BO1937" s="32"/>
      <c r="BP1937" s="32"/>
      <c r="BQ1937" s="32"/>
      <c r="BR1937" s="32"/>
      <c r="BS1937" s="32"/>
      <c r="BT1937" s="32"/>
      <c r="BU1937" s="32"/>
      <c r="BV1937" s="32"/>
      <c r="BW1937" s="32"/>
      <c r="BX1937" s="32"/>
      <c r="BY1937" s="32"/>
      <c r="BZ1937" s="32"/>
      <c r="CA1937" s="32"/>
      <c r="CB1937" s="32"/>
      <c r="CC1937" s="32"/>
      <c r="CD1937" s="32"/>
      <c r="CE1937" s="32"/>
      <c r="CF1937" s="32"/>
      <c r="CG1937" s="32"/>
      <c r="CH1937" s="32"/>
      <c r="CI1937" s="32"/>
      <c r="CJ1937" s="32"/>
      <c r="CK1937" s="32"/>
      <c r="CL1937" s="32"/>
      <c r="CM1937" s="32"/>
      <c r="CN1937" s="32"/>
      <c r="CO1937" s="32"/>
      <c r="CP1937" s="32"/>
      <c r="CQ1937" s="32"/>
      <c r="CR1937" s="32"/>
      <c r="CS1937" s="32"/>
      <c r="CT1937" s="32"/>
      <c r="CU1937" s="32"/>
      <c r="CV1937" s="32"/>
      <c r="CW1937" s="32"/>
      <c r="CX1937" s="32"/>
      <c r="CY1937" s="32"/>
      <c r="CZ1937" s="32"/>
      <c r="DA1937" s="32"/>
      <c r="DB1937" s="32"/>
      <c r="DC1937" s="32"/>
      <c r="DD1937" s="32"/>
      <c r="DE1937" s="32"/>
      <c r="DF1937" s="32"/>
      <c r="DG1937" s="32"/>
      <c r="DH1937" s="32"/>
      <c r="DI1937" s="32"/>
      <c r="DJ1937" s="32"/>
      <c r="DK1937" s="32"/>
      <c r="DL1937" s="32"/>
      <c r="DM1937" s="32"/>
      <c r="DN1937" s="32"/>
      <c r="DO1937" s="32"/>
      <c r="DP1937" s="32"/>
      <c r="DQ1937" s="32"/>
      <c r="DR1937" s="32"/>
      <c r="DS1937" s="32"/>
      <c r="DT1937" s="32"/>
      <c r="DU1937" s="32"/>
      <c r="DV1937" s="32"/>
      <c r="DW1937" s="32"/>
      <c r="DX1937" s="32"/>
      <c r="DY1937" s="32"/>
      <c r="DZ1937" s="32"/>
      <c r="EA1937" s="32"/>
      <c r="EB1937" s="32"/>
      <c r="EC1937" s="32"/>
      <c r="ED1937" s="32"/>
      <c r="EE1937" s="32"/>
      <c r="EF1937" s="32"/>
      <c r="EG1937" s="32"/>
      <c r="EH1937" s="32"/>
      <c r="EI1937" s="32"/>
      <c r="EJ1937" s="32"/>
      <c r="EK1937" s="32"/>
      <c r="EL1937" s="32"/>
      <c r="EM1937" s="32"/>
      <c r="EN1937" s="32"/>
      <c r="EO1937" s="32"/>
      <c r="EP1937" s="32"/>
      <c r="EQ1937" s="32"/>
      <c r="ER1937" s="32"/>
      <c r="ES1937" s="32"/>
      <c r="ET1937" s="32"/>
      <c r="EU1937" s="32"/>
      <c r="EV1937" s="32"/>
      <c r="EW1937" s="32"/>
    </row>
    <row r="1938" spans="1:153" s="14" customFormat="1" ht="18.75" thickBot="1" x14ac:dyDescent="0.3">
      <c r="A1938" s="354"/>
      <c r="B1938" s="16"/>
      <c r="C1938" s="16"/>
      <c r="D1938" s="15"/>
      <c r="E1938" s="56"/>
      <c r="F1938" s="207"/>
      <c r="G1938" s="43"/>
      <c r="H1938" s="43"/>
      <c r="I1938" s="43"/>
      <c r="J1938" s="43"/>
      <c r="K1938" s="43"/>
      <c r="L1938" s="43"/>
      <c r="M1938" s="43"/>
      <c r="N1938" s="32"/>
      <c r="O1938" s="32"/>
      <c r="P1938" s="32"/>
      <c r="Q1938" s="32"/>
      <c r="R1938" s="32"/>
      <c r="S1938" s="32"/>
      <c r="T1938" s="32"/>
      <c r="U1938" s="32"/>
      <c r="V1938" s="32"/>
      <c r="W1938" s="32"/>
      <c r="X1938" s="32"/>
      <c r="Y1938" s="32"/>
      <c r="Z1938" s="32"/>
      <c r="AA1938" s="32"/>
      <c r="AB1938" s="32"/>
      <c r="AC1938" s="32"/>
      <c r="AD1938" s="32"/>
      <c r="AE1938" s="32"/>
      <c r="AF1938" s="32"/>
      <c r="AG1938" s="32"/>
      <c r="AH1938" s="32"/>
      <c r="AI1938" s="32"/>
      <c r="AJ1938" s="32"/>
      <c r="AK1938" s="32"/>
      <c r="AL1938" s="32"/>
      <c r="AM1938" s="32"/>
      <c r="AN1938" s="32"/>
      <c r="AO1938" s="32"/>
      <c r="AP1938" s="32"/>
      <c r="AQ1938" s="32"/>
      <c r="AR1938" s="32"/>
      <c r="AS1938" s="32"/>
      <c r="AT1938" s="32"/>
      <c r="AU1938" s="32"/>
      <c r="AV1938" s="32"/>
      <c r="AW1938" s="32"/>
      <c r="AX1938" s="32"/>
      <c r="AY1938" s="32"/>
      <c r="AZ1938" s="32"/>
      <c r="BA1938" s="32"/>
      <c r="BB1938" s="32"/>
      <c r="BC1938" s="32"/>
      <c r="BD1938" s="32"/>
      <c r="BE1938" s="32"/>
      <c r="BF1938" s="32"/>
      <c r="BG1938" s="32"/>
      <c r="BH1938" s="32"/>
      <c r="BI1938" s="32"/>
      <c r="BJ1938" s="32"/>
      <c r="BK1938" s="32"/>
      <c r="BL1938" s="32"/>
      <c r="BM1938" s="32"/>
      <c r="BN1938" s="32"/>
      <c r="BO1938" s="32"/>
      <c r="BP1938" s="32"/>
      <c r="BQ1938" s="32"/>
      <c r="BR1938" s="32"/>
      <c r="BS1938" s="32"/>
      <c r="BT1938" s="32"/>
      <c r="BU1938" s="32"/>
      <c r="BV1938" s="32"/>
      <c r="BW1938" s="32"/>
      <c r="BX1938" s="32"/>
      <c r="BY1938" s="32"/>
      <c r="BZ1938" s="32"/>
      <c r="CA1938" s="32"/>
      <c r="CB1938" s="32"/>
      <c r="CC1938" s="32"/>
      <c r="CD1938" s="32"/>
      <c r="CE1938" s="32"/>
      <c r="CF1938" s="32"/>
      <c r="CG1938" s="32"/>
      <c r="CH1938" s="32"/>
      <c r="CI1938" s="32"/>
      <c r="CJ1938" s="32"/>
      <c r="CK1938" s="32"/>
      <c r="CL1938" s="32"/>
      <c r="CM1938" s="32"/>
      <c r="CN1938" s="32"/>
      <c r="CO1938" s="32"/>
      <c r="CP1938" s="32"/>
      <c r="CQ1938" s="32"/>
      <c r="CR1938" s="32"/>
      <c r="CS1938" s="32"/>
      <c r="CT1938" s="32"/>
      <c r="CU1938" s="32"/>
      <c r="CV1938" s="32"/>
      <c r="CW1938" s="32"/>
      <c r="CX1938" s="32"/>
      <c r="CY1938" s="32"/>
      <c r="CZ1938" s="32"/>
      <c r="DA1938" s="32"/>
      <c r="DB1938" s="32"/>
      <c r="DC1938" s="32"/>
      <c r="DD1938" s="32"/>
      <c r="DE1938" s="32"/>
      <c r="DF1938" s="32"/>
      <c r="DG1938" s="32"/>
      <c r="DH1938" s="32"/>
      <c r="DI1938" s="32"/>
      <c r="DJ1938" s="32"/>
      <c r="DK1938" s="32"/>
      <c r="DL1938" s="32"/>
      <c r="DM1938" s="32"/>
      <c r="DN1938" s="32"/>
      <c r="DO1938" s="32"/>
      <c r="DP1938" s="32"/>
      <c r="DQ1938" s="32"/>
      <c r="DR1938" s="32"/>
      <c r="DS1938" s="32"/>
      <c r="DT1938" s="32"/>
      <c r="DU1938" s="32"/>
      <c r="DV1938" s="32"/>
      <c r="DW1938" s="32"/>
      <c r="DX1938" s="32"/>
      <c r="DY1938" s="32"/>
      <c r="DZ1938" s="32"/>
      <c r="EA1938" s="32"/>
      <c r="EB1938" s="32"/>
      <c r="EC1938" s="32"/>
      <c r="ED1938" s="32"/>
      <c r="EE1938" s="32"/>
      <c r="EF1938" s="32"/>
      <c r="EG1938" s="32"/>
      <c r="EH1938" s="32"/>
      <c r="EI1938" s="32"/>
      <c r="EJ1938" s="32"/>
      <c r="EK1938" s="32"/>
      <c r="EL1938" s="32"/>
      <c r="EM1938" s="32"/>
      <c r="EN1938" s="32"/>
      <c r="EO1938" s="32"/>
      <c r="EP1938" s="32"/>
      <c r="EQ1938" s="32"/>
      <c r="ER1938" s="32"/>
      <c r="ES1938" s="32"/>
      <c r="ET1938" s="32"/>
      <c r="EU1938" s="32"/>
      <c r="EV1938" s="32"/>
      <c r="EW1938" s="32"/>
    </row>
    <row r="1939" spans="1:153" s="3" customFormat="1" ht="32.450000000000003" customHeight="1" x14ac:dyDescent="0.2">
      <c r="A1939" s="458" t="s">
        <v>27</v>
      </c>
      <c r="B1939" s="440" t="s">
        <v>26</v>
      </c>
      <c r="C1939" s="440" t="s">
        <v>25</v>
      </c>
      <c r="D1939" s="440" t="s">
        <v>24</v>
      </c>
      <c r="E1939" s="440" t="s">
        <v>23</v>
      </c>
      <c r="F1939" s="461" t="s">
        <v>22</v>
      </c>
      <c r="G1939" s="440" t="s">
        <v>1247</v>
      </c>
      <c r="H1939" s="172" t="s">
        <v>21</v>
      </c>
      <c r="I1939" s="172" t="s">
        <v>20</v>
      </c>
      <c r="J1939" s="172" t="s">
        <v>19</v>
      </c>
      <c r="K1939" s="172" t="s">
        <v>101</v>
      </c>
      <c r="L1939" s="440" t="s">
        <v>18</v>
      </c>
      <c r="M1939" s="442"/>
    </row>
    <row r="1940" spans="1:153" s="3" customFormat="1" ht="30" customHeight="1" thickBot="1" x14ac:dyDescent="0.25">
      <c r="A1940" s="459"/>
      <c r="B1940" s="460"/>
      <c r="C1940" s="460"/>
      <c r="D1940" s="460"/>
      <c r="E1940" s="460"/>
      <c r="F1940" s="462"/>
      <c r="G1940" s="460"/>
      <c r="H1940" s="68" t="s">
        <v>1163</v>
      </c>
      <c r="I1940" s="68" t="s">
        <v>1162</v>
      </c>
      <c r="J1940" s="68" t="s">
        <v>96</v>
      </c>
      <c r="K1940" s="68" t="s">
        <v>97</v>
      </c>
      <c r="L1940" s="173" t="s">
        <v>1083</v>
      </c>
      <c r="M1940" s="69" t="s">
        <v>17</v>
      </c>
    </row>
    <row r="1941" spans="1:153" s="12" customFormat="1" ht="25.9" customHeight="1" x14ac:dyDescent="0.25">
      <c r="A1941" s="347" t="s">
        <v>16</v>
      </c>
      <c r="B1941" s="463" t="s">
        <v>15</v>
      </c>
      <c r="C1941" s="464"/>
      <c r="D1941" s="464"/>
      <c r="E1941" s="464"/>
      <c r="F1941" s="465"/>
      <c r="G1941" s="66"/>
      <c r="H1941" s="66"/>
      <c r="I1941" s="66"/>
      <c r="J1941" s="66"/>
      <c r="K1941" s="66"/>
      <c r="L1941" s="66"/>
      <c r="M1941" s="67"/>
      <c r="N1941" s="33"/>
      <c r="O1941" s="33"/>
      <c r="P1941" s="33"/>
      <c r="Q1941" s="33"/>
      <c r="R1941" s="33"/>
      <c r="S1941" s="33"/>
      <c r="T1941" s="33"/>
      <c r="U1941" s="33"/>
      <c r="V1941" s="33"/>
      <c r="W1941" s="33"/>
      <c r="X1941" s="33"/>
      <c r="Y1941" s="33"/>
      <c r="Z1941" s="33"/>
      <c r="AA1941" s="33"/>
      <c r="AB1941" s="33"/>
      <c r="AC1941" s="33"/>
      <c r="AD1941" s="33"/>
      <c r="AE1941" s="33"/>
      <c r="AF1941" s="33"/>
      <c r="AG1941" s="33"/>
      <c r="AH1941" s="33"/>
      <c r="AI1941" s="33"/>
      <c r="AJ1941" s="33"/>
      <c r="AK1941" s="33"/>
      <c r="AL1941" s="33"/>
      <c r="AM1941" s="33"/>
      <c r="AN1941" s="33"/>
      <c r="AO1941" s="33"/>
      <c r="AP1941" s="33"/>
      <c r="AQ1941" s="33"/>
      <c r="AR1941" s="33"/>
      <c r="AS1941" s="33"/>
      <c r="AT1941" s="33"/>
      <c r="AU1941" s="33"/>
      <c r="AV1941" s="33"/>
      <c r="AW1941" s="33"/>
      <c r="AX1941" s="33"/>
      <c r="AY1941" s="33"/>
      <c r="AZ1941" s="33"/>
      <c r="BA1941" s="33"/>
      <c r="BB1941" s="33"/>
      <c r="BC1941" s="33"/>
      <c r="BD1941" s="33"/>
      <c r="BE1941" s="33"/>
      <c r="BF1941" s="33"/>
      <c r="BG1941" s="33"/>
      <c r="BH1941" s="33"/>
      <c r="BI1941" s="33"/>
      <c r="BJ1941" s="33"/>
      <c r="BK1941" s="33"/>
      <c r="BL1941" s="33"/>
      <c r="BM1941" s="33"/>
      <c r="BN1941" s="33"/>
      <c r="BO1941" s="33"/>
      <c r="BP1941" s="33"/>
      <c r="BQ1941" s="33"/>
      <c r="BR1941" s="33"/>
      <c r="BS1941" s="33"/>
      <c r="BT1941" s="33"/>
      <c r="BU1941" s="33"/>
      <c r="BV1941" s="33"/>
      <c r="BW1941" s="33"/>
      <c r="BX1941" s="33"/>
      <c r="BY1941" s="33"/>
      <c r="BZ1941" s="33"/>
      <c r="CA1941" s="33"/>
      <c r="CB1941" s="33"/>
      <c r="CC1941" s="33"/>
      <c r="CD1941" s="33"/>
      <c r="CE1941" s="33"/>
      <c r="CF1941" s="33"/>
      <c r="CG1941" s="33"/>
      <c r="CH1941" s="33"/>
      <c r="CI1941" s="33"/>
      <c r="CJ1941" s="33"/>
      <c r="CK1941" s="33"/>
      <c r="CL1941" s="33"/>
      <c r="CM1941" s="33"/>
      <c r="CN1941" s="33"/>
      <c r="CO1941" s="33"/>
      <c r="CP1941" s="33"/>
      <c r="CQ1941" s="33"/>
      <c r="CR1941" s="33"/>
      <c r="CS1941" s="33"/>
      <c r="CT1941" s="33"/>
      <c r="CU1941" s="33"/>
      <c r="CV1941" s="33"/>
      <c r="CW1941" s="33"/>
      <c r="CX1941" s="33"/>
      <c r="CY1941" s="33"/>
      <c r="CZ1941" s="33"/>
      <c r="DA1941" s="33"/>
      <c r="DB1941" s="33"/>
      <c r="DC1941" s="33"/>
      <c r="DD1941" s="33"/>
      <c r="DE1941" s="33"/>
      <c r="DF1941" s="33"/>
      <c r="DG1941" s="33"/>
      <c r="DH1941" s="33"/>
      <c r="DI1941" s="33"/>
      <c r="DJ1941" s="33"/>
      <c r="DK1941" s="33"/>
      <c r="DL1941" s="33"/>
      <c r="DM1941" s="33"/>
      <c r="DN1941" s="33"/>
      <c r="DO1941" s="33"/>
      <c r="DP1941" s="33"/>
      <c r="DQ1941" s="33"/>
      <c r="DR1941" s="33"/>
      <c r="DS1941" s="33"/>
      <c r="DT1941" s="33"/>
      <c r="DU1941" s="33"/>
      <c r="DV1941" s="33"/>
      <c r="DW1941" s="33"/>
      <c r="DX1941" s="33"/>
      <c r="DY1941" s="33"/>
      <c r="DZ1941" s="33"/>
      <c r="EA1941" s="33"/>
      <c r="EB1941" s="33"/>
      <c r="EC1941" s="33"/>
      <c r="ED1941" s="33"/>
      <c r="EE1941" s="33"/>
      <c r="EF1941" s="33"/>
      <c r="EG1941" s="33"/>
      <c r="EH1941" s="33"/>
      <c r="EI1941" s="33"/>
      <c r="EJ1941" s="33"/>
      <c r="EK1941" s="33"/>
      <c r="EL1941" s="33"/>
      <c r="EM1941" s="33"/>
      <c r="EN1941" s="33"/>
      <c r="EO1941" s="33"/>
      <c r="EP1941" s="33"/>
      <c r="EQ1941" s="33"/>
      <c r="ER1941" s="33"/>
      <c r="ES1941" s="33"/>
      <c r="ET1941" s="33"/>
      <c r="EU1941" s="33"/>
      <c r="EV1941" s="33"/>
      <c r="EW1941" s="33"/>
    </row>
    <row r="1942" spans="1:153" s="11" customFormat="1" ht="23.1" customHeight="1" x14ac:dyDescent="0.25">
      <c r="A1942" s="348" t="s">
        <v>14</v>
      </c>
      <c r="B1942" s="76" t="s">
        <v>13</v>
      </c>
      <c r="C1942" s="76" t="s">
        <v>1018</v>
      </c>
      <c r="D1942" s="9" t="s">
        <v>3</v>
      </c>
      <c r="E1942" s="94">
        <v>1</v>
      </c>
      <c r="F1942" s="210">
        <f>G1942/E1942</f>
        <v>15.885</v>
      </c>
      <c r="G1942" s="379">
        <f>15885/1000</f>
        <v>15.885</v>
      </c>
      <c r="H1942" s="379">
        <f>G1942</f>
        <v>15.885</v>
      </c>
      <c r="I1942" s="379"/>
      <c r="J1942" s="382"/>
      <c r="K1942" s="385"/>
      <c r="L1942" s="379">
        <f>H1942</f>
        <v>15.885</v>
      </c>
      <c r="M1942" s="62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  <c r="BD1942" s="6"/>
      <c r="BE1942" s="6"/>
      <c r="BF1942" s="6"/>
      <c r="BG1942" s="6"/>
      <c r="BH1942" s="6"/>
      <c r="BI1942" s="6"/>
      <c r="BJ1942" s="6"/>
      <c r="BK1942" s="6"/>
      <c r="BL1942" s="6"/>
      <c r="BM1942" s="6"/>
      <c r="BN1942" s="6"/>
      <c r="BO1942" s="6"/>
      <c r="BP1942" s="6"/>
      <c r="BQ1942" s="6"/>
      <c r="BR1942" s="6"/>
      <c r="BS1942" s="6"/>
      <c r="BT1942" s="6"/>
      <c r="BU1942" s="6"/>
      <c r="BV1942" s="6"/>
      <c r="BW1942" s="6"/>
      <c r="BX1942" s="6"/>
      <c r="BY1942" s="6"/>
      <c r="BZ1942" s="6"/>
      <c r="CA1942" s="6"/>
      <c r="CB1942" s="6"/>
      <c r="CC1942" s="6"/>
      <c r="CD1942" s="6"/>
      <c r="CE1942" s="6"/>
      <c r="CF1942" s="6"/>
      <c r="CG1942" s="6"/>
      <c r="CH1942" s="6"/>
      <c r="CI1942" s="6"/>
      <c r="CJ1942" s="6"/>
      <c r="CK1942" s="6"/>
      <c r="CL1942" s="6"/>
      <c r="CM1942" s="6"/>
      <c r="CN1942" s="6"/>
      <c r="CO1942" s="6"/>
      <c r="CP1942" s="6"/>
      <c r="CQ1942" s="6"/>
      <c r="CR1942" s="6"/>
      <c r="CS1942" s="6"/>
      <c r="CT1942" s="6"/>
      <c r="CU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  <c r="EB1942" s="6"/>
      <c r="EC1942" s="6"/>
      <c r="ED1942" s="6"/>
      <c r="EE1942" s="6"/>
      <c r="EF1942" s="6"/>
      <c r="EG1942" s="6"/>
      <c r="EH1942" s="6"/>
      <c r="EI1942" s="6"/>
      <c r="EJ1942" s="6"/>
      <c r="EK1942" s="6"/>
      <c r="EL1942" s="6"/>
      <c r="EM1942" s="6"/>
      <c r="EN1942" s="6"/>
      <c r="EO1942" s="6"/>
      <c r="EP1942" s="6"/>
      <c r="EQ1942" s="6"/>
      <c r="ER1942" s="6"/>
      <c r="ES1942" s="6"/>
      <c r="ET1942" s="6"/>
      <c r="EU1942" s="6"/>
      <c r="EV1942" s="6"/>
      <c r="EW1942" s="6"/>
    </row>
    <row r="1943" spans="1:153" s="10" customFormat="1" ht="23.1" customHeight="1" x14ac:dyDescent="0.25">
      <c r="A1943" s="348" t="s">
        <v>12</v>
      </c>
      <c r="B1943" s="76" t="s">
        <v>11</v>
      </c>
      <c r="C1943" s="76" t="s">
        <v>1204</v>
      </c>
      <c r="D1943" s="9" t="s">
        <v>3</v>
      </c>
      <c r="E1943" s="40">
        <v>1</v>
      </c>
      <c r="F1943" s="210">
        <f>G1943/E1943</f>
        <v>95.795000000000002</v>
      </c>
      <c r="G1943" s="379">
        <f>95795/1000</f>
        <v>95.795000000000002</v>
      </c>
      <c r="H1943" s="379">
        <f>G1943</f>
        <v>95.795000000000002</v>
      </c>
      <c r="I1943" s="379"/>
      <c r="J1943" s="379"/>
      <c r="K1943" s="379"/>
      <c r="L1943" s="379">
        <f>H1943</f>
        <v>95.795000000000002</v>
      </c>
      <c r="M1943" s="64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  <c r="BD1943" s="6"/>
      <c r="BE1943" s="6"/>
      <c r="BF1943" s="6"/>
      <c r="BG1943" s="6"/>
      <c r="BH1943" s="6"/>
      <c r="BI1943" s="6"/>
      <c r="BJ1943" s="6"/>
      <c r="BK1943" s="6"/>
      <c r="BL1943" s="6"/>
      <c r="BM1943" s="6"/>
      <c r="BN1943" s="6"/>
      <c r="BO1943" s="6"/>
      <c r="BP1943" s="6"/>
      <c r="BQ1943" s="6"/>
      <c r="BR1943" s="6"/>
      <c r="BS1943" s="6"/>
      <c r="BT1943" s="6"/>
      <c r="BU1943" s="6"/>
      <c r="BV1943" s="6"/>
      <c r="BW1943" s="6"/>
      <c r="BX1943" s="6"/>
      <c r="BY1943" s="6"/>
      <c r="BZ1943" s="6"/>
      <c r="CA1943" s="6"/>
      <c r="CB1943" s="6"/>
      <c r="CC1943" s="6"/>
      <c r="CD1943" s="6"/>
      <c r="CE1943" s="6"/>
      <c r="CF1943" s="6"/>
      <c r="CG1943" s="6"/>
      <c r="CH1943" s="6"/>
      <c r="CI1943" s="6"/>
      <c r="CJ1943" s="6"/>
      <c r="CK1943" s="6"/>
      <c r="CL1943" s="6"/>
      <c r="CM1943" s="6"/>
      <c r="CN1943" s="6"/>
      <c r="CO1943" s="6"/>
      <c r="CP1943" s="6"/>
      <c r="CQ1943" s="6"/>
      <c r="CR1943" s="6"/>
      <c r="CS1943" s="6"/>
      <c r="CT1943" s="6"/>
      <c r="CU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  <c r="EB1943" s="6"/>
      <c r="EC1943" s="6"/>
      <c r="ED1943" s="6"/>
      <c r="EE1943" s="6"/>
      <c r="EF1943" s="6"/>
      <c r="EG1943" s="6"/>
      <c r="EH1943" s="6"/>
      <c r="EI1943" s="6"/>
      <c r="EJ1943" s="6"/>
      <c r="EK1943" s="6"/>
      <c r="EL1943" s="6"/>
      <c r="EM1943" s="6"/>
      <c r="EN1943" s="6"/>
      <c r="EO1943" s="6"/>
      <c r="EP1943" s="6"/>
      <c r="EQ1943" s="6"/>
      <c r="ER1943" s="6"/>
      <c r="ES1943" s="6"/>
      <c r="ET1943" s="6"/>
      <c r="EU1943" s="6"/>
      <c r="EV1943" s="6"/>
      <c r="EW1943" s="6"/>
    </row>
    <row r="1944" spans="1:153" s="10" customFormat="1" ht="23.1" customHeight="1" x14ac:dyDescent="0.25">
      <c r="A1944" s="348" t="s">
        <v>10</v>
      </c>
      <c r="B1944" s="179" t="s">
        <v>9</v>
      </c>
      <c r="C1944" s="76"/>
      <c r="D1944" s="9"/>
      <c r="E1944" s="40"/>
      <c r="F1944" s="210"/>
      <c r="G1944" s="379"/>
      <c r="H1944" s="379"/>
      <c r="I1944" s="379"/>
      <c r="J1944" s="379"/>
      <c r="K1944" s="379"/>
      <c r="L1944" s="379"/>
      <c r="M1944" s="64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/>
      <c r="BB1944" s="6"/>
      <c r="BC1944" s="6"/>
      <c r="BD1944" s="6"/>
      <c r="BE1944" s="6"/>
      <c r="BF1944" s="6"/>
      <c r="BG1944" s="6"/>
      <c r="BH1944" s="6"/>
      <c r="BI1944" s="6"/>
      <c r="BJ1944" s="6"/>
      <c r="BK1944" s="6"/>
      <c r="BL1944" s="6"/>
      <c r="BM1944" s="6"/>
      <c r="BN1944" s="6"/>
      <c r="BO1944" s="6"/>
      <c r="BP1944" s="6"/>
      <c r="BQ1944" s="6"/>
      <c r="BR1944" s="6"/>
      <c r="BS1944" s="6"/>
      <c r="BT1944" s="6"/>
      <c r="BU1944" s="6"/>
      <c r="BV1944" s="6"/>
      <c r="BW1944" s="6"/>
      <c r="BX1944" s="6"/>
      <c r="BY1944" s="6"/>
      <c r="BZ1944" s="6"/>
      <c r="CA1944" s="6"/>
      <c r="CB1944" s="6"/>
      <c r="CC1944" s="6"/>
      <c r="CD1944" s="6"/>
      <c r="CE1944" s="6"/>
      <c r="CF1944" s="6"/>
      <c r="CG1944" s="6"/>
      <c r="CH1944" s="6"/>
      <c r="CI1944" s="6"/>
      <c r="CJ1944" s="6"/>
      <c r="CK1944" s="6"/>
      <c r="CL1944" s="6"/>
      <c r="CM1944" s="6"/>
      <c r="CN1944" s="6"/>
      <c r="CO1944" s="6"/>
      <c r="CP1944" s="6"/>
      <c r="CQ1944" s="6"/>
      <c r="CR1944" s="6"/>
      <c r="CS1944" s="6"/>
      <c r="CT1944" s="6"/>
      <c r="CU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  <c r="EB1944" s="6"/>
      <c r="EC1944" s="6"/>
      <c r="ED1944" s="6"/>
      <c r="EE1944" s="6"/>
      <c r="EF1944" s="6"/>
      <c r="EG1944" s="6"/>
      <c r="EH1944" s="6"/>
      <c r="EI1944" s="6"/>
      <c r="EJ1944" s="6"/>
      <c r="EK1944" s="6"/>
      <c r="EL1944" s="6"/>
      <c r="EM1944" s="6"/>
      <c r="EN1944" s="6"/>
      <c r="EO1944" s="6"/>
      <c r="EP1944" s="6"/>
      <c r="EQ1944" s="6"/>
      <c r="ER1944" s="6"/>
      <c r="ES1944" s="6"/>
      <c r="ET1944" s="6"/>
      <c r="EU1944" s="6"/>
      <c r="EV1944" s="6"/>
      <c r="EW1944" s="6"/>
    </row>
    <row r="1945" spans="1:153" s="10" customFormat="1" ht="20.25" customHeight="1" x14ac:dyDescent="0.25">
      <c r="A1945" s="348" t="s">
        <v>8</v>
      </c>
      <c r="B1945" s="179" t="s">
        <v>4</v>
      </c>
      <c r="C1945" s="76"/>
      <c r="D1945" s="9"/>
      <c r="E1945" s="40"/>
      <c r="F1945" s="210"/>
      <c r="G1945" s="379"/>
      <c r="H1945" s="379"/>
      <c r="I1945" s="379"/>
      <c r="J1945" s="379"/>
      <c r="K1945" s="379"/>
      <c r="L1945" s="379"/>
      <c r="M1945" s="64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  <c r="BD1945" s="6"/>
      <c r="BE1945" s="6"/>
      <c r="BF1945" s="6"/>
      <c r="BG1945" s="6"/>
      <c r="BH1945" s="6"/>
      <c r="BI1945" s="6"/>
      <c r="BJ1945" s="6"/>
      <c r="BK1945" s="6"/>
      <c r="BL1945" s="6"/>
      <c r="BM1945" s="6"/>
      <c r="BN1945" s="6"/>
      <c r="BO1945" s="6"/>
      <c r="BP1945" s="6"/>
      <c r="BQ1945" s="6"/>
      <c r="BR1945" s="6"/>
      <c r="BS1945" s="6"/>
      <c r="BT1945" s="6"/>
      <c r="BU1945" s="6"/>
      <c r="BV1945" s="6"/>
      <c r="BW1945" s="6"/>
      <c r="BX1945" s="6"/>
      <c r="BY1945" s="6"/>
      <c r="BZ1945" s="6"/>
      <c r="CA1945" s="6"/>
      <c r="CB1945" s="6"/>
      <c r="CC1945" s="6"/>
      <c r="CD1945" s="6"/>
      <c r="CE1945" s="6"/>
      <c r="CF1945" s="6"/>
      <c r="CG1945" s="6"/>
      <c r="CH1945" s="6"/>
      <c r="CI1945" s="6"/>
      <c r="CJ1945" s="6"/>
      <c r="CK1945" s="6"/>
      <c r="CL1945" s="6"/>
      <c r="CM1945" s="6"/>
      <c r="CN1945" s="6"/>
      <c r="CO1945" s="6"/>
      <c r="CP1945" s="6"/>
      <c r="CQ1945" s="6"/>
      <c r="CR1945" s="6"/>
      <c r="CS1945" s="6"/>
      <c r="CT1945" s="6"/>
      <c r="CU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  <c r="EB1945" s="6"/>
      <c r="EC1945" s="6"/>
      <c r="ED1945" s="6"/>
      <c r="EE1945" s="6"/>
      <c r="EF1945" s="6"/>
      <c r="EG1945" s="6"/>
      <c r="EH1945" s="6"/>
      <c r="EI1945" s="6"/>
      <c r="EJ1945" s="6"/>
      <c r="EK1945" s="6"/>
      <c r="EL1945" s="6"/>
      <c r="EM1945" s="6"/>
      <c r="EN1945" s="6"/>
      <c r="EO1945" s="6"/>
      <c r="EP1945" s="6"/>
      <c r="EQ1945" s="6"/>
      <c r="ER1945" s="6"/>
      <c r="ES1945" s="6"/>
      <c r="ET1945" s="6"/>
      <c r="EU1945" s="6"/>
      <c r="EV1945" s="6"/>
      <c r="EW1945" s="6"/>
    </row>
    <row r="1946" spans="1:153" s="80" customFormat="1" ht="23.1" customHeight="1" x14ac:dyDescent="0.25">
      <c r="A1946" s="356" t="s">
        <v>7</v>
      </c>
      <c r="B1946" s="179" t="s">
        <v>6</v>
      </c>
      <c r="C1946" s="76"/>
      <c r="D1946" s="9"/>
      <c r="E1946" s="40"/>
      <c r="F1946" s="210"/>
      <c r="G1946" s="379"/>
      <c r="H1946" s="379"/>
      <c r="I1946" s="379"/>
      <c r="J1946" s="379"/>
      <c r="K1946" s="379"/>
      <c r="L1946" s="379"/>
      <c r="M1946" s="64"/>
      <c r="N1946" s="79"/>
      <c r="O1946" s="79"/>
      <c r="P1946" s="79"/>
      <c r="Q1946" s="79"/>
      <c r="R1946" s="79"/>
      <c r="S1946" s="79"/>
      <c r="T1946" s="79"/>
      <c r="U1946" s="79"/>
      <c r="V1946" s="79"/>
      <c r="W1946" s="79"/>
      <c r="X1946" s="79"/>
      <c r="Y1946" s="79"/>
      <c r="Z1946" s="79"/>
      <c r="AA1946" s="79"/>
      <c r="AB1946" s="79"/>
      <c r="AC1946" s="79"/>
      <c r="AD1946" s="79"/>
      <c r="AE1946" s="79"/>
      <c r="AF1946" s="79"/>
      <c r="AG1946" s="79"/>
      <c r="AH1946" s="79"/>
      <c r="AI1946" s="79"/>
      <c r="AJ1946" s="79"/>
      <c r="AK1946" s="79"/>
      <c r="AL1946" s="79"/>
      <c r="AM1946" s="79"/>
      <c r="AN1946" s="79"/>
      <c r="AO1946" s="79"/>
      <c r="AP1946" s="79"/>
      <c r="AQ1946" s="79"/>
      <c r="AR1946" s="79"/>
      <c r="AS1946" s="79"/>
      <c r="AT1946" s="79"/>
      <c r="AU1946" s="79"/>
      <c r="AV1946" s="79"/>
      <c r="AW1946" s="79"/>
      <c r="AX1946" s="79"/>
      <c r="AY1946" s="79"/>
      <c r="AZ1946" s="79"/>
      <c r="BA1946" s="79"/>
      <c r="BB1946" s="79"/>
      <c r="BC1946" s="79"/>
      <c r="BD1946" s="79"/>
      <c r="BE1946" s="79"/>
      <c r="BF1946" s="79"/>
      <c r="BG1946" s="79"/>
      <c r="BH1946" s="79"/>
      <c r="BI1946" s="79"/>
      <c r="BJ1946" s="79"/>
      <c r="BK1946" s="79"/>
      <c r="BL1946" s="79"/>
      <c r="BM1946" s="79"/>
      <c r="BN1946" s="79"/>
      <c r="BO1946" s="79"/>
      <c r="BP1946" s="79"/>
      <c r="BQ1946" s="79"/>
      <c r="BR1946" s="79"/>
      <c r="BS1946" s="79"/>
      <c r="BT1946" s="79"/>
      <c r="BU1946" s="79"/>
      <c r="BV1946" s="79"/>
      <c r="BW1946" s="79"/>
      <c r="BX1946" s="79"/>
      <c r="BY1946" s="79"/>
      <c r="BZ1946" s="79"/>
      <c r="CA1946" s="79"/>
      <c r="CB1946" s="79"/>
      <c r="CC1946" s="79"/>
      <c r="CD1946" s="79"/>
      <c r="CE1946" s="79"/>
      <c r="CF1946" s="79"/>
      <c r="CG1946" s="79"/>
      <c r="CH1946" s="79"/>
      <c r="CI1946" s="79"/>
      <c r="CJ1946" s="79"/>
      <c r="CK1946" s="79"/>
      <c r="CL1946" s="79"/>
      <c r="CM1946" s="79"/>
      <c r="CN1946" s="79"/>
      <c r="CO1946" s="79"/>
      <c r="CP1946" s="79"/>
      <c r="CQ1946" s="79"/>
      <c r="CR1946" s="79"/>
      <c r="CS1946" s="79"/>
      <c r="CT1946" s="79"/>
      <c r="CU1946" s="79"/>
      <c r="CV1946" s="79"/>
      <c r="CW1946" s="79"/>
      <c r="CX1946" s="79"/>
      <c r="CY1946" s="79"/>
      <c r="CZ1946" s="79"/>
      <c r="DA1946" s="79"/>
      <c r="DB1946" s="79"/>
      <c r="DC1946" s="79"/>
      <c r="DD1946" s="79"/>
      <c r="DE1946" s="79"/>
      <c r="DF1946" s="79"/>
      <c r="DG1946" s="79"/>
      <c r="DH1946" s="79"/>
      <c r="DI1946" s="79"/>
      <c r="DJ1946" s="79"/>
      <c r="DK1946" s="79"/>
      <c r="DL1946" s="79"/>
      <c r="DM1946" s="79"/>
      <c r="DN1946" s="79"/>
      <c r="DO1946" s="79"/>
      <c r="DP1946" s="79"/>
      <c r="DQ1946" s="79"/>
      <c r="DR1946" s="79"/>
      <c r="DS1946" s="79"/>
      <c r="DT1946" s="79"/>
      <c r="DU1946" s="79"/>
      <c r="DV1946" s="79"/>
      <c r="DW1946" s="79"/>
      <c r="DX1946" s="79"/>
      <c r="DY1946" s="79"/>
      <c r="DZ1946" s="79"/>
      <c r="EA1946" s="79"/>
      <c r="EB1946" s="79"/>
      <c r="EC1946" s="79"/>
      <c r="ED1946" s="79"/>
      <c r="EE1946" s="79"/>
      <c r="EF1946" s="79"/>
      <c r="EG1946" s="79"/>
      <c r="EH1946" s="79"/>
      <c r="EI1946" s="79"/>
      <c r="EJ1946" s="79"/>
      <c r="EK1946" s="79"/>
      <c r="EL1946" s="79"/>
      <c r="EM1946" s="79"/>
      <c r="EN1946" s="79"/>
      <c r="EO1946" s="79"/>
      <c r="EP1946" s="79"/>
      <c r="EQ1946" s="79"/>
      <c r="ER1946" s="79"/>
      <c r="ES1946" s="79"/>
      <c r="ET1946" s="79"/>
      <c r="EU1946" s="79"/>
      <c r="EV1946" s="79"/>
      <c r="EW1946" s="79"/>
    </row>
    <row r="1947" spans="1:153" s="79" customFormat="1" ht="23.1" customHeight="1" x14ac:dyDescent="0.25">
      <c r="A1947" s="356" t="s">
        <v>30</v>
      </c>
      <c r="B1947" s="76" t="s">
        <v>5</v>
      </c>
      <c r="C1947" s="76"/>
      <c r="D1947" s="9"/>
      <c r="E1947" s="40"/>
      <c r="F1947" s="210"/>
      <c r="G1947" s="379"/>
      <c r="H1947" s="379"/>
      <c r="I1947" s="379"/>
      <c r="J1947" s="379"/>
      <c r="K1947" s="379"/>
      <c r="L1947" s="379"/>
      <c r="M1947" s="64"/>
    </row>
    <row r="1948" spans="1:153" ht="12" customHeight="1" thickBot="1" x14ac:dyDescent="0.25">
      <c r="A1948" s="349"/>
      <c r="B1948" s="82"/>
      <c r="C1948" s="82"/>
      <c r="D1948" s="83"/>
      <c r="E1948" s="83"/>
      <c r="F1948" s="215"/>
      <c r="G1948" s="388"/>
      <c r="H1948" s="388"/>
      <c r="I1948" s="388"/>
      <c r="J1948" s="382"/>
      <c r="K1948" s="388"/>
      <c r="L1948" s="386"/>
      <c r="M1948" s="62"/>
    </row>
    <row r="1949" spans="1:153" s="5" customFormat="1" ht="25.9" customHeight="1" thickBot="1" x14ac:dyDescent="0.25">
      <c r="A1949" s="350" t="s">
        <v>1</v>
      </c>
      <c r="B1949" s="451" t="s">
        <v>0</v>
      </c>
      <c r="C1949" s="451"/>
      <c r="D1949" s="451"/>
      <c r="E1949" s="71"/>
      <c r="F1949" s="212"/>
      <c r="G1949" s="381">
        <f>SUM(G1942:G1947)</f>
        <v>111.68</v>
      </c>
      <c r="H1949" s="381">
        <f t="shared" ref="H1949:M1949" si="175">SUM(H1942:H1947)</f>
        <v>111.68</v>
      </c>
      <c r="I1949" s="381">
        <f t="shared" si="175"/>
        <v>0</v>
      </c>
      <c r="J1949" s="381">
        <f t="shared" si="175"/>
        <v>0</v>
      </c>
      <c r="K1949" s="381">
        <f t="shared" si="175"/>
        <v>0</v>
      </c>
      <c r="L1949" s="381">
        <f t="shared" si="175"/>
        <v>111.68</v>
      </c>
      <c r="M1949" s="61">
        <f t="shared" si="175"/>
        <v>0</v>
      </c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1"/>
      <c r="CC1949" s="1"/>
      <c r="CD1949" s="1"/>
      <c r="CE1949" s="1"/>
      <c r="CF1949" s="1"/>
      <c r="CG1949" s="1"/>
      <c r="CH1949" s="1"/>
      <c r="CI1949" s="1"/>
      <c r="CJ1949" s="1"/>
      <c r="CK1949" s="1"/>
      <c r="CL1949" s="1"/>
      <c r="CM1949" s="1"/>
      <c r="CN1949" s="1"/>
      <c r="CO1949" s="1"/>
      <c r="CP1949" s="1"/>
      <c r="CQ1949" s="1"/>
      <c r="CR1949" s="1"/>
      <c r="CS1949" s="1"/>
      <c r="CT1949" s="1"/>
      <c r="CU1949" s="1"/>
      <c r="CV1949" s="1"/>
      <c r="CW1949" s="1"/>
      <c r="CX1949" s="1"/>
      <c r="CY1949" s="1"/>
      <c r="CZ1949" s="1"/>
      <c r="DA1949" s="1"/>
      <c r="DB1949" s="1"/>
      <c r="DC1949" s="1"/>
      <c r="DD1949" s="1"/>
      <c r="DE1949" s="1"/>
      <c r="DF1949" s="1"/>
      <c r="DG1949" s="1"/>
      <c r="DH1949" s="1"/>
      <c r="DI1949" s="1"/>
      <c r="DJ1949" s="1"/>
      <c r="DK1949" s="1"/>
      <c r="DL1949" s="1"/>
      <c r="DM1949" s="1"/>
      <c r="DN1949" s="1"/>
      <c r="DO1949" s="1"/>
      <c r="DP1949" s="1"/>
      <c r="DQ1949" s="1"/>
      <c r="DR1949" s="1"/>
      <c r="DS1949" s="1"/>
      <c r="DT1949" s="1"/>
      <c r="DU1949" s="1"/>
      <c r="DV1949" s="1"/>
      <c r="DW1949" s="1"/>
      <c r="DX1949" s="1"/>
      <c r="DY1949" s="1"/>
      <c r="DZ1949" s="1"/>
      <c r="EA1949" s="1"/>
      <c r="EB1949" s="1"/>
      <c r="EC1949" s="1"/>
      <c r="ED1949" s="1"/>
      <c r="EE1949" s="1"/>
      <c r="EF1949" s="1"/>
      <c r="EG1949" s="1"/>
      <c r="EH1949" s="1"/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1"/>
      <c r="EW1949" s="1"/>
    </row>
    <row r="1950" spans="1:153" x14ac:dyDescent="0.2">
      <c r="A1950" s="358"/>
    </row>
    <row r="1951" spans="1:153" ht="18.75" thickBot="1" x14ac:dyDescent="0.25">
      <c r="A1951" s="346" t="s">
        <v>1117</v>
      </c>
      <c r="F1951" s="52"/>
      <c r="L1951" s="1"/>
      <c r="M1951" s="1"/>
    </row>
    <row r="1952" spans="1:153" ht="40.5" customHeight="1" thickBot="1" x14ac:dyDescent="0.25">
      <c r="A1952" s="466" t="s">
        <v>1118</v>
      </c>
      <c r="B1952" s="263" t="s">
        <v>1119</v>
      </c>
      <c r="C1952" s="263" t="s">
        <v>1249</v>
      </c>
      <c r="D1952" s="468" t="s">
        <v>1120</v>
      </c>
      <c r="E1952" s="469"/>
      <c r="F1952" s="470" t="s">
        <v>1250</v>
      </c>
      <c r="G1952" s="470"/>
      <c r="H1952" s="471" t="s">
        <v>1251</v>
      </c>
      <c r="I1952" s="471"/>
      <c r="L1952" s="275" t="s">
        <v>1252</v>
      </c>
      <c r="N1952" s="27"/>
    </row>
    <row r="1953" spans="1:153" ht="16.5" thickBot="1" x14ac:dyDescent="0.25">
      <c r="A1953" s="467"/>
      <c r="B1953" s="265">
        <v>2444</v>
      </c>
      <c r="C1953" s="397">
        <f>SUM(L1942:L1943)/B1953</f>
        <v>4.5695581014729952E-2</v>
      </c>
      <c r="D1953" s="472">
        <v>0</v>
      </c>
      <c r="E1953" s="473"/>
      <c r="F1953" s="476">
        <v>0</v>
      </c>
      <c r="G1953" s="476"/>
      <c r="H1953" s="477">
        <f>F1953+C1953</f>
        <v>4.5695581014729952E-2</v>
      </c>
      <c r="I1953" s="477"/>
      <c r="J1953" s="395"/>
      <c r="K1953" s="395"/>
      <c r="L1953" s="396">
        <f>H1953*$O$2</f>
        <v>0.22628451718494272</v>
      </c>
      <c r="N1953" s="27"/>
    </row>
    <row r="1954" spans="1:153" s="22" customFormat="1" ht="10.15" customHeight="1" thickBot="1" x14ac:dyDescent="0.3">
      <c r="A1954" s="346"/>
      <c r="B1954" s="171"/>
      <c r="C1954" s="171"/>
      <c r="E1954" s="55"/>
      <c r="F1954" s="206"/>
      <c r="G1954" s="41"/>
      <c r="H1954" s="41"/>
      <c r="I1954" s="41"/>
      <c r="J1954" s="41"/>
      <c r="K1954" s="41"/>
      <c r="L1954" s="41"/>
      <c r="M1954" s="41"/>
      <c r="N1954" s="31"/>
      <c r="O1954" s="31"/>
      <c r="P1954" s="31"/>
      <c r="Q1954" s="31"/>
      <c r="R1954" s="31"/>
      <c r="S1954" s="31"/>
      <c r="T1954" s="31"/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F1954" s="31"/>
      <c r="AG1954" s="31"/>
      <c r="AH1954" s="31"/>
      <c r="AI1954" s="31"/>
      <c r="AJ1954" s="31"/>
      <c r="AK1954" s="31"/>
      <c r="AL1954" s="31"/>
      <c r="AM1954" s="31"/>
      <c r="AN1954" s="31"/>
      <c r="AO1954" s="31"/>
      <c r="AP1954" s="31"/>
      <c r="AQ1954" s="31"/>
      <c r="AR1954" s="31"/>
      <c r="AS1954" s="31"/>
      <c r="AT1954" s="31"/>
      <c r="AU1954" s="31"/>
      <c r="AV1954" s="31"/>
      <c r="AW1954" s="31"/>
      <c r="AX1954" s="31"/>
      <c r="AY1954" s="31"/>
      <c r="AZ1954" s="31"/>
      <c r="BA1954" s="31"/>
      <c r="BB1954" s="31"/>
      <c r="BC1954" s="31"/>
      <c r="BD1954" s="31"/>
      <c r="BE1954" s="31"/>
      <c r="BF1954" s="31"/>
      <c r="BG1954" s="31"/>
      <c r="BH1954" s="31"/>
      <c r="BI1954" s="31"/>
      <c r="BJ1954" s="31"/>
      <c r="BK1954" s="31"/>
      <c r="BL1954" s="31"/>
      <c r="BM1954" s="31"/>
      <c r="BN1954" s="31"/>
      <c r="BO1954" s="31"/>
      <c r="BP1954" s="31"/>
      <c r="BQ1954" s="31"/>
      <c r="BR1954" s="31"/>
      <c r="BS1954" s="31"/>
      <c r="BT1954" s="31"/>
      <c r="BU1954" s="31"/>
      <c r="BV1954" s="31"/>
      <c r="BW1954" s="31"/>
      <c r="BX1954" s="31"/>
      <c r="BY1954" s="31"/>
      <c r="BZ1954" s="31"/>
      <c r="CA1954" s="31"/>
      <c r="CB1954" s="31"/>
      <c r="CC1954" s="31"/>
      <c r="CD1954" s="31"/>
      <c r="CE1954" s="31"/>
      <c r="CF1954" s="31"/>
      <c r="CG1954" s="31"/>
      <c r="CH1954" s="31"/>
      <c r="CI1954" s="31"/>
      <c r="CJ1954" s="31"/>
      <c r="CK1954" s="31"/>
      <c r="CL1954" s="31"/>
      <c r="CM1954" s="31"/>
      <c r="CN1954" s="31"/>
      <c r="CO1954" s="31"/>
      <c r="CP1954" s="31"/>
      <c r="CQ1954" s="31"/>
      <c r="CR1954" s="31"/>
      <c r="CS1954" s="31"/>
      <c r="CT1954" s="31"/>
      <c r="CU1954" s="31"/>
      <c r="CV1954" s="31"/>
      <c r="CW1954" s="31"/>
      <c r="CX1954" s="31"/>
      <c r="CY1954" s="31"/>
      <c r="CZ1954" s="31"/>
      <c r="DA1954" s="31"/>
      <c r="DB1954" s="31"/>
      <c r="DC1954" s="31"/>
      <c r="DD1954" s="31"/>
      <c r="DE1954" s="31"/>
      <c r="DF1954" s="31"/>
      <c r="DG1954" s="31"/>
      <c r="DH1954" s="31"/>
      <c r="DI1954" s="31"/>
      <c r="DJ1954" s="31"/>
      <c r="DK1954" s="31"/>
      <c r="DL1954" s="31"/>
      <c r="DM1954" s="31"/>
      <c r="DN1954" s="31"/>
      <c r="DO1954" s="31"/>
      <c r="DP1954" s="31"/>
      <c r="DQ1954" s="31"/>
      <c r="DR1954" s="31"/>
      <c r="DS1954" s="31"/>
      <c r="DT1954" s="31"/>
      <c r="DU1954" s="31"/>
      <c r="DV1954" s="31"/>
      <c r="DW1954" s="31"/>
      <c r="DX1954" s="31"/>
      <c r="DY1954" s="31"/>
      <c r="DZ1954" s="31"/>
      <c r="EA1954" s="31"/>
      <c r="EB1954" s="31"/>
      <c r="EC1954" s="31"/>
      <c r="ED1954" s="31"/>
      <c r="EE1954" s="31"/>
      <c r="EF1954" s="31"/>
      <c r="EG1954" s="31"/>
      <c r="EH1954" s="31"/>
      <c r="EI1954" s="31"/>
      <c r="EJ1954" s="31"/>
      <c r="EK1954" s="31"/>
      <c r="EL1954" s="31"/>
      <c r="EM1954" s="31"/>
      <c r="EN1954" s="31"/>
      <c r="EO1954" s="31"/>
      <c r="EP1954" s="31"/>
      <c r="EQ1954" s="31"/>
      <c r="ER1954" s="31"/>
      <c r="ES1954" s="31"/>
      <c r="ET1954" s="31"/>
      <c r="EU1954" s="31"/>
      <c r="EV1954" s="31"/>
      <c r="EW1954" s="31"/>
    </row>
    <row r="1955" spans="1:153" s="22" customFormat="1" ht="25.9" hidden="1" customHeight="1" thickBot="1" x14ac:dyDescent="0.3">
      <c r="A1955" s="346" t="s">
        <v>29</v>
      </c>
      <c r="B1955" s="171"/>
      <c r="C1955" s="171"/>
      <c r="D1955" s="452" t="s">
        <v>104</v>
      </c>
      <c r="E1955" s="453"/>
      <c r="F1955" s="453"/>
      <c r="G1955" s="454"/>
      <c r="H1955" s="41"/>
      <c r="I1955" s="41"/>
      <c r="J1955" s="41"/>
      <c r="K1955" s="41"/>
      <c r="L1955" s="41"/>
      <c r="M1955" s="41"/>
      <c r="N1955" s="31"/>
      <c r="O1955" s="31"/>
      <c r="P1955" s="31"/>
      <c r="Q1955" s="31"/>
      <c r="R1955" s="31"/>
      <c r="S1955" s="31"/>
      <c r="T1955" s="31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F1955" s="31"/>
      <c r="AG1955" s="31"/>
      <c r="AH1955" s="31"/>
      <c r="AI1955" s="31"/>
      <c r="AJ1955" s="31"/>
      <c r="AK1955" s="31"/>
      <c r="AL1955" s="31"/>
      <c r="AM1955" s="31"/>
      <c r="AN1955" s="31"/>
      <c r="AO1955" s="31"/>
      <c r="AP1955" s="31"/>
      <c r="AQ1955" s="31"/>
      <c r="AR1955" s="31"/>
      <c r="AS1955" s="31"/>
      <c r="AT1955" s="31"/>
      <c r="AU1955" s="31"/>
      <c r="AV1955" s="31"/>
      <c r="AW1955" s="31"/>
      <c r="AX1955" s="31"/>
      <c r="AY1955" s="31"/>
      <c r="AZ1955" s="31"/>
      <c r="BA1955" s="31"/>
      <c r="BB1955" s="31"/>
      <c r="BC1955" s="31"/>
      <c r="BD1955" s="31"/>
      <c r="BE1955" s="31"/>
      <c r="BF1955" s="31"/>
      <c r="BG1955" s="31"/>
      <c r="BH1955" s="31"/>
      <c r="BI1955" s="31"/>
      <c r="BJ1955" s="31"/>
      <c r="BK1955" s="31"/>
      <c r="BL1955" s="31"/>
      <c r="BM1955" s="31"/>
      <c r="BN1955" s="31"/>
      <c r="BO1955" s="31"/>
      <c r="BP1955" s="31"/>
      <c r="BQ1955" s="31"/>
      <c r="BR1955" s="31"/>
      <c r="BS1955" s="31"/>
      <c r="BT1955" s="31"/>
      <c r="BU1955" s="31"/>
      <c r="BV1955" s="31"/>
      <c r="BW1955" s="31"/>
      <c r="BX1955" s="31"/>
      <c r="BY1955" s="31"/>
      <c r="BZ1955" s="31"/>
      <c r="CA1955" s="31"/>
      <c r="CB1955" s="31"/>
      <c r="CC1955" s="31"/>
      <c r="CD1955" s="31"/>
      <c r="CE1955" s="31"/>
      <c r="CF1955" s="31"/>
      <c r="CG1955" s="31"/>
      <c r="CH1955" s="31"/>
      <c r="CI1955" s="31"/>
      <c r="CJ1955" s="31"/>
      <c r="CK1955" s="31"/>
      <c r="CL1955" s="31"/>
      <c r="CM1955" s="31"/>
      <c r="CN1955" s="31"/>
      <c r="CO1955" s="31"/>
      <c r="CP1955" s="31"/>
      <c r="CQ1955" s="31"/>
      <c r="CR1955" s="31"/>
      <c r="CS1955" s="31"/>
      <c r="CT1955" s="31"/>
      <c r="CU1955" s="31"/>
      <c r="CV1955" s="31"/>
      <c r="CW1955" s="31"/>
      <c r="CX1955" s="31"/>
      <c r="CY1955" s="31"/>
      <c r="CZ1955" s="31"/>
      <c r="DA1955" s="31"/>
      <c r="DB1955" s="31"/>
      <c r="DC1955" s="31"/>
      <c r="DD1955" s="31"/>
      <c r="DE1955" s="31"/>
      <c r="DF1955" s="31"/>
      <c r="DG1955" s="31"/>
      <c r="DH1955" s="31"/>
      <c r="DI1955" s="31"/>
      <c r="DJ1955" s="31"/>
      <c r="DK1955" s="31"/>
      <c r="DL1955" s="31"/>
      <c r="DM1955" s="31"/>
      <c r="DN1955" s="31"/>
      <c r="DO1955" s="31"/>
      <c r="DP1955" s="31"/>
      <c r="DQ1955" s="31"/>
      <c r="DR1955" s="31"/>
      <c r="DS1955" s="31"/>
      <c r="DT1955" s="31"/>
      <c r="DU1955" s="31"/>
      <c r="DV1955" s="31"/>
      <c r="DW1955" s="31"/>
      <c r="DX1955" s="31"/>
      <c r="DY1955" s="31"/>
      <c r="DZ1955" s="31"/>
      <c r="EA1955" s="31"/>
      <c r="EB1955" s="31"/>
      <c r="EC1955" s="31"/>
      <c r="ED1955" s="31"/>
      <c r="EE1955" s="31"/>
      <c r="EF1955" s="31"/>
      <c r="EG1955" s="31"/>
      <c r="EH1955" s="31"/>
      <c r="EI1955" s="31"/>
      <c r="EJ1955" s="31"/>
      <c r="EK1955" s="31"/>
      <c r="EL1955" s="31"/>
      <c r="EM1955" s="31"/>
      <c r="EN1955" s="31"/>
      <c r="EO1955" s="31"/>
      <c r="EP1955" s="31"/>
      <c r="EQ1955" s="31"/>
      <c r="ER1955" s="31"/>
      <c r="ES1955" s="31"/>
      <c r="ET1955" s="31"/>
      <c r="EU1955" s="31"/>
      <c r="EV1955" s="31"/>
      <c r="EW1955" s="31"/>
    </row>
    <row r="1956" spans="1:153" s="14" customFormat="1" ht="13.5" hidden="1" thickBot="1" x14ac:dyDescent="0.25">
      <c r="A1956" s="352"/>
      <c r="B1956" s="18"/>
      <c r="C1956" s="18"/>
      <c r="E1956" s="37"/>
      <c r="F1956" s="213"/>
      <c r="G1956" s="43"/>
      <c r="H1956" s="43"/>
      <c r="I1956" s="43"/>
      <c r="J1956" s="43"/>
      <c r="K1956" s="43"/>
      <c r="L1956" s="43"/>
      <c r="M1956" s="43"/>
      <c r="N1956" s="32"/>
      <c r="O1956" s="32"/>
      <c r="P1956" s="32"/>
      <c r="Q1956" s="32"/>
      <c r="R1956" s="32"/>
      <c r="S1956" s="32"/>
      <c r="T1956" s="32"/>
      <c r="U1956" s="32"/>
      <c r="V1956" s="32"/>
      <c r="W1956" s="32"/>
      <c r="X1956" s="32"/>
      <c r="Y1956" s="32"/>
      <c r="Z1956" s="32"/>
      <c r="AA1956" s="32"/>
      <c r="AB1956" s="32"/>
      <c r="AC1956" s="32"/>
      <c r="AD1956" s="32"/>
      <c r="AE1956" s="32"/>
      <c r="AF1956" s="32"/>
      <c r="AG1956" s="32"/>
      <c r="AH1956" s="32"/>
      <c r="AI1956" s="32"/>
      <c r="AJ1956" s="32"/>
      <c r="AK1956" s="32"/>
      <c r="AL1956" s="32"/>
      <c r="AM1956" s="32"/>
      <c r="AN1956" s="32"/>
      <c r="AO1956" s="32"/>
      <c r="AP1956" s="32"/>
      <c r="AQ1956" s="32"/>
      <c r="AR1956" s="32"/>
      <c r="AS1956" s="32"/>
      <c r="AT1956" s="32"/>
      <c r="AU1956" s="32"/>
      <c r="AV1956" s="32"/>
      <c r="AW1956" s="32"/>
      <c r="AX1956" s="32"/>
      <c r="AY1956" s="32"/>
      <c r="AZ1956" s="32"/>
      <c r="BA1956" s="32"/>
      <c r="BB1956" s="32"/>
      <c r="BC1956" s="32"/>
      <c r="BD1956" s="32"/>
      <c r="BE1956" s="32"/>
      <c r="BF1956" s="32"/>
      <c r="BG1956" s="32"/>
      <c r="BH1956" s="32"/>
      <c r="BI1956" s="32"/>
      <c r="BJ1956" s="32"/>
      <c r="BK1956" s="32"/>
      <c r="BL1956" s="32"/>
      <c r="BM1956" s="32"/>
      <c r="BN1956" s="32"/>
      <c r="BO1956" s="32"/>
      <c r="BP1956" s="32"/>
      <c r="BQ1956" s="32"/>
      <c r="BR1956" s="32"/>
      <c r="BS1956" s="32"/>
      <c r="BT1956" s="32"/>
      <c r="BU1956" s="32"/>
      <c r="BV1956" s="32"/>
      <c r="BW1956" s="32"/>
      <c r="BX1956" s="32"/>
      <c r="BY1956" s="32"/>
      <c r="BZ1956" s="32"/>
      <c r="CA1956" s="32"/>
      <c r="CB1956" s="32"/>
      <c r="CC1956" s="32"/>
      <c r="CD1956" s="32"/>
      <c r="CE1956" s="32"/>
      <c r="CF1956" s="32"/>
      <c r="CG1956" s="32"/>
      <c r="CH1956" s="32"/>
      <c r="CI1956" s="32"/>
      <c r="CJ1956" s="32"/>
      <c r="CK1956" s="32"/>
      <c r="CL1956" s="32"/>
      <c r="CM1956" s="32"/>
      <c r="CN1956" s="32"/>
      <c r="CO1956" s="32"/>
      <c r="CP1956" s="32"/>
      <c r="CQ1956" s="32"/>
      <c r="CR1956" s="32"/>
      <c r="CS1956" s="32"/>
      <c r="CT1956" s="32"/>
      <c r="CU1956" s="32"/>
      <c r="CV1956" s="32"/>
      <c r="CW1956" s="32"/>
      <c r="CX1956" s="32"/>
      <c r="CY1956" s="32"/>
      <c r="CZ1956" s="32"/>
      <c r="DA1956" s="32"/>
      <c r="DB1956" s="32"/>
      <c r="DC1956" s="32"/>
      <c r="DD1956" s="32"/>
      <c r="DE1956" s="32"/>
      <c r="DF1956" s="32"/>
      <c r="DG1956" s="32"/>
      <c r="DH1956" s="32"/>
      <c r="DI1956" s="32"/>
      <c r="DJ1956" s="32"/>
      <c r="DK1956" s="32"/>
      <c r="DL1956" s="32"/>
      <c r="DM1956" s="32"/>
      <c r="DN1956" s="32"/>
      <c r="DO1956" s="32"/>
      <c r="DP1956" s="32"/>
      <c r="DQ1956" s="32"/>
      <c r="DR1956" s="32"/>
      <c r="DS1956" s="32"/>
      <c r="DT1956" s="32"/>
      <c r="DU1956" s="32"/>
      <c r="DV1956" s="32"/>
      <c r="DW1956" s="32"/>
      <c r="DX1956" s="32"/>
      <c r="DY1956" s="32"/>
      <c r="DZ1956" s="32"/>
      <c r="EA1956" s="32"/>
      <c r="EB1956" s="32"/>
      <c r="EC1956" s="32"/>
      <c r="ED1956" s="32"/>
      <c r="EE1956" s="32"/>
      <c r="EF1956" s="32"/>
      <c r="EG1956" s="32"/>
      <c r="EH1956" s="32"/>
      <c r="EI1956" s="32"/>
      <c r="EJ1956" s="32"/>
      <c r="EK1956" s="32"/>
      <c r="EL1956" s="32"/>
      <c r="EM1956" s="32"/>
      <c r="EN1956" s="32"/>
      <c r="EO1956" s="32"/>
      <c r="EP1956" s="32"/>
      <c r="EQ1956" s="32"/>
      <c r="ER1956" s="32"/>
      <c r="ES1956" s="32"/>
      <c r="ET1956" s="32"/>
      <c r="EU1956" s="32"/>
      <c r="EV1956" s="32"/>
      <c r="EW1956" s="32"/>
    </row>
    <row r="1957" spans="1:153" s="22" customFormat="1" ht="42.75" hidden="1" customHeight="1" thickBot="1" x14ac:dyDescent="0.3">
      <c r="A1957" s="346" t="s">
        <v>102</v>
      </c>
      <c r="B1957" s="171"/>
      <c r="C1957" s="139" t="s">
        <v>951</v>
      </c>
      <c r="D1957" s="455" t="s">
        <v>160</v>
      </c>
      <c r="E1957" s="456"/>
      <c r="F1957" s="456"/>
      <c r="G1957" s="456"/>
      <c r="H1957" s="456"/>
      <c r="I1957" s="457"/>
      <c r="J1957" s="112"/>
      <c r="K1957" s="41"/>
      <c r="L1957" s="41"/>
      <c r="M1957" s="41"/>
      <c r="N1957" s="31"/>
      <c r="O1957" s="31"/>
      <c r="P1957" s="31"/>
      <c r="Q1957" s="31"/>
      <c r="R1957" s="31"/>
      <c r="S1957" s="31"/>
      <c r="T1957" s="31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F1957" s="31"/>
      <c r="AG1957" s="31"/>
      <c r="AH1957" s="31"/>
      <c r="AI1957" s="31"/>
      <c r="AJ1957" s="31"/>
      <c r="AK1957" s="31"/>
      <c r="AL1957" s="31"/>
      <c r="AM1957" s="31"/>
      <c r="AN1957" s="31"/>
      <c r="AO1957" s="31"/>
      <c r="AP1957" s="31"/>
      <c r="AQ1957" s="31"/>
      <c r="AR1957" s="31"/>
      <c r="AS1957" s="31"/>
      <c r="AT1957" s="31"/>
      <c r="AU1957" s="31"/>
      <c r="AV1957" s="31"/>
      <c r="AW1957" s="31"/>
      <c r="AX1957" s="31"/>
      <c r="AY1957" s="31"/>
      <c r="AZ1957" s="31"/>
      <c r="BA1957" s="31"/>
      <c r="BB1957" s="31"/>
      <c r="BC1957" s="31"/>
      <c r="BD1957" s="31"/>
      <c r="BE1957" s="31"/>
      <c r="BF1957" s="31"/>
      <c r="BG1957" s="31"/>
      <c r="BH1957" s="31"/>
      <c r="BI1957" s="31"/>
      <c r="BJ1957" s="31"/>
      <c r="BK1957" s="31"/>
      <c r="BL1957" s="31"/>
      <c r="BM1957" s="31"/>
      <c r="BN1957" s="31"/>
      <c r="BO1957" s="31"/>
      <c r="BP1957" s="31"/>
      <c r="BQ1957" s="31"/>
      <c r="BR1957" s="31"/>
      <c r="BS1957" s="31"/>
      <c r="BT1957" s="31"/>
      <c r="BU1957" s="31"/>
      <c r="BV1957" s="31"/>
      <c r="BW1957" s="31"/>
      <c r="BX1957" s="31"/>
      <c r="BY1957" s="31"/>
      <c r="BZ1957" s="31"/>
      <c r="CA1957" s="31"/>
      <c r="CB1957" s="31"/>
      <c r="CC1957" s="31"/>
      <c r="CD1957" s="31"/>
      <c r="CE1957" s="31"/>
      <c r="CF1957" s="31"/>
      <c r="CG1957" s="31"/>
      <c r="CH1957" s="31"/>
      <c r="CI1957" s="31"/>
      <c r="CJ1957" s="31"/>
      <c r="CK1957" s="31"/>
      <c r="CL1957" s="31"/>
      <c r="CM1957" s="31"/>
      <c r="CN1957" s="31"/>
      <c r="CO1957" s="31"/>
      <c r="CP1957" s="31"/>
      <c r="CQ1957" s="31"/>
      <c r="CR1957" s="31"/>
      <c r="CS1957" s="31"/>
      <c r="CT1957" s="31"/>
      <c r="CU1957" s="31"/>
      <c r="CV1957" s="31"/>
      <c r="CW1957" s="31"/>
      <c r="CX1957" s="31"/>
      <c r="CY1957" s="31"/>
      <c r="CZ1957" s="31"/>
      <c r="DA1957" s="31"/>
      <c r="DB1957" s="31"/>
      <c r="DC1957" s="31"/>
      <c r="DD1957" s="31"/>
      <c r="DE1957" s="31"/>
      <c r="DF1957" s="31"/>
      <c r="DG1957" s="31"/>
      <c r="DH1957" s="31"/>
      <c r="DI1957" s="31"/>
      <c r="DJ1957" s="31"/>
      <c r="DK1957" s="31"/>
      <c r="DL1957" s="31"/>
      <c r="DM1957" s="31"/>
      <c r="DN1957" s="31"/>
      <c r="DO1957" s="31"/>
      <c r="DP1957" s="31"/>
      <c r="DQ1957" s="31"/>
      <c r="DR1957" s="31"/>
      <c r="DS1957" s="31"/>
      <c r="DT1957" s="31"/>
      <c r="DU1957" s="31"/>
      <c r="DV1957" s="31"/>
      <c r="DW1957" s="31"/>
      <c r="DX1957" s="31"/>
      <c r="DY1957" s="31"/>
      <c r="DZ1957" s="31"/>
      <c r="EA1957" s="31"/>
      <c r="EB1957" s="31"/>
      <c r="EC1957" s="31"/>
      <c r="ED1957" s="31"/>
      <c r="EE1957" s="31"/>
      <c r="EF1957" s="31"/>
      <c r="EG1957" s="31"/>
      <c r="EH1957" s="31"/>
      <c r="EI1957" s="31"/>
      <c r="EJ1957" s="31"/>
      <c r="EK1957" s="31"/>
      <c r="EL1957" s="31"/>
      <c r="EM1957" s="31"/>
      <c r="EN1957" s="31"/>
      <c r="EO1957" s="31"/>
      <c r="EP1957" s="31"/>
      <c r="EQ1957" s="31"/>
      <c r="ER1957" s="31"/>
      <c r="ES1957" s="31"/>
      <c r="ET1957" s="31"/>
      <c r="EU1957" s="31"/>
      <c r="EV1957" s="31"/>
      <c r="EW1957" s="31"/>
    </row>
    <row r="1958" spans="1:153" s="19" customFormat="1" ht="15.75" hidden="1" customHeight="1" x14ac:dyDescent="0.25">
      <c r="A1958" s="353"/>
      <c r="B1958" s="21"/>
      <c r="C1958" s="21"/>
      <c r="D1958" s="20"/>
      <c r="E1958" s="174"/>
      <c r="F1958" s="214"/>
      <c r="G1958" s="174"/>
      <c r="H1958" s="174"/>
      <c r="I1958" s="174"/>
      <c r="J1958" s="49"/>
      <c r="K1958" s="49"/>
      <c r="L1958" s="49"/>
      <c r="M1958" s="4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</row>
    <row r="1959" spans="1:153" s="14" customFormat="1" ht="18" hidden="1" x14ac:dyDescent="0.2">
      <c r="A1959" s="346" t="s">
        <v>1052</v>
      </c>
      <c r="B1959" s="18"/>
      <c r="C1959" s="18"/>
      <c r="D1959" s="18"/>
      <c r="E1959" s="56"/>
      <c r="F1959" s="207"/>
      <c r="G1959" s="43"/>
      <c r="H1959" s="43"/>
      <c r="I1959" s="43"/>
      <c r="J1959" s="43"/>
      <c r="K1959" s="43"/>
      <c r="L1959" s="43"/>
      <c r="M1959" s="43"/>
      <c r="N1959" s="32"/>
      <c r="O1959" s="32"/>
      <c r="P1959" s="32"/>
      <c r="Q1959" s="32"/>
      <c r="R1959" s="32"/>
      <c r="S1959" s="32"/>
      <c r="T1959" s="32"/>
      <c r="U1959" s="32"/>
      <c r="V1959" s="32"/>
      <c r="W1959" s="32"/>
      <c r="X1959" s="32"/>
      <c r="Y1959" s="32"/>
      <c r="Z1959" s="32"/>
      <c r="AA1959" s="32"/>
      <c r="AB1959" s="32"/>
      <c r="AC1959" s="32"/>
      <c r="AD1959" s="32"/>
      <c r="AE1959" s="32"/>
      <c r="AF1959" s="32"/>
      <c r="AG1959" s="32"/>
      <c r="AH1959" s="32"/>
      <c r="AI1959" s="32"/>
      <c r="AJ1959" s="32"/>
      <c r="AK1959" s="32"/>
      <c r="AL1959" s="32"/>
      <c r="AM1959" s="32"/>
      <c r="AN1959" s="32"/>
      <c r="AO1959" s="32"/>
      <c r="AP1959" s="32"/>
      <c r="AQ1959" s="32"/>
      <c r="AR1959" s="32"/>
      <c r="AS1959" s="32"/>
      <c r="AT1959" s="32"/>
      <c r="AU1959" s="32"/>
      <c r="AV1959" s="32"/>
      <c r="AW1959" s="32"/>
      <c r="AX1959" s="32"/>
      <c r="AY1959" s="32"/>
      <c r="AZ1959" s="32"/>
      <c r="BA1959" s="32"/>
      <c r="BB1959" s="32"/>
      <c r="BC1959" s="32"/>
      <c r="BD1959" s="32"/>
      <c r="BE1959" s="32"/>
      <c r="BF1959" s="32"/>
      <c r="BG1959" s="32"/>
      <c r="BH1959" s="32"/>
      <c r="BI1959" s="32"/>
      <c r="BJ1959" s="32"/>
      <c r="BK1959" s="32"/>
      <c r="BL1959" s="32"/>
      <c r="BM1959" s="32"/>
      <c r="BN1959" s="32"/>
      <c r="BO1959" s="32"/>
      <c r="BP1959" s="32"/>
      <c r="BQ1959" s="32"/>
      <c r="BR1959" s="32"/>
      <c r="BS1959" s="32"/>
      <c r="BT1959" s="32"/>
      <c r="BU1959" s="32"/>
      <c r="BV1959" s="32"/>
      <c r="BW1959" s="32"/>
      <c r="BX1959" s="32"/>
      <c r="BY1959" s="32"/>
      <c r="BZ1959" s="32"/>
      <c r="CA1959" s="32"/>
      <c r="CB1959" s="32"/>
      <c r="CC1959" s="32"/>
      <c r="CD1959" s="32"/>
      <c r="CE1959" s="32"/>
      <c r="CF1959" s="32"/>
      <c r="CG1959" s="32"/>
      <c r="CH1959" s="32"/>
      <c r="CI1959" s="32"/>
      <c r="CJ1959" s="32"/>
      <c r="CK1959" s="32"/>
      <c r="CL1959" s="32"/>
      <c r="CM1959" s="32"/>
      <c r="CN1959" s="32"/>
      <c r="CO1959" s="32"/>
      <c r="CP1959" s="32"/>
      <c r="CQ1959" s="32"/>
      <c r="CR1959" s="32"/>
      <c r="CS1959" s="32"/>
      <c r="CT1959" s="32"/>
      <c r="CU1959" s="32"/>
      <c r="CV1959" s="32"/>
      <c r="CW1959" s="32"/>
      <c r="CX1959" s="32"/>
      <c r="CY1959" s="32"/>
      <c r="CZ1959" s="32"/>
      <c r="DA1959" s="32"/>
      <c r="DB1959" s="32"/>
      <c r="DC1959" s="32"/>
      <c r="DD1959" s="32"/>
      <c r="DE1959" s="32"/>
      <c r="DF1959" s="32"/>
      <c r="DG1959" s="32"/>
      <c r="DH1959" s="32"/>
      <c r="DI1959" s="32"/>
      <c r="DJ1959" s="32"/>
      <c r="DK1959" s="32"/>
      <c r="DL1959" s="32"/>
      <c r="DM1959" s="32"/>
      <c r="DN1959" s="32"/>
      <c r="DO1959" s="32"/>
      <c r="DP1959" s="32"/>
      <c r="DQ1959" s="32"/>
      <c r="DR1959" s="32"/>
      <c r="DS1959" s="32"/>
      <c r="DT1959" s="32"/>
      <c r="DU1959" s="32"/>
      <c r="DV1959" s="32"/>
      <c r="DW1959" s="32"/>
      <c r="DX1959" s="32"/>
      <c r="DY1959" s="32"/>
      <c r="DZ1959" s="32"/>
      <c r="EA1959" s="32"/>
      <c r="EB1959" s="32"/>
      <c r="EC1959" s="32"/>
      <c r="ED1959" s="32"/>
      <c r="EE1959" s="32"/>
      <c r="EF1959" s="32"/>
      <c r="EG1959" s="32"/>
      <c r="EH1959" s="32"/>
      <c r="EI1959" s="32"/>
      <c r="EJ1959" s="32"/>
      <c r="EK1959" s="32"/>
      <c r="EL1959" s="32"/>
      <c r="EM1959" s="32"/>
      <c r="EN1959" s="32"/>
      <c r="EO1959" s="32"/>
      <c r="EP1959" s="32"/>
      <c r="EQ1959" s="32"/>
      <c r="ER1959" s="32"/>
      <c r="ES1959" s="32"/>
      <c r="ET1959" s="32"/>
      <c r="EU1959" s="32"/>
      <c r="EV1959" s="32"/>
      <c r="EW1959" s="32"/>
    </row>
    <row r="1960" spans="1:153" s="14" customFormat="1" ht="18" hidden="1" x14ac:dyDescent="0.25">
      <c r="A1960" s="346" t="s">
        <v>28</v>
      </c>
      <c r="B1960" s="16"/>
      <c r="C1960" s="16"/>
      <c r="D1960" s="15"/>
      <c r="E1960" s="56"/>
      <c r="F1960" s="207"/>
      <c r="G1960" s="43"/>
      <c r="H1960" s="43"/>
      <c r="I1960" s="43"/>
      <c r="J1960" s="43"/>
      <c r="K1960" s="43"/>
      <c r="L1960" s="43"/>
      <c r="M1960" s="43"/>
      <c r="N1960" s="32"/>
      <c r="O1960" s="32"/>
      <c r="P1960" s="32"/>
      <c r="Q1960" s="32"/>
      <c r="R1960" s="32"/>
      <c r="S1960" s="32"/>
      <c r="T1960" s="32"/>
      <c r="U1960" s="32"/>
      <c r="V1960" s="32"/>
      <c r="W1960" s="32"/>
      <c r="X1960" s="32"/>
      <c r="Y1960" s="32"/>
      <c r="Z1960" s="32"/>
      <c r="AA1960" s="32"/>
      <c r="AB1960" s="32"/>
      <c r="AC1960" s="32"/>
      <c r="AD1960" s="32"/>
      <c r="AE1960" s="32"/>
      <c r="AF1960" s="32"/>
      <c r="AG1960" s="32"/>
      <c r="AH1960" s="32"/>
      <c r="AI1960" s="32"/>
      <c r="AJ1960" s="32"/>
      <c r="AK1960" s="32"/>
      <c r="AL1960" s="32"/>
      <c r="AM1960" s="32"/>
      <c r="AN1960" s="32"/>
      <c r="AO1960" s="32"/>
      <c r="AP1960" s="32"/>
      <c r="AQ1960" s="32"/>
      <c r="AR1960" s="32"/>
      <c r="AS1960" s="32"/>
      <c r="AT1960" s="32"/>
      <c r="AU1960" s="32"/>
      <c r="AV1960" s="32"/>
      <c r="AW1960" s="32"/>
      <c r="AX1960" s="32"/>
      <c r="AY1960" s="32"/>
      <c r="AZ1960" s="32"/>
      <c r="BA1960" s="32"/>
      <c r="BB1960" s="32"/>
      <c r="BC1960" s="32"/>
      <c r="BD1960" s="32"/>
      <c r="BE1960" s="32"/>
      <c r="BF1960" s="32"/>
      <c r="BG1960" s="32"/>
      <c r="BH1960" s="32"/>
      <c r="BI1960" s="32"/>
      <c r="BJ1960" s="32"/>
      <c r="BK1960" s="32"/>
      <c r="BL1960" s="32"/>
      <c r="BM1960" s="32"/>
      <c r="BN1960" s="32"/>
      <c r="BO1960" s="32"/>
      <c r="BP1960" s="32"/>
      <c r="BQ1960" s="32"/>
      <c r="BR1960" s="32"/>
      <c r="BS1960" s="32"/>
      <c r="BT1960" s="32"/>
      <c r="BU1960" s="32"/>
      <c r="BV1960" s="32"/>
      <c r="BW1960" s="32"/>
      <c r="BX1960" s="32"/>
      <c r="BY1960" s="32"/>
      <c r="BZ1960" s="32"/>
      <c r="CA1960" s="32"/>
      <c r="CB1960" s="32"/>
      <c r="CC1960" s="32"/>
      <c r="CD1960" s="32"/>
      <c r="CE1960" s="32"/>
      <c r="CF1960" s="32"/>
      <c r="CG1960" s="32"/>
      <c r="CH1960" s="32"/>
      <c r="CI1960" s="32"/>
      <c r="CJ1960" s="32"/>
      <c r="CK1960" s="32"/>
      <c r="CL1960" s="32"/>
      <c r="CM1960" s="32"/>
      <c r="CN1960" s="32"/>
      <c r="CO1960" s="32"/>
      <c r="CP1960" s="32"/>
      <c r="CQ1960" s="32"/>
      <c r="CR1960" s="32"/>
      <c r="CS1960" s="32"/>
      <c r="CT1960" s="32"/>
      <c r="CU1960" s="32"/>
      <c r="CV1960" s="32"/>
      <c r="CW1960" s="32"/>
      <c r="CX1960" s="32"/>
      <c r="CY1960" s="32"/>
      <c r="CZ1960" s="32"/>
      <c r="DA1960" s="32"/>
      <c r="DB1960" s="32"/>
      <c r="DC1960" s="32"/>
      <c r="DD1960" s="32"/>
      <c r="DE1960" s="32"/>
      <c r="DF1960" s="32"/>
      <c r="DG1960" s="32"/>
      <c r="DH1960" s="32"/>
      <c r="DI1960" s="32"/>
      <c r="DJ1960" s="32"/>
      <c r="DK1960" s="32"/>
      <c r="DL1960" s="32"/>
      <c r="DM1960" s="32"/>
      <c r="DN1960" s="32"/>
      <c r="DO1960" s="32"/>
      <c r="DP1960" s="32"/>
      <c r="DQ1960" s="32"/>
      <c r="DR1960" s="32"/>
      <c r="DS1960" s="32"/>
      <c r="DT1960" s="32"/>
      <c r="DU1960" s="32"/>
      <c r="DV1960" s="32"/>
      <c r="DW1960" s="32"/>
      <c r="DX1960" s="32"/>
      <c r="DY1960" s="32"/>
      <c r="DZ1960" s="32"/>
      <c r="EA1960" s="32"/>
      <c r="EB1960" s="32"/>
      <c r="EC1960" s="32"/>
      <c r="ED1960" s="32"/>
      <c r="EE1960" s="32"/>
      <c r="EF1960" s="32"/>
      <c r="EG1960" s="32"/>
      <c r="EH1960" s="32"/>
      <c r="EI1960" s="32"/>
      <c r="EJ1960" s="32"/>
      <c r="EK1960" s="32"/>
      <c r="EL1960" s="32"/>
      <c r="EM1960" s="32"/>
      <c r="EN1960" s="32"/>
      <c r="EO1960" s="32"/>
      <c r="EP1960" s="32"/>
      <c r="EQ1960" s="32"/>
      <c r="ER1960" s="32"/>
      <c r="ES1960" s="32"/>
      <c r="ET1960" s="32"/>
      <c r="EU1960" s="32"/>
      <c r="EV1960" s="32"/>
      <c r="EW1960" s="32"/>
    </row>
    <row r="1961" spans="1:153" s="14" customFormat="1" ht="12.6" hidden="1" customHeight="1" x14ac:dyDescent="0.25">
      <c r="A1961" s="346"/>
      <c r="B1961" s="16"/>
      <c r="C1961" s="16"/>
      <c r="D1961" s="15"/>
      <c r="E1961" s="56"/>
      <c r="F1961" s="207"/>
      <c r="G1961" s="43"/>
      <c r="H1961" s="43"/>
      <c r="I1961" s="43"/>
      <c r="J1961" s="43"/>
      <c r="K1961" s="43"/>
      <c r="L1961" s="43"/>
      <c r="M1961" s="43"/>
      <c r="N1961" s="32"/>
      <c r="O1961" s="32"/>
      <c r="P1961" s="32"/>
      <c r="Q1961" s="32"/>
      <c r="R1961" s="32"/>
      <c r="S1961" s="32"/>
      <c r="T1961" s="32"/>
      <c r="U1961" s="32"/>
      <c r="V1961" s="32"/>
      <c r="W1961" s="32"/>
      <c r="X1961" s="32"/>
      <c r="Y1961" s="32"/>
      <c r="Z1961" s="32"/>
      <c r="AA1961" s="32"/>
      <c r="AB1961" s="32"/>
      <c r="AC1961" s="32"/>
      <c r="AD1961" s="32"/>
      <c r="AE1961" s="32"/>
      <c r="AF1961" s="32"/>
      <c r="AG1961" s="32"/>
      <c r="AH1961" s="32"/>
      <c r="AI1961" s="32"/>
      <c r="AJ1961" s="32"/>
      <c r="AK1961" s="32"/>
      <c r="AL1961" s="32"/>
      <c r="AM1961" s="32"/>
      <c r="AN1961" s="32"/>
      <c r="AO1961" s="32"/>
      <c r="AP1961" s="32"/>
      <c r="AQ1961" s="32"/>
      <c r="AR1961" s="32"/>
      <c r="AS1961" s="32"/>
      <c r="AT1961" s="32"/>
      <c r="AU1961" s="32"/>
      <c r="AV1961" s="32"/>
      <c r="AW1961" s="32"/>
      <c r="AX1961" s="32"/>
      <c r="AY1961" s="32"/>
      <c r="AZ1961" s="32"/>
      <c r="BA1961" s="32"/>
      <c r="BB1961" s="32"/>
      <c r="BC1961" s="32"/>
      <c r="BD1961" s="32"/>
      <c r="BE1961" s="32"/>
      <c r="BF1961" s="32"/>
      <c r="BG1961" s="32"/>
      <c r="BH1961" s="32"/>
      <c r="BI1961" s="32"/>
      <c r="BJ1961" s="32"/>
      <c r="BK1961" s="32"/>
      <c r="BL1961" s="32"/>
      <c r="BM1961" s="32"/>
      <c r="BN1961" s="32"/>
      <c r="BO1961" s="32"/>
      <c r="BP1961" s="32"/>
      <c r="BQ1961" s="32"/>
      <c r="BR1961" s="32"/>
      <c r="BS1961" s="32"/>
      <c r="BT1961" s="32"/>
      <c r="BU1961" s="32"/>
      <c r="BV1961" s="32"/>
      <c r="BW1961" s="32"/>
      <c r="BX1961" s="32"/>
      <c r="BY1961" s="32"/>
      <c r="BZ1961" s="32"/>
      <c r="CA1961" s="32"/>
      <c r="CB1961" s="32"/>
      <c r="CC1961" s="32"/>
      <c r="CD1961" s="32"/>
      <c r="CE1961" s="32"/>
      <c r="CF1961" s="32"/>
      <c r="CG1961" s="32"/>
      <c r="CH1961" s="32"/>
      <c r="CI1961" s="32"/>
      <c r="CJ1961" s="32"/>
      <c r="CK1961" s="32"/>
      <c r="CL1961" s="32"/>
      <c r="CM1961" s="32"/>
      <c r="CN1961" s="32"/>
      <c r="CO1961" s="32"/>
      <c r="CP1961" s="32"/>
      <c r="CQ1961" s="32"/>
      <c r="CR1961" s="32"/>
      <c r="CS1961" s="32"/>
      <c r="CT1961" s="32"/>
      <c r="CU1961" s="32"/>
      <c r="CV1961" s="32"/>
      <c r="CW1961" s="32"/>
      <c r="CX1961" s="32"/>
      <c r="CY1961" s="32"/>
      <c r="CZ1961" s="32"/>
      <c r="DA1961" s="32"/>
      <c r="DB1961" s="32"/>
      <c r="DC1961" s="32"/>
      <c r="DD1961" s="32"/>
      <c r="DE1961" s="32"/>
      <c r="DF1961" s="32"/>
      <c r="DG1961" s="32"/>
      <c r="DH1961" s="32"/>
      <c r="DI1961" s="32"/>
      <c r="DJ1961" s="32"/>
      <c r="DK1961" s="32"/>
      <c r="DL1961" s="32"/>
      <c r="DM1961" s="32"/>
      <c r="DN1961" s="32"/>
      <c r="DO1961" s="32"/>
      <c r="DP1961" s="32"/>
      <c r="DQ1961" s="32"/>
      <c r="DR1961" s="32"/>
      <c r="DS1961" s="32"/>
      <c r="DT1961" s="32"/>
      <c r="DU1961" s="32"/>
      <c r="DV1961" s="32"/>
      <c r="DW1961" s="32"/>
      <c r="DX1961" s="32"/>
      <c r="DY1961" s="32"/>
      <c r="DZ1961" s="32"/>
      <c r="EA1961" s="32"/>
      <c r="EB1961" s="32"/>
      <c r="EC1961" s="32"/>
      <c r="ED1961" s="32"/>
      <c r="EE1961" s="32"/>
      <c r="EF1961" s="32"/>
      <c r="EG1961" s="32"/>
      <c r="EH1961" s="32"/>
      <c r="EI1961" s="32"/>
      <c r="EJ1961" s="32"/>
      <c r="EK1961" s="32"/>
      <c r="EL1961" s="32"/>
      <c r="EM1961" s="32"/>
      <c r="EN1961" s="32"/>
      <c r="EO1961" s="32"/>
      <c r="EP1961" s="32"/>
      <c r="EQ1961" s="32"/>
      <c r="ER1961" s="32"/>
      <c r="ES1961" s="32"/>
      <c r="ET1961" s="32"/>
      <c r="EU1961" s="32"/>
      <c r="EV1961" s="32"/>
      <c r="EW1961" s="32"/>
    </row>
    <row r="1962" spans="1:153" s="14" customFormat="1" ht="18.75" hidden="1" thickBot="1" x14ac:dyDescent="0.3">
      <c r="A1962" s="354"/>
      <c r="B1962" s="16"/>
      <c r="C1962" s="16"/>
      <c r="D1962" s="15"/>
      <c r="E1962" s="56"/>
      <c r="F1962" s="207"/>
      <c r="G1962" s="43"/>
      <c r="H1962" s="43"/>
      <c r="I1962" s="43"/>
      <c r="J1962" s="43"/>
      <c r="K1962" s="43"/>
      <c r="L1962" s="43"/>
      <c r="M1962" s="43"/>
      <c r="N1962" s="32"/>
      <c r="O1962" s="32"/>
      <c r="P1962" s="32"/>
      <c r="Q1962" s="32"/>
      <c r="R1962" s="32"/>
      <c r="S1962" s="32"/>
      <c r="T1962" s="32"/>
      <c r="U1962" s="32"/>
      <c r="V1962" s="32"/>
      <c r="W1962" s="32"/>
      <c r="X1962" s="32"/>
      <c r="Y1962" s="32"/>
      <c r="Z1962" s="32"/>
      <c r="AA1962" s="32"/>
      <c r="AB1962" s="32"/>
      <c r="AC1962" s="32"/>
      <c r="AD1962" s="32"/>
      <c r="AE1962" s="32"/>
      <c r="AF1962" s="32"/>
      <c r="AG1962" s="32"/>
      <c r="AH1962" s="32"/>
      <c r="AI1962" s="32"/>
      <c r="AJ1962" s="32"/>
      <c r="AK1962" s="32"/>
      <c r="AL1962" s="32"/>
      <c r="AM1962" s="32"/>
      <c r="AN1962" s="32"/>
      <c r="AO1962" s="32"/>
      <c r="AP1962" s="32"/>
      <c r="AQ1962" s="32"/>
      <c r="AR1962" s="32"/>
      <c r="AS1962" s="32"/>
      <c r="AT1962" s="32"/>
      <c r="AU1962" s="32"/>
      <c r="AV1962" s="32"/>
      <c r="AW1962" s="32"/>
      <c r="AX1962" s="32"/>
      <c r="AY1962" s="32"/>
      <c r="AZ1962" s="32"/>
      <c r="BA1962" s="32"/>
      <c r="BB1962" s="32"/>
      <c r="BC1962" s="32"/>
      <c r="BD1962" s="32"/>
      <c r="BE1962" s="32"/>
      <c r="BF1962" s="32"/>
      <c r="BG1962" s="32"/>
      <c r="BH1962" s="32"/>
      <c r="BI1962" s="32"/>
      <c r="BJ1962" s="32"/>
      <c r="BK1962" s="32"/>
      <c r="BL1962" s="32"/>
      <c r="BM1962" s="32"/>
      <c r="BN1962" s="32"/>
      <c r="BO1962" s="32"/>
      <c r="BP1962" s="32"/>
      <c r="BQ1962" s="32"/>
      <c r="BR1962" s="32"/>
      <c r="BS1962" s="32"/>
      <c r="BT1962" s="32"/>
      <c r="BU1962" s="32"/>
      <c r="BV1962" s="32"/>
      <c r="BW1962" s="32"/>
      <c r="BX1962" s="32"/>
      <c r="BY1962" s="32"/>
      <c r="BZ1962" s="32"/>
      <c r="CA1962" s="32"/>
      <c r="CB1962" s="32"/>
      <c r="CC1962" s="32"/>
      <c r="CD1962" s="32"/>
      <c r="CE1962" s="32"/>
      <c r="CF1962" s="32"/>
      <c r="CG1962" s="32"/>
      <c r="CH1962" s="32"/>
      <c r="CI1962" s="32"/>
      <c r="CJ1962" s="32"/>
      <c r="CK1962" s="32"/>
      <c r="CL1962" s="32"/>
      <c r="CM1962" s="32"/>
      <c r="CN1962" s="32"/>
      <c r="CO1962" s="32"/>
      <c r="CP1962" s="32"/>
      <c r="CQ1962" s="32"/>
      <c r="CR1962" s="32"/>
      <c r="CS1962" s="32"/>
      <c r="CT1962" s="32"/>
      <c r="CU1962" s="32"/>
      <c r="CV1962" s="32"/>
      <c r="CW1962" s="32"/>
      <c r="CX1962" s="32"/>
      <c r="CY1962" s="32"/>
      <c r="CZ1962" s="32"/>
      <c r="DA1962" s="32"/>
      <c r="DB1962" s="32"/>
      <c r="DC1962" s="32"/>
      <c r="DD1962" s="32"/>
      <c r="DE1962" s="32"/>
      <c r="DF1962" s="32"/>
      <c r="DG1962" s="32"/>
      <c r="DH1962" s="32"/>
      <c r="DI1962" s="32"/>
      <c r="DJ1962" s="32"/>
      <c r="DK1962" s="32"/>
      <c r="DL1962" s="32"/>
      <c r="DM1962" s="32"/>
      <c r="DN1962" s="32"/>
      <c r="DO1962" s="32"/>
      <c r="DP1962" s="32"/>
      <c r="DQ1962" s="32"/>
      <c r="DR1962" s="32"/>
      <c r="DS1962" s="32"/>
      <c r="DT1962" s="32"/>
      <c r="DU1962" s="32"/>
      <c r="DV1962" s="32"/>
      <c r="DW1962" s="32"/>
      <c r="DX1962" s="32"/>
      <c r="DY1962" s="32"/>
      <c r="DZ1962" s="32"/>
      <c r="EA1962" s="32"/>
      <c r="EB1962" s="32"/>
      <c r="EC1962" s="32"/>
      <c r="ED1962" s="32"/>
      <c r="EE1962" s="32"/>
      <c r="EF1962" s="32"/>
      <c r="EG1962" s="32"/>
      <c r="EH1962" s="32"/>
      <c r="EI1962" s="32"/>
      <c r="EJ1962" s="32"/>
      <c r="EK1962" s="32"/>
      <c r="EL1962" s="32"/>
      <c r="EM1962" s="32"/>
      <c r="EN1962" s="32"/>
      <c r="EO1962" s="32"/>
      <c r="EP1962" s="32"/>
      <c r="EQ1962" s="32"/>
      <c r="ER1962" s="32"/>
      <c r="ES1962" s="32"/>
      <c r="ET1962" s="32"/>
      <c r="EU1962" s="32"/>
      <c r="EV1962" s="32"/>
      <c r="EW1962" s="32"/>
    </row>
    <row r="1963" spans="1:153" s="3" customFormat="1" ht="32.450000000000003" hidden="1" customHeight="1" x14ac:dyDescent="0.2">
      <c r="A1963" s="458" t="s">
        <v>27</v>
      </c>
      <c r="B1963" s="440" t="s">
        <v>26</v>
      </c>
      <c r="C1963" s="440" t="s">
        <v>25</v>
      </c>
      <c r="D1963" s="440" t="s">
        <v>24</v>
      </c>
      <c r="E1963" s="440" t="s">
        <v>23</v>
      </c>
      <c r="F1963" s="461" t="s">
        <v>22</v>
      </c>
      <c r="G1963" s="440" t="s">
        <v>1247</v>
      </c>
      <c r="H1963" s="172" t="s">
        <v>21</v>
      </c>
      <c r="I1963" s="172" t="s">
        <v>20</v>
      </c>
      <c r="J1963" s="172" t="s">
        <v>19</v>
      </c>
      <c r="K1963" s="172" t="s">
        <v>101</v>
      </c>
      <c r="L1963" s="440" t="s">
        <v>18</v>
      </c>
      <c r="M1963" s="442"/>
    </row>
    <row r="1964" spans="1:153" s="3" customFormat="1" ht="30" hidden="1" customHeight="1" thickBot="1" x14ac:dyDescent="0.25">
      <c r="A1964" s="459"/>
      <c r="B1964" s="460"/>
      <c r="C1964" s="460"/>
      <c r="D1964" s="460"/>
      <c r="E1964" s="460"/>
      <c r="F1964" s="462"/>
      <c r="G1964" s="460"/>
      <c r="H1964" s="68" t="s">
        <v>94</v>
      </c>
      <c r="I1964" s="68" t="s">
        <v>95</v>
      </c>
      <c r="J1964" s="68" t="s">
        <v>96</v>
      </c>
      <c r="K1964" s="68" t="s">
        <v>97</v>
      </c>
      <c r="L1964" s="173" t="s">
        <v>1083</v>
      </c>
      <c r="M1964" s="69" t="s">
        <v>17</v>
      </c>
    </row>
    <row r="1965" spans="1:153" s="12" customFormat="1" ht="25.9" hidden="1" customHeight="1" x14ac:dyDescent="0.25">
      <c r="A1965" s="347" t="s">
        <v>16</v>
      </c>
      <c r="B1965" s="463" t="s">
        <v>15</v>
      </c>
      <c r="C1965" s="464"/>
      <c r="D1965" s="464"/>
      <c r="E1965" s="464"/>
      <c r="F1965" s="465"/>
      <c r="G1965" s="66"/>
      <c r="H1965" s="66"/>
      <c r="I1965" s="66"/>
      <c r="J1965" s="66"/>
      <c r="K1965" s="66"/>
      <c r="L1965" s="66"/>
      <c r="M1965" s="67"/>
      <c r="N1965" s="33"/>
      <c r="O1965" s="33"/>
      <c r="P1965" s="33"/>
      <c r="Q1965" s="33"/>
      <c r="R1965" s="33"/>
      <c r="S1965" s="33"/>
      <c r="T1965" s="33"/>
      <c r="U1965" s="33"/>
      <c r="V1965" s="33"/>
      <c r="W1965" s="33"/>
      <c r="X1965" s="33"/>
      <c r="Y1965" s="33"/>
      <c r="Z1965" s="33"/>
      <c r="AA1965" s="33"/>
      <c r="AB1965" s="33"/>
      <c r="AC1965" s="33"/>
      <c r="AD1965" s="33"/>
      <c r="AE1965" s="33"/>
      <c r="AF1965" s="33"/>
      <c r="AG1965" s="33"/>
      <c r="AH1965" s="33"/>
      <c r="AI1965" s="33"/>
      <c r="AJ1965" s="33"/>
      <c r="AK1965" s="33"/>
      <c r="AL1965" s="33"/>
      <c r="AM1965" s="33"/>
      <c r="AN1965" s="33"/>
      <c r="AO1965" s="33"/>
      <c r="AP1965" s="33"/>
      <c r="AQ1965" s="33"/>
      <c r="AR1965" s="33"/>
      <c r="AS1965" s="33"/>
      <c r="AT1965" s="33"/>
      <c r="AU1965" s="33"/>
      <c r="AV1965" s="33"/>
      <c r="AW1965" s="33"/>
      <c r="AX1965" s="33"/>
      <c r="AY1965" s="33"/>
      <c r="AZ1965" s="33"/>
      <c r="BA1965" s="33"/>
      <c r="BB1965" s="33"/>
      <c r="BC1965" s="33"/>
      <c r="BD1965" s="33"/>
      <c r="BE1965" s="33"/>
      <c r="BF1965" s="33"/>
      <c r="BG1965" s="33"/>
      <c r="BH1965" s="33"/>
      <c r="BI1965" s="33"/>
      <c r="BJ1965" s="33"/>
      <c r="BK1965" s="33"/>
      <c r="BL1965" s="33"/>
      <c r="BM1965" s="33"/>
      <c r="BN1965" s="33"/>
      <c r="BO1965" s="33"/>
      <c r="BP1965" s="33"/>
      <c r="BQ1965" s="33"/>
      <c r="BR1965" s="33"/>
      <c r="BS1965" s="33"/>
      <c r="BT1965" s="33"/>
      <c r="BU1965" s="33"/>
      <c r="BV1965" s="33"/>
      <c r="BW1965" s="33"/>
      <c r="BX1965" s="33"/>
      <c r="BY1965" s="33"/>
      <c r="BZ1965" s="33"/>
      <c r="CA1965" s="33"/>
      <c r="CB1965" s="33"/>
      <c r="CC1965" s="33"/>
      <c r="CD1965" s="33"/>
      <c r="CE1965" s="33"/>
      <c r="CF1965" s="33"/>
      <c r="CG1965" s="33"/>
      <c r="CH1965" s="33"/>
      <c r="CI1965" s="33"/>
      <c r="CJ1965" s="33"/>
      <c r="CK1965" s="33"/>
      <c r="CL1965" s="33"/>
      <c r="CM1965" s="33"/>
      <c r="CN1965" s="33"/>
      <c r="CO1965" s="33"/>
      <c r="CP1965" s="33"/>
      <c r="CQ1965" s="33"/>
      <c r="CR1965" s="33"/>
      <c r="CS1965" s="33"/>
      <c r="CT1965" s="33"/>
      <c r="CU1965" s="33"/>
      <c r="CV1965" s="33"/>
      <c r="CW1965" s="33"/>
      <c r="CX1965" s="33"/>
      <c r="CY1965" s="33"/>
      <c r="CZ1965" s="33"/>
      <c r="DA1965" s="33"/>
      <c r="DB1965" s="33"/>
      <c r="DC1965" s="33"/>
      <c r="DD1965" s="33"/>
      <c r="DE1965" s="33"/>
      <c r="DF1965" s="33"/>
      <c r="DG1965" s="33"/>
      <c r="DH1965" s="33"/>
      <c r="DI1965" s="33"/>
      <c r="DJ1965" s="33"/>
      <c r="DK1965" s="33"/>
      <c r="DL1965" s="33"/>
      <c r="DM1965" s="33"/>
      <c r="DN1965" s="33"/>
      <c r="DO1965" s="33"/>
      <c r="DP1965" s="33"/>
      <c r="DQ1965" s="33"/>
      <c r="DR1965" s="33"/>
      <c r="DS1965" s="33"/>
      <c r="DT1965" s="33"/>
      <c r="DU1965" s="33"/>
      <c r="DV1965" s="33"/>
      <c r="DW1965" s="33"/>
      <c r="DX1965" s="33"/>
      <c r="DY1965" s="33"/>
      <c r="DZ1965" s="33"/>
      <c r="EA1965" s="33"/>
      <c r="EB1965" s="33"/>
      <c r="EC1965" s="33"/>
      <c r="ED1965" s="33"/>
      <c r="EE1965" s="33"/>
      <c r="EF1965" s="33"/>
      <c r="EG1965" s="33"/>
      <c r="EH1965" s="33"/>
      <c r="EI1965" s="33"/>
      <c r="EJ1965" s="33"/>
      <c r="EK1965" s="33"/>
      <c r="EL1965" s="33"/>
      <c r="EM1965" s="33"/>
      <c r="EN1965" s="33"/>
      <c r="EO1965" s="33"/>
      <c r="EP1965" s="33"/>
      <c r="EQ1965" s="33"/>
      <c r="ER1965" s="33"/>
      <c r="ES1965" s="33"/>
      <c r="ET1965" s="33"/>
      <c r="EU1965" s="33"/>
      <c r="EV1965" s="33"/>
      <c r="EW1965" s="33"/>
    </row>
    <row r="1966" spans="1:153" s="11" customFormat="1" ht="23.1" hidden="1" customHeight="1" x14ac:dyDescent="0.25">
      <c r="A1966" s="348" t="s">
        <v>14</v>
      </c>
      <c r="B1966" s="175" t="s">
        <v>13</v>
      </c>
      <c r="C1966" s="76"/>
      <c r="D1966" s="9"/>
      <c r="E1966" s="40"/>
      <c r="F1966" s="210"/>
      <c r="G1966" s="40"/>
      <c r="H1966" s="40"/>
      <c r="I1966" s="40"/>
      <c r="J1966" s="47"/>
      <c r="K1966" s="47"/>
      <c r="L1966" s="40"/>
      <c r="M1966" s="64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  <c r="BD1966" s="6"/>
      <c r="BE1966" s="6"/>
      <c r="BF1966" s="6"/>
      <c r="BG1966" s="6"/>
      <c r="BH1966" s="6"/>
      <c r="BI1966" s="6"/>
      <c r="BJ1966" s="6"/>
      <c r="BK1966" s="6"/>
      <c r="BL1966" s="6"/>
      <c r="BM1966" s="6"/>
      <c r="BN1966" s="6"/>
      <c r="BO1966" s="6"/>
      <c r="BP1966" s="6"/>
      <c r="BQ1966" s="6"/>
      <c r="BR1966" s="6"/>
      <c r="BS1966" s="6"/>
      <c r="BT1966" s="6"/>
      <c r="BU1966" s="6"/>
      <c r="BV1966" s="6"/>
      <c r="BW1966" s="6"/>
      <c r="BX1966" s="6"/>
      <c r="BY1966" s="6"/>
      <c r="BZ1966" s="6"/>
      <c r="CA1966" s="6"/>
      <c r="CB1966" s="6"/>
      <c r="CC1966" s="6"/>
      <c r="CD1966" s="6"/>
      <c r="CE1966" s="6"/>
      <c r="CF1966" s="6"/>
      <c r="CG1966" s="6"/>
      <c r="CH1966" s="6"/>
      <c r="CI1966" s="6"/>
      <c r="CJ1966" s="6"/>
      <c r="CK1966" s="6"/>
      <c r="CL1966" s="6"/>
      <c r="CM1966" s="6"/>
      <c r="CN1966" s="6"/>
      <c r="CO1966" s="6"/>
      <c r="CP1966" s="6"/>
      <c r="CQ1966" s="6"/>
      <c r="CR1966" s="6"/>
      <c r="CS1966" s="6"/>
      <c r="CT1966" s="6"/>
      <c r="CU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  <c r="EB1966" s="6"/>
      <c r="EC1966" s="6"/>
      <c r="ED1966" s="6"/>
      <c r="EE1966" s="6"/>
      <c r="EF1966" s="6"/>
      <c r="EG1966" s="6"/>
      <c r="EH1966" s="6"/>
      <c r="EI1966" s="6"/>
      <c r="EJ1966" s="6"/>
      <c r="EK1966" s="6"/>
      <c r="EL1966" s="6"/>
      <c r="EM1966" s="6"/>
      <c r="EN1966" s="6"/>
      <c r="EO1966" s="6"/>
      <c r="EP1966" s="6"/>
      <c r="EQ1966" s="6"/>
      <c r="ER1966" s="6"/>
      <c r="ES1966" s="6"/>
      <c r="ET1966" s="6"/>
      <c r="EU1966" s="6"/>
      <c r="EV1966" s="6"/>
      <c r="EW1966" s="6"/>
    </row>
    <row r="1967" spans="1:153" s="10" customFormat="1" ht="23.1" hidden="1" customHeight="1" x14ac:dyDescent="0.25">
      <c r="A1967" s="348" t="s">
        <v>12</v>
      </c>
      <c r="B1967" s="8" t="s">
        <v>11</v>
      </c>
      <c r="C1967" s="76"/>
      <c r="D1967" s="9"/>
      <c r="E1967" s="40"/>
      <c r="F1967" s="210"/>
      <c r="G1967" s="40"/>
      <c r="H1967" s="40"/>
      <c r="I1967" s="44"/>
      <c r="J1967" s="44"/>
      <c r="K1967" s="44"/>
      <c r="L1967" s="44"/>
      <c r="M1967" s="62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  <c r="BD1967" s="6"/>
      <c r="BE1967" s="6"/>
      <c r="BF1967" s="6"/>
      <c r="BG1967" s="6"/>
      <c r="BH1967" s="6"/>
      <c r="BI1967" s="6"/>
      <c r="BJ1967" s="6"/>
      <c r="BK1967" s="6"/>
      <c r="BL1967" s="6"/>
      <c r="BM1967" s="6"/>
      <c r="BN1967" s="6"/>
      <c r="BO1967" s="6"/>
      <c r="BP1967" s="6"/>
      <c r="BQ1967" s="6"/>
      <c r="BR1967" s="6"/>
      <c r="BS1967" s="6"/>
      <c r="BT1967" s="6"/>
      <c r="BU1967" s="6"/>
      <c r="BV1967" s="6"/>
      <c r="BW1967" s="6"/>
      <c r="BX1967" s="6"/>
      <c r="BY1967" s="6"/>
      <c r="BZ1967" s="6"/>
      <c r="CA1967" s="6"/>
      <c r="CB1967" s="6"/>
      <c r="CC1967" s="6"/>
      <c r="CD1967" s="6"/>
      <c r="CE1967" s="6"/>
      <c r="CF1967" s="6"/>
      <c r="CG1967" s="6"/>
      <c r="CH1967" s="6"/>
      <c r="CI1967" s="6"/>
      <c r="CJ1967" s="6"/>
      <c r="CK1967" s="6"/>
      <c r="CL1967" s="6"/>
      <c r="CM1967" s="6"/>
      <c r="CN1967" s="6"/>
      <c r="CO1967" s="6"/>
      <c r="CP1967" s="6"/>
      <c r="CQ1967" s="6"/>
      <c r="CR1967" s="6"/>
      <c r="CS1967" s="6"/>
      <c r="CT1967" s="6"/>
      <c r="CU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  <c r="EB1967" s="6"/>
      <c r="EC1967" s="6"/>
      <c r="ED1967" s="6"/>
      <c r="EE1967" s="6"/>
      <c r="EF1967" s="6"/>
      <c r="EG1967" s="6"/>
      <c r="EH1967" s="6"/>
      <c r="EI1967" s="6"/>
      <c r="EJ1967" s="6"/>
      <c r="EK1967" s="6"/>
      <c r="EL1967" s="6"/>
      <c r="EM1967" s="6"/>
      <c r="EN1967" s="6"/>
      <c r="EO1967" s="6"/>
      <c r="EP1967" s="6"/>
      <c r="EQ1967" s="6"/>
      <c r="ER1967" s="6"/>
      <c r="ES1967" s="6"/>
      <c r="ET1967" s="6"/>
      <c r="EU1967" s="6"/>
      <c r="EV1967" s="6"/>
      <c r="EW1967" s="6"/>
    </row>
    <row r="1968" spans="1:153" s="10" customFormat="1" ht="23.1" hidden="1" customHeight="1" x14ac:dyDescent="0.25">
      <c r="A1968" s="348" t="s">
        <v>10</v>
      </c>
      <c r="B1968" s="8" t="s">
        <v>9</v>
      </c>
      <c r="C1968" s="8"/>
      <c r="D1968" s="9"/>
      <c r="E1968" s="40"/>
      <c r="F1968" s="210"/>
      <c r="G1968" s="40"/>
      <c r="H1968" s="40"/>
      <c r="I1968" s="44"/>
      <c r="J1968" s="44"/>
      <c r="K1968" s="44"/>
      <c r="L1968" s="44"/>
      <c r="M1968" s="62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  <c r="BD1968" s="6"/>
      <c r="BE1968" s="6"/>
      <c r="BF1968" s="6"/>
      <c r="BG1968" s="6"/>
      <c r="BH1968" s="6"/>
      <c r="BI1968" s="6"/>
      <c r="BJ1968" s="6"/>
      <c r="BK1968" s="6"/>
      <c r="BL1968" s="6"/>
      <c r="BM1968" s="6"/>
      <c r="BN1968" s="6"/>
      <c r="BO1968" s="6"/>
      <c r="BP1968" s="6"/>
      <c r="BQ1968" s="6"/>
      <c r="BR1968" s="6"/>
      <c r="BS1968" s="6"/>
      <c r="BT1968" s="6"/>
      <c r="BU1968" s="6"/>
      <c r="BV1968" s="6"/>
      <c r="BW1968" s="6"/>
      <c r="BX1968" s="6"/>
      <c r="BY1968" s="6"/>
      <c r="BZ1968" s="6"/>
      <c r="CA1968" s="6"/>
      <c r="CB1968" s="6"/>
      <c r="CC1968" s="6"/>
      <c r="CD1968" s="6"/>
      <c r="CE1968" s="6"/>
      <c r="CF1968" s="6"/>
      <c r="CG1968" s="6"/>
      <c r="CH1968" s="6"/>
      <c r="CI1968" s="6"/>
      <c r="CJ1968" s="6"/>
      <c r="CK1968" s="6"/>
      <c r="CL1968" s="6"/>
      <c r="CM1968" s="6"/>
      <c r="CN1968" s="6"/>
      <c r="CO1968" s="6"/>
      <c r="CP1968" s="6"/>
      <c r="CQ1968" s="6"/>
      <c r="CR1968" s="6"/>
      <c r="CS1968" s="6"/>
      <c r="CT1968" s="6"/>
      <c r="CU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  <c r="EB1968" s="6"/>
      <c r="EC1968" s="6"/>
      <c r="ED1968" s="6"/>
      <c r="EE1968" s="6"/>
      <c r="EF1968" s="6"/>
      <c r="EG1968" s="6"/>
      <c r="EH1968" s="6"/>
      <c r="EI1968" s="6"/>
      <c r="EJ1968" s="6"/>
      <c r="EK1968" s="6"/>
      <c r="EL1968" s="6"/>
      <c r="EM1968" s="6"/>
      <c r="EN1968" s="6"/>
      <c r="EO1968" s="6"/>
      <c r="EP1968" s="6"/>
      <c r="EQ1968" s="6"/>
      <c r="ER1968" s="6"/>
      <c r="ES1968" s="6"/>
      <c r="ET1968" s="6"/>
      <c r="EU1968" s="6"/>
      <c r="EV1968" s="6"/>
      <c r="EW1968" s="6"/>
    </row>
    <row r="1969" spans="1:153" s="10" customFormat="1" ht="23.1" hidden="1" customHeight="1" x14ac:dyDescent="0.25">
      <c r="A1969" s="348" t="s">
        <v>8</v>
      </c>
      <c r="B1969" s="8" t="s">
        <v>4</v>
      </c>
      <c r="C1969" s="8"/>
      <c r="D1969" s="9"/>
      <c r="E1969" s="40"/>
      <c r="F1969" s="210"/>
      <c r="G1969" s="40"/>
      <c r="H1969" s="40"/>
      <c r="I1969" s="44"/>
      <c r="J1969" s="44"/>
      <c r="K1969" s="44"/>
      <c r="L1969" s="44"/>
      <c r="M1969" s="62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  <c r="AY1969" s="6"/>
      <c r="AZ1969" s="6"/>
      <c r="BA1969" s="6"/>
      <c r="BB1969" s="6"/>
      <c r="BC1969" s="6"/>
      <c r="BD1969" s="6"/>
      <c r="BE1969" s="6"/>
      <c r="BF1969" s="6"/>
      <c r="BG1969" s="6"/>
      <c r="BH1969" s="6"/>
      <c r="BI1969" s="6"/>
      <c r="BJ1969" s="6"/>
      <c r="BK1969" s="6"/>
      <c r="BL1969" s="6"/>
      <c r="BM1969" s="6"/>
      <c r="BN1969" s="6"/>
      <c r="BO1969" s="6"/>
      <c r="BP1969" s="6"/>
      <c r="BQ1969" s="6"/>
      <c r="BR1969" s="6"/>
      <c r="BS1969" s="6"/>
      <c r="BT1969" s="6"/>
      <c r="BU1969" s="6"/>
      <c r="BV1969" s="6"/>
      <c r="BW1969" s="6"/>
      <c r="BX1969" s="6"/>
      <c r="BY1969" s="6"/>
      <c r="BZ1969" s="6"/>
      <c r="CA1969" s="6"/>
      <c r="CB1969" s="6"/>
      <c r="CC1969" s="6"/>
      <c r="CD1969" s="6"/>
      <c r="CE1969" s="6"/>
      <c r="CF1969" s="6"/>
      <c r="CG1969" s="6"/>
      <c r="CH1969" s="6"/>
      <c r="CI1969" s="6"/>
      <c r="CJ1969" s="6"/>
      <c r="CK1969" s="6"/>
      <c r="CL1969" s="6"/>
      <c r="CM1969" s="6"/>
      <c r="CN1969" s="6"/>
      <c r="CO1969" s="6"/>
      <c r="CP1969" s="6"/>
      <c r="CQ1969" s="6"/>
      <c r="CR1969" s="6"/>
      <c r="CS1969" s="6"/>
      <c r="CT1969" s="6"/>
      <c r="CU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  <c r="EB1969" s="6"/>
      <c r="EC1969" s="6"/>
      <c r="ED1969" s="6"/>
      <c r="EE1969" s="6"/>
      <c r="EF1969" s="6"/>
      <c r="EG1969" s="6"/>
      <c r="EH1969" s="6"/>
      <c r="EI1969" s="6"/>
      <c r="EJ1969" s="6"/>
      <c r="EK1969" s="6"/>
      <c r="EL1969" s="6"/>
      <c r="EM1969" s="6"/>
      <c r="EN1969" s="6"/>
      <c r="EO1969" s="6"/>
      <c r="EP1969" s="6"/>
      <c r="EQ1969" s="6"/>
      <c r="ER1969" s="6"/>
      <c r="ES1969" s="6"/>
      <c r="ET1969" s="6"/>
      <c r="EU1969" s="6"/>
      <c r="EV1969" s="6"/>
      <c r="EW1969" s="6"/>
    </row>
    <row r="1970" spans="1:153" s="13" customFormat="1" ht="23.1" hidden="1" customHeight="1" x14ac:dyDescent="0.25">
      <c r="A1970" s="348" t="s">
        <v>7</v>
      </c>
      <c r="B1970" s="8" t="s">
        <v>6</v>
      </c>
      <c r="C1970" s="8"/>
      <c r="D1970" s="9"/>
      <c r="E1970" s="40"/>
      <c r="F1970" s="210"/>
      <c r="G1970" s="40"/>
      <c r="H1970" s="40"/>
      <c r="I1970" s="44"/>
      <c r="J1970" s="44"/>
      <c r="K1970" s="44"/>
      <c r="L1970" s="44"/>
      <c r="M1970" s="62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  <c r="AY1970" s="6"/>
      <c r="AZ1970" s="6"/>
      <c r="BA1970" s="6"/>
      <c r="BB1970" s="6"/>
      <c r="BC1970" s="6"/>
      <c r="BD1970" s="6"/>
      <c r="BE1970" s="6"/>
      <c r="BF1970" s="6"/>
      <c r="BG1970" s="6"/>
      <c r="BH1970" s="6"/>
      <c r="BI1970" s="6"/>
      <c r="BJ1970" s="6"/>
      <c r="BK1970" s="6"/>
      <c r="BL1970" s="6"/>
      <c r="BM1970" s="6"/>
      <c r="BN1970" s="6"/>
      <c r="BO1970" s="6"/>
      <c r="BP1970" s="6"/>
      <c r="BQ1970" s="6"/>
      <c r="BR1970" s="6"/>
      <c r="BS1970" s="6"/>
      <c r="BT1970" s="6"/>
      <c r="BU1970" s="6"/>
      <c r="BV1970" s="6"/>
      <c r="BW1970" s="6"/>
      <c r="BX1970" s="6"/>
      <c r="BY1970" s="6"/>
      <c r="BZ1970" s="6"/>
      <c r="CA1970" s="6"/>
      <c r="CB1970" s="6"/>
      <c r="CC1970" s="6"/>
      <c r="CD1970" s="6"/>
      <c r="CE1970" s="6"/>
      <c r="CF1970" s="6"/>
      <c r="CG1970" s="6"/>
      <c r="CH1970" s="6"/>
      <c r="CI1970" s="6"/>
      <c r="CJ1970" s="6"/>
      <c r="CK1970" s="6"/>
      <c r="CL1970" s="6"/>
      <c r="CM1970" s="6"/>
      <c r="CN1970" s="6"/>
      <c r="CO1970" s="6"/>
      <c r="CP1970" s="6"/>
      <c r="CQ1970" s="6"/>
      <c r="CR1970" s="6"/>
      <c r="CS1970" s="6"/>
      <c r="CT1970" s="6"/>
      <c r="CU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  <c r="EB1970" s="6"/>
      <c r="EC1970" s="6"/>
      <c r="ED1970" s="6"/>
      <c r="EE1970" s="6"/>
      <c r="EF1970" s="6"/>
      <c r="EG1970" s="6"/>
      <c r="EH1970" s="6"/>
      <c r="EI1970" s="6"/>
      <c r="EJ1970" s="6"/>
      <c r="EK1970" s="6"/>
      <c r="EL1970" s="6"/>
      <c r="EM1970" s="6"/>
      <c r="EN1970" s="6"/>
      <c r="EO1970" s="6"/>
      <c r="EP1970" s="6"/>
      <c r="EQ1970" s="6"/>
      <c r="ER1970" s="6"/>
      <c r="ES1970" s="6"/>
      <c r="ET1970" s="6"/>
      <c r="EU1970" s="6"/>
      <c r="EV1970" s="6"/>
      <c r="EW1970" s="6"/>
    </row>
    <row r="1971" spans="1:153" s="6" customFormat="1" ht="23.1" hidden="1" customHeight="1" x14ac:dyDescent="0.25">
      <c r="A1971" s="355" t="s">
        <v>30</v>
      </c>
      <c r="B1971" s="177" t="s">
        <v>5</v>
      </c>
      <c r="C1971" s="8"/>
      <c r="D1971" s="9"/>
      <c r="E1971" s="40"/>
      <c r="F1971" s="210"/>
      <c r="G1971" s="40"/>
      <c r="H1971" s="40"/>
      <c r="I1971" s="40"/>
      <c r="J1971" s="40"/>
      <c r="K1971" s="40"/>
      <c r="L1971" s="40"/>
      <c r="M1971" s="64"/>
    </row>
    <row r="1972" spans="1:153" ht="12" hidden="1" customHeight="1" thickBot="1" x14ac:dyDescent="0.25">
      <c r="A1972" s="349"/>
      <c r="B1972" s="24"/>
      <c r="C1972" s="24"/>
      <c r="D1972" s="23"/>
      <c r="E1972" s="23"/>
      <c r="F1972" s="211"/>
      <c r="G1972" s="48"/>
      <c r="H1972" s="48"/>
      <c r="I1972" s="48"/>
      <c r="J1972" s="44"/>
      <c r="K1972" s="48"/>
      <c r="L1972" s="48"/>
      <c r="M1972" s="62"/>
    </row>
    <row r="1973" spans="1:153" s="5" customFormat="1" ht="25.9" hidden="1" customHeight="1" thickBot="1" x14ac:dyDescent="0.25">
      <c r="A1973" s="350" t="s">
        <v>1</v>
      </c>
      <c r="B1973" s="451" t="s">
        <v>0</v>
      </c>
      <c r="C1973" s="451"/>
      <c r="D1973" s="451"/>
      <c r="E1973" s="71"/>
      <c r="F1973" s="212"/>
      <c r="G1973" s="61">
        <f>SUM(G1966:G1971)</f>
        <v>0</v>
      </c>
      <c r="H1973" s="61">
        <f t="shared" ref="H1973:M1973" si="176">SUM(H1966:H1971)</f>
        <v>0</v>
      </c>
      <c r="I1973" s="61">
        <f t="shared" si="176"/>
        <v>0</v>
      </c>
      <c r="J1973" s="61">
        <f t="shared" si="176"/>
        <v>0</v>
      </c>
      <c r="K1973" s="61">
        <f t="shared" si="176"/>
        <v>0</v>
      </c>
      <c r="L1973" s="61">
        <f t="shared" si="176"/>
        <v>0</v>
      </c>
      <c r="M1973" s="61">
        <f t="shared" si="176"/>
        <v>0</v>
      </c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  <c r="BV1973" s="1"/>
      <c r="BW1973" s="1"/>
      <c r="BX1973" s="1"/>
      <c r="BY1973" s="1"/>
      <c r="BZ1973" s="1"/>
      <c r="CA1973" s="1"/>
      <c r="CB1973" s="1"/>
      <c r="CC1973" s="1"/>
      <c r="CD1973" s="1"/>
      <c r="CE1973" s="1"/>
      <c r="CF1973" s="1"/>
      <c r="CG1973" s="1"/>
      <c r="CH1973" s="1"/>
      <c r="CI1973" s="1"/>
      <c r="CJ1973" s="1"/>
      <c r="CK1973" s="1"/>
      <c r="CL1973" s="1"/>
      <c r="CM1973" s="1"/>
      <c r="CN1973" s="1"/>
      <c r="CO1973" s="1"/>
      <c r="CP1973" s="1"/>
      <c r="CQ1973" s="1"/>
      <c r="CR1973" s="1"/>
      <c r="CS1973" s="1"/>
      <c r="CT1973" s="1"/>
      <c r="CU1973" s="1"/>
      <c r="CV1973" s="1"/>
      <c r="CW1973" s="1"/>
      <c r="CX1973" s="1"/>
      <c r="CY1973" s="1"/>
      <c r="CZ1973" s="1"/>
      <c r="DA1973" s="1"/>
      <c r="DB1973" s="1"/>
      <c r="DC1973" s="1"/>
      <c r="DD1973" s="1"/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/>
      <c r="DS1973" s="1"/>
      <c r="DT1973" s="1"/>
      <c r="DU1973" s="1"/>
      <c r="DV1973" s="1"/>
      <c r="DW1973" s="1"/>
      <c r="DX1973" s="1"/>
      <c r="DY1973" s="1"/>
      <c r="DZ1973" s="1"/>
      <c r="EA1973" s="1"/>
      <c r="EB1973" s="1"/>
      <c r="EC1973" s="1"/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1"/>
      <c r="EV1973" s="1"/>
      <c r="EW1973" s="1"/>
    </row>
    <row r="1974" spans="1:153" s="22" customFormat="1" ht="18" hidden="1" customHeight="1" x14ac:dyDescent="0.2">
      <c r="A1974" s="445"/>
      <c r="B1974" s="445"/>
      <c r="C1974" s="445"/>
      <c r="D1974" s="445"/>
      <c r="E1974" s="445"/>
      <c r="F1974" s="445"/>
      <c r="G1974" s="445"/>
      <c r="H1974" s="445"/>
      <c r="I1974" s="41"/>
      <c r="J1974" s="41"/>
      <c r="K1974" s="41"/>
      <c r="L1974" s="41"/>
      <c r="M1974" s="41"/>
      <c r="N1974" s="31"/>
      <c r="O1974" s="31"/>
      <c r="P1974" s="31"/>
      <c r="Q1974" s="31"/>
      <c r="R1974" s="31"/>
      <c r="S1974" s="31"/>
      <c r="T1974" s="31"/>
      <c r="U1974" s="31"/>
      <c r="V1974" s="31"/>
      <c r="W1974" s="31"/>
      <c r="X1974" s="31"/>
      <c r="Y1974" s="31"/>
      <c r="Z1974" s="31"/>
      <c r="AA1974" s="31"/>
      <c r="AB1974" s="31"/>
      <c r="AC1974" s="31"/>
      <c r="AD1974" s="31"/>
      <c r="AE1974" s="31"/>
      <c r="AF1974" s="31"/>
      <c r="AG1974" s="31"/>
      <c r="AH1974" s="31"/>
      <c r="AI1974" s="31"/>
      <c r="AJ1974" s="31"/>
      <c r="AK1974" s="31"/>
      <c r="AL1974" s="31"/>
      <c r="AM1974" s="31"/>
      <c r="AN1974" s="31"/>
      <c r="AO1974" s="31"/>
      <c r="AP1974" s="31"/>
      <c r="AQ1974" s="31"/>
      <c r="AR1974" s="31"/>
      <c r="AS1974" s="31"/>
      <c r="AT1974" s="31"/>
      <c r="AU1974" s="31"/>
      <c r="AV1974" s="31"/>
      <c r="AW1974" s="31"/>
      <c r="AX1974" s="31"/>
      <c r="AY1974" s="31"/>
      <c r="AZ1974" s="31"/>
      <c r="BA1974" s="31"/>
      <c r="BB1974" s="31"/>
      <c r="BC1974" s="31"/>
      <c r="BD1974" s="31"/>
      <c r="BE1974" s="31"/>
      <c r="BF1974" s="31"/>
      <c r="BG1974" s="31"/>
      <c r="BH1974" s="31"/>
      <c r="BI1974" s="31"/>
      <c r="BJ1974" s="31"/>
      <c r="BK1974" s="31"/>
      <c r="BL1974" s="31"/>
      <c r="BM1974" s="31"/>
      <c r="BN1974" s="31"/>
      <c r="BO1974" s="31"/>
      <c r="BP1974" s="31"/>
      <c r="BQ1974" s="31"/>
      <c r="BR1974" s="31"/>
      <c r="BS1974" s="31"/>
      <c r="BT1974" s="31"/>
      <c r="BU1974" s="31"/>
      <c r="BV1974" s="31"/>
      <c r="BW1974" s="31"/>
      <c r="BX1974" s="31"/>
      <c r="BY1974" s="31"/>
      <c r="BZ1974" s="31"/>
      <c r="CA1974" s="31"/>
      <c r="CB1974" s="31"/>
      <c r="CC1974" s="31"/>
      <c r="CD1974" s="31"/>
      <c r="CE1974" s="31"/>
      <c r="CF1974" s="31"/>
      <c r="CG1974" s="31"/>
      <c r="CH1974" s="31"/>
      <c r="CI1974" s="31"/>
      <c r="CJ1974" s="31"/>
      <c r="CK1974" s="31"/>
      <c r="CL1974" s="31"/>
      <c r="CM1974" s="31"/>
      <c r="CN1974" s="31"/>
      <c r="CO1974" s="31"/>
      <c r="CP1974" s="31"/>
      <c r="CQ1974" s="31"/>
      <c r="CR1974" s="31"/>
      <c r="CS1974" s="31"/>
      <c r="CT1974" s="31"/>
      <c r="CU1974" s="31"/>
      <c r="CV1974" s="31"/>
      <c r="CW1974" s="31"/>
      <c r="CX1974" s="31"/>
      <c r="CY1974" s="31"/>
      <c r="CZ1974" s="31"/>
      <c r="DA1974" s="31"/>
      <c r="DB1974" s="31"/>
      <c r="DC1974" s="31"/>
      <c r="DD1974" s="31"/>
      <c r="DE1974" s="31"/>
      <c r="DF1974" s="31"/>
      <c r="DG1974" s="31"/>
      <c r="DH1974" s="31"/>
      <c r="DI1974" s="31"/>
      <c r="DJ1974" s="31"/>
      <c r="DK1974" s="31"/>
      <c r="DL1974" s="31"/>
      <c r="DM1974" s="31"/>
      <c r="DN1974" s="31"/>
      <c r="DO1974" s="31"/>
      <c r="DP1974" s="31"/>
      <c r="DQ1974" s="31"/>
      <c r="DR1974" s="31"/>
      <c r="DS1974" s="31"/>
      <c r="DT1974" s="31"/>
      <c r="DU1974" s="31"/>
      <c r="DV1974" s="31"/>
      <c r="DW1974" s="31"/>
      <c r="DX1974" s="31"/>
      <c r="DY1974" s="31"/>
      <c r="DZ1974" s="31"/>
      <c r="EA1974" s="31"/>
      <c r="EB1974" s="31"/>
      <c r="EC1974" s="31"/>
      <c r="ED1974" s="31"/>
      <c r="EE1974" s="31"/>
      <c r="EF1974" s="31"/>
      <c r="EG1974" s="31"/>
      <c r="EH1974" s="31"/>
      <c r="EI1974" s="31"/>
      <c r="EJ1974" s="31"/>
      <c r="EK1974" s="31"/>
      <c r="EL1974" s="31"/>
      <c r="EM1974" s="31"/>
      <c r="EN1974" s="31"/>
      <c r="EO1974" s="31"/>
      <c r="EP1974" s="31"/>
      <c r="EQ1974" s="31"/>
      <c r="ER1974" s="31"/>
      <c r="ES1974" s="31"/>
      <c r="ET1974" s="31"/>
      <c r="EU1974" s="31"/>
      <c r="EV1974" s="31"/>
      <c r="EW1974" s="31"/>
    </row>
    <row r="1975" spans="1:153" s="22" customFormat="1" ht="10.15" hidden="1" customHeight="1" thickBot="1" x14ac:dyDescent="0.3">
      <c r="A1975" s="346"/>
      <c r="B1975" s="171"/>
      <c r="C1975" s="171"/>
      <c r="E1975" s="55"/>
      <c r="F1975" s="206"/>
      <c r="G1975" s="41"/>
      <c r="H1975" s="41"/>
      <c r="I1975" s="41"/>
      <c r="J1975" s="41"/>
      <c r="K1975" s="41"/>
      <c r="L1975" s="41"/>
      <c r="M1975" s="41"/>
      <c r="N1975" s="31"/>
      <c r="O1975" s="31"/>
      <c r="P1975" s="31"/>
      <c r="Q1975" s="31"/>
      <c r="R1975" s="31"/>
      <c r="S1975" s="31"/>
      <c r="T1975" s="31"/>
      <c r="U1975" s="31"/>
      <c r="V1975" s="31"/>
      <c r="W1975" s="31"/>
      <c r="X1975" s="31"/>
      <c r="Y1975" s="31"/>
      <c r="Z1975" s="31"/>
      <c r="AA1975" s="31"/>
      <c r="AB1975" s="31"/>
      <c r="AC1975" s="31"/>
      <c r="AD1975" s="31"/>
      <c r="AE1975" s="31"/>
      <c r="AF1975" s="31"/>
      <c r="AG1975" s="31"/>
      <c r="AH1975" s="31"/>
      <c r="AI1975" s="31"/>
      <c r="AJ1975" s="31"/>
      <c r="AK1975" s="31"/>
      <c r="AL1975" s="31"/>
      <c r="AM1975" s="31"/>
      <c r="AN1975" s="31"/>
      <c r="AO1975" s="31"/>
      <c r="AP1975" s="31"/>
      <c r="AQ1975" s="31"/>
      <c r="AR1975" s="31"/>
      <c r="AS1975" s="31"/>
      <c r="AT1975" s="31"/>
      <c r="AU1975" s="31"/>
      <c r="AV1975" s="31"/>
      <c r="AW1975" s="31"/>
      <c r="AX1975" s="31"/>
      <c r="AY1975" s="31"/>
      <c r="AZ1975" s="31"/>
      <c r="BA1975" s="31"/>
      <c r="BB1975" s="31"/>
      <c r="BC1975" s="31"/>
      <c r="BD1975" s="31"/>
      <c r="BE1975" s="31"/>
      <c r="BF1975" s="31"/>
      <c r="BG1975" s="31"/>
      <c r="BH1975" s="31"/>
      <c r="BI1975" s="31"/>
      <c r="BJ1975" s="31"/>
      <c r="BK1975" s="31"/>
      <c r="BL1975" s="31"/>
      <c r="BM1975" s="31"/>
      <c r="BN1975" s="31"/>
      <c r="BO1975" s="31"/>
      <c r="BP1975" s="31"/>
      <c r="BQ1975" s="31"/>
      <c r="BR1975" s="31"/>
      <c r="BS1975" s="31"/>
      <c r="BT1975" s="31"/>
      <c r="BU1975" s="31"/>
      <c r="BV1975" s="31"/>
      <c r="BW1975" s="31"/>
      <c r="BX1975" s="31"/>
      <c r="BY1975" s="31"/>
      <c r="BZ1975" s="31"/>
      <c r="CA1975" s="31"/>
      <c r="CB1975" s="31"/>
      <c r="CC1975" s="31"/>
      <c r="CD1975" s="31"/>
      <c r="CE1975" s="31"/>
      <c r="CF1975" s="31"/>
      <c r="CG1975" s="31"/>
      <c r="CH1975" s="31"/>
      <c r="CI1975" s="31"/>
      <c r="CJ1975" s="31"/>
      <c r="CK1975" s="31"/>
      <c r="CL1975" s="31"/>
      <c r="CM1975" s="31"/>
      <c r="CN1975" s="31"/>
      <c r="CO1975" s="31"/>
      <c r="CP1975" s="31"/>
      <c r="CQ1975" s="31"/>
      <c r="CR1975" s="31"/>
      <c r="CS1975" s="31"/>
      <c r="CT1975" s="31"/>
      <c r="CU1975" s="31"/>
      <c r="CV1975" s="31"/>
      <c r="CW1975" s="31"/>
      <c r="CX1975" s="31"/>
      <c r="CY1975" s="31"/>
      <c r="CZ1975" s="31"/>
      <c r="DA1975" s="31"/>
      <c r="DB1975" s="31"/>
      <c r="DC1975" s="31"/>
      <c r="DD1975" s="31"/>
      <c r="DE1975" s="31"/>
      <c r="DF1975" s="31"/>
      <c r="DG1975" s="31"/>
      <c r="DH1975" s="31"/>
      <c r="DI1975" s="31"/>
      <c r="DJ1975" s="31"/>
      <c r="DK1975" s="31"/>
      <c r="DL1975" s="31"/>
      <c r="DM1975" s="31"/>
      <c r="DN1975" s="31"/>
      <c r="DO1975" s="31"/>
      <c r="DP1975" s="31"/>
      <c r="DQ1975" s="31"/>
      <c r="DR1975" s="31"/>
      <c r="DS1975" s="31"/>
      <c r="DT1975" s="31"/>
      <c r="DU1975" s="31"/>
      <c r="DV1975" s="31"/>
      <c r="DW1975" s="31"/>
      <c r="DX1975" s="31"/>
      <c r="DY1975" s="31"/>
      <c r="DZ1975" s="31"/>
      <c r="EA1975" s="31"/>
      <c r="EB1975" s="31"/>
      <c r="EC1975" s="31"/>
      <c r="ED1975" s="31"/>
      <c r="EE1975" s="31"/>
      <c r="EF1975" s="31"/>
      <c r="EG1975" s="31"/>
      <c r="EH1975" s="31"/>
      <c r="EI1975" s="31"/>
      <c r="EJ1975" s="31"/>
      <c r="EK1975" s="31"/>
      <c r="EL1975" s="31"/>
      <c r="EM1975" s="31"/>
      <c r="EN1975" s="31"/>
      <c r="EO1975" s="31"/>
      <c r="EP1975" s="31"/>
      <c r="EQ1975" s="31"/>
      <c r="ER1975" s="31"/>
      <c r="ES1975" s="31"/>
      <c r="ET1975" s="31"/>
      <c r="EU1975" s="31"/>
      <c r="EV1975" s="31"/>
      <c r="EW1975" s="31"/>
    </row>
    <row r="1976" spans="1:153" s="22" customFormat="1" ht="25.9" customHeight="1" thickBot="1" x14ac:dyDescent="0.3">
      <c r="A1976" s="346" t="s">
        <v>29</v>
      </c>
      <c r="B1976" s="171"/>
      <c r="C1976" s="171"/>
      <c r="D1976" s="452" t="s">
        <v>104</v>
      </c>
      <c r="E1976" s="453"/>
      <c r="F1976" s="453"/>
      <c r="G1976" s="454"/>
      <c r="H1976" s="41"/>
      <c r="I1976" s="41"/>
      <c r="J1976" s="41"/>
      <c r="K1976" s="41"/>
      <c r="L1976" s="41"/>
      <c r="M1976" s="41"/>
      <c r="N1976" s="31"/>
      <c r="O1976" s="31"/>
      <c r="P1976" s="31"/>
      <c r="Q1976" s="31"/>
      <c r="R1976" s="31"/>
      <c r="S1976" s="31"/>
      <c r="T1976" s="31"/>
      <c r="U1976" s="31"/>
      <c r="V1976" s="31"/>
      <c r="W1976" s="31"/>
      <c r="X1976" s="31"/>
      <c r="Y1976" s="31"/>
      <c r="Z1976" s="31"/>
      <c r="AA1976" s="31"/>
      <c r="AB1976" s="31"/>
      <c r="AC1976" s="31"/>
      <c r="AD1976" s="31"/>
      <c r="AE1976" s="31"/>
      <c r="AF1976" s="31"/>
      <c r="AG1976" s="31"/>
      <c r="AH1976" s="31"/>
      <c r="AI1976" s="31"/>
      <c r="AJ1976" s="31"/>
      <c r="AK1976" s="31"/>
      <c r="AL1976" s="31"/>
      <c r="AM1976" s="31"/>
      <c r="AN1976" s="31"/>
      <c r="AO1976" s="31"/>
      <c r="AP1976" s="31"/>
      <c r="AQ1976" s="31"/>
      <c r="AR1976" s="31"/>
      <c r="AS1976" s="31"/>
      <c r="AT1976" s="31"/>
      <c r="AU1976" s="31"/>
      <c r="AV1976" s="31"/>
      <c r="AW1976" s="31"/>
      <c r="AX1976" s="31"/>
      <c r="AY1976" s="31"/>
      <c r="AZ1976" s="31"/>
      <c r="BA1976" s="31"/>
      <c r="BB1976" s="31"/>
      <c r="BC1976" s="31"/>
      <c r="BD1976" s="31"/>
      <c r="BE1976" s="31"/>
      <c r="BF1976" s="31"/>
      <c r="BG1976" s="31"/>
      <c r="BH1976" s="31"/>
      <c r="BI1976" s="31"/>
      <c r="BJ1976" s="31"/>
      <c r="BK1976" s="31"/>
      <c r="BL1976" s="31"/>
      <c r="BM1976" s="31"/>
      <c r="BN1976" s="31"/>
      <c r="BO1976" s="31"/>
      <c r="BP1976" s="31"/>
      <c r="BQ1976" s="31"/>
      <c r="BR1976" s="31"/>
      <c r="BS1976" s="31"/>
      <c r="BT1976" s="31"/>
      <c r="BU1976" s="31"/>
      <c r="BV1976" s="31"/>
      <c r="BW1976" s="31"/>
      <c r="BX1976" s="31"/>
      <c r="BY1976" s="31"/>
      <c r="BZ1976" s="31"/>
      <c r="CA1976" s="31"/>
      <c r="CB1976" s="31"/>
      <c r="CC1976" s="31"/>
      <c r="CD1976" s="31"/>
      <c r="CE1976" s="31"/>
      <c r="CF1976" s="31"/>
      <c r="CG1976" s="31"/>
      <c r="CH1976" s="31"/>
      <c r="CI1976" s="31"/>
      <c r="CJ1976" s="31"/>
      <c r="CK1976" s="31"/>
      <c r="CL1976" s="31"/>
      <c r="CM1976" s="31"/>
      <c r="CN1976" s="31"/>
      <c r="CO1976" s="31"/>
      <c r="CP1976" s="31"/>
      <c r="CQ1976" s="31"/>
      <c r="CR1976" s="31"/>
      <c r="CS1976" s="31"/>
      <c r="CT1976" s="31"/>
      <c r="CU1976" s="31"/>
      <c r="CV1976" s="31"/>
      <c r="CW1976" s="31"/>
      <c r="CX1976" s="31"/>
      <c r="CY1976" s="31"/>
      <c r="CZ1976" s="31"/>
      <c r="DA1976" s="31"/>
      <c r="DB1976" s="31"/>
      <c r="DC1976" s="31"/>
      <c r="DD1976" s="31"/>
      <c r="DE1976" s="31"/>
      <c r="DF1976" s="31"/>
      <c r="DG1976" s="31"/>
      <c r="DH1976" s="31"/>
      <c r="DI1976" s="31"/>
      <c r="DJ1976" s="31"/>
      <c r="DK1976" s="31"/>
      <c r="DL1976" s="31"/>
      <c r="DM1976" s="31"/>
      <c r="DN1976" s="31"/>
      <c r="DO1976" s="31"/>
      <c r="DP1976" s="31"/>
      <c r="DQ1976" s="31"/>
      <c r="DR1976" s="31"/>
      <c r="DS1976" s="31"/>
      <c r="DT1976" s="31"/>
      <c r="DU1976" s="31"/>
      <c r="DV1976" s="31"/>
      <c r="DW1976" s="31"/>
      <c r="DX1976" s="31"/>
      <c r="DY1976" s="31"/>
      <c r="DZ1976" s="31"/>
      <c r="EA1976" s="31"/>
      <c r="EB1976" s="31"/>
      <c r="EC1976" s="31"/>
      <c r="ED1976" s="31"/>
      <c r="EE1976" s="31"/>
      <c r="EF1976" s="31"/>
      <c r="EG1976" s="31"/>
      <c r="EH1976" s="31"/>
      <c r="EI1976" s="31"/>
      <c r="EJ1976" s="31"/>
      <c r="EK1976" s="31"/>
      <c r="EL1976" s="31"/>
      <c r="EM1976" s="31"/>
      <c r="EN1976" s="31"/>
      <c r="EO1976" s="31"/>
      <c r="EP1976" s="31"/>
      <c r="EQ1976" s="31"/>
      <c r="ER1976" s="31"/>
      <c r="ES1976" s="31"/>
      <c r="ET1976" s="31"/>
      <c r="EU1976" s="31"/>
      <c r="EV1976" s="31"/>
      <c r="EW1976" s="31"/>
    </row>
    <row r="1977" spans="1:153" s="14" customFormat="1" ht="13.5" thickBot="1" x14ac:dyDescent="0.25">
      <c r="A1977" s="352"/>
      <c r="B1977" s="18"/>
      <c r="C1977" s="18"/>
      <c r="E1977" s="37"/>
      <c r="F1977" s="213"/>
      <c r="G1977" s="43"/>
      <c r="H1977" s="43"/>
      <c r="I1977" s="43"/>
      <c r="J1977" s="43"/>
      <c r="K1977" s="43"/>
      <c r="L1977" s="43"/>
      <c r="M1977" s="43"/>
      <c r="N1977" s="32"/>
      <c r="O1977" s="32"/>
      <c r="P1977" s="32"/>
      <c r="Q1977" s="32"/>
      <c r="R1977" s="32"/>
      <c r="S1977" s="32"/>
      <c r="T1977" s="32"/>
      <c r="U1977" s="32"/>
      <c r="V1977" s="32"/>
      <c r="W1977" s="32"/>
      <c r="X1977" s="32"/>
      <c r="Y1977" s="32"/>
      <c r="Z1977" s="32"/>
      <c r="AA1977" s="32"/>
      <c r="AB1977" s="32"/>
      <c r="AC1977" s="32"/>
      <c r="AD1977" s="32"/>
      <c r="AE1977" s="32"/>
      <c r="AF1977" s="32"/>
      <c r="AG1977" s="32"/>
      <c r="AH1977" s="32"/>
      <c r="AI1977" s="32"/>
      <c r="AJ1977" s="32"/>
      <c r="AK1977" s="32"/>
      <c r="AL1977" s="32"/>
      <c r="AM1977" s="32"/>
      <c r="AN1977" s="32"/>
      <c r="AO1977" s="32"/>
      <c r="AP1977" s="32"/>
      <c r="AQ1977" s="32"/>
      <c r="AR1977" s="32"/>
      <c r="AS1977" s="32"/>
      <c r="AT1977" s="32"/>
      <c r="AU1977" s="32"/>
      <c r="AV1977" s="32"/>
      <c r="AW1977" s="32"/>
      <c r="AX1977" s="32"/>
      <c r="AY1977" s="32"/>
      <c r="AZ1977" s="32"/>
      <c r="BA1977" s="32"/>
      <c r="BB1977" s="32"/>
      <c r="BC1977" s="32"/>
      <c r="BD1977" s="32"/>
      <c r="BE1977" s="32"/>
      <c r="BF1977" s="32"/>
      <c r="BG1977" s="32"/>
      <c r="BH1977" s="32"/>
      <c r="BI1977" s="32"/>
      <c r="BJ1977" s="32"/>
      <c r="BK1977" s="32"/>
      <c r="BL1977" s="32"/>
      <c r="BM1977" s="32"/>
      <c r="BN1977" s="32"/>
      <c r="BO1977" s="32"/>
      <c r="BP1977" s="32"/>
      <c r="BQ1977" s="32"/>
      <c r="BR1977" s="32"/>
      <c r="BS1977" s="32"/>
      <c r="BT1977" s="32"/>
      <c r="BU1977" s="32"/>
      <c r="BV1977" s="32"/>
      <c r="BW1977" s="32"/>
      <c r="BX1977" s="32"/>
      <c r="BY1977" s="32"/>
      <c r="BZ1977" s="32"/>
      <c r="CA1977" s="32"/>
      <c r="CB1977" s="32"/>
      <c r="CC1977" s="32"/>
      <c r="CD1977" s="32"/>
      <c r="CE1977" s="32"/>
      <c r="CF1977" s="32"/>
      <c r="CG1977" s="32"/>
      <c r="CH1977" s="32"/>
      <c r="CI1977" s="32"/>
      <c r="CJ1977" s="32"/>
      <c r="CK1977" s="32"/>
      <c r="CL1977" s="32"/>
      <c r="CM1977" s="32"/>
      <c r="CN1977" s="32"/>
      <c r="CO1977" s="32"/>
      <c r="CP1977" s="32"/>
      <c r="CQ1977" s="32"/>
      <c r="CR1977" s="32"/>
      <c r="CS1977" s="32"/>
      <c r="CT1977" s="32"/>
      <c r="CU1977" s="32"/>
      <c r="CV1977" s="32"/>
      <c r="CW1977" s="32"/>
      <c r="CX1977" s="32"/>
      <c r="CY1977" s="32"/>
      <c r="CZ1977" s="32"/>
      <c r="DA1977" s="32"/>
      <c r="DB1977" s="32"/>
      <c r="DC1977" s="32"/>
      <c r="DD1977" s="32"/>
      <c r="DE1977" s="32"/>
      <c r="DF1977" s="32"/>
      <c r="DG1977" s="32"/>
      <c r="DH1977" s="32"/>
      <c r="DI1977" s="32"/>
      <c r="DJ1977" s="32"/>
      <c r="DK1977" s="32"/>
      <c r="DL1977" s="32"/>
      <c r="DM1977" s="32"/>
      <c r="DN1977" s="32"/>
      <c r="DO1977" s="32"/>
      <c r="DP1977" s="32"/>
      <c r="DQ1977" s="32"/>
      <c r="DR1977" s="32"/>
      <c r="DS1977" s="32"/>
      <c r="DT1977" s="32"/>
      <c r="DU1977" s="32"/>
      <c r="DV1977" s="32"/>
      <c r="DW1977" s="32"/>
      <c r="DX1977" s="32"/>
      <c r="DY1977" s="32"/>
      <c r="DZ1977" s="32"/>
      <c r="EA1977" s="32"/>
      <c r="EB1977" s="32"/>
      <c r="EC1977" s="32"/>
      <c r="ED1977" s="32"/>
      <c r="EE1977" s="32"/>
      <c r="EF1977" s="32"/>
      <c r="EG1977" s="32"/>
      <c r="EH1977" s="32"/>
      <c r="EI1977" s="32"/>
      <c r="EJ1977" s="32"/>
      <c r="EK1977" s="32"/>
      <c r="EL1977" s="32"/>
      <c r="EM1977" s="32"/>
      <c r="EN1977" s="32"/>
      <c r="EO1977" s="32"/>
      <c r="EP1977" s="32"/>
      <c r="EQ1977" s="32"/>
      <c r="ER1977" s="32"/>
      <c r="ES1977" s="32"/>
      <c r="ET1977" s="32"/>
      <c r="EU1977" s="32"/>
      <c r="EV1977" s="32"/>
      <c r="EW1977" s="32"/>
    </row>
    <row r="1978" spans="1:153" s="22" customFormat="1" ht="57" customHeight="1" thickBot="1" x14ac:dyDescent="0.3">
      <c r="A1978" s="346" t="s">
        <v>102</v>
      </c>
      <c r="B1978" s="171"/>
      <c r="C1978" s="139"/>
      <c r="D1978" s="455" t="s">
        <v>339</v>
      </c>
      <c r="E1978" s="456"/>
      <c r="F1978" s="456"/>
      <c r="G1978" s="456"/>
      <c r="H1978" s="456"/>
      <c r="I1978" s="457"/>
      <c r="J1978" s="109"/>
      <c r="K1978" s="41"/>
      <c r="L1978" s="41"/>
      <c r="M1978" s="41"/>
      <c r="N1978" s="31"/>
      <c r="O1978" s="31"/>
      <c r="P1978" s="31"/>
      <c r="Q1978" s="31"/>
      <c r="R1978" s="31"/>
      <c r="S1978" s="31"/>
      <c r="T1978" s="31"/>
      <c r="U1978" s="31"/>
      <c r="V1978" s="31"/>
      <c r="W1978" s="31"/>
      <c r="X1978" s="31"/>
      <c r="Y1978" s="31"/>
      <c r="Z1978" s="31"/>
      <c r="AA1978" s="31"/>
      <c r="AB1978" s="31"/>
      <c r="AC1978" s="31"/>
      <c r="AD1978" s="31"/>
      <c r="AE1978" s="31"/>
      <c r="AF1978" s="31"/>
      <c r="AG1978" s="31"/>
      <c r="AH1978" s="31"/>
      <c r="AI1978" s="31"/>
      <c r="AJ1978" s="31"/>
      <c r="AK1978" s="31"/>
      <c r="AL1978" s="31"/>
      <c r="AM1978" s="31"/>
      <c r="AN1978" s="31"/>
      <c r="AO1978" s="31"/>
      <c r="AP1978" s="31"/>
      <c r="AQ1978" s="31"/>
      <c r="AR1978" s="31"/>
      <c r="AS1978" s="31"/>
      <c r="AT1978" s="31"/>
      <c r="AU1978" s="31"/>
      <c r="AV1978" s="31"/>
      <c r="AW1978" s="31"/>
      <c r="AX1978" s="31"/>
      <c r="AY1978" s="31"/>
      <c r="AZ1978" s="31"/>
      <c r="BA1978" s="31"/>
      <c r="BB1978" s="31"/>
      <c r="BC1978" s="31"/>
      <c r="BD1978" s="31"/>
      <c r="BE1978" s="31"/>
      <c r="BF1978" s="31"/>
      <c r="BG1978" s="31"/>
      <c r="BH1978" s="31"/>
      <c r="BI1978" s="31"/>
      <c r="BJ1978" s="31"/>
      <c r="BK1978" s="31"/>
      <c r="BL1978" s="31"/>
      <c r="BM1978" s="31"/>
      <c r="BN1978" s="31"/>
      <c r="BO1978" s="31"/>
      <c r="BP1978" s="31"/>
      <c r="BQ1978" s="31"/>
      <c r="BR1978" s="31"/>
      <c r="BS1978" s="31"/>
      <c r="BT1978" s="31"/>
      <c r="BU1978" s="31"/>
      <c r="BV1978" s="31"/>
      <c r="BW1978" s="31"/>
      <c r="BX1978" s="31"/>
      <c r="BY1978" s="31"/>
      <c r="BZ1978" s="31"/>
      <c r="CA1978" s="31"/>
      <c r="CB1978" s="31"/>
      <c r="CC1978" s="31"/>
      <c r="CD1978" s="31"/>
      <c r="CE1978" s="31"/>
      <c r="CF1978" s="31"/>
      <c r="CG1978" s="31"/>
      <c r="CH1978" s="31"/>
      <c r="CI1978" s="31"/>
      <c r="CJ1978" s="31"/>
      <c r="CK1978" s="31"/>
      <c r="CL1978" s="31"/>
      <c r="CM1978" s="31"/>
      <c r="CN1978" s="31"/>
      <c r="CO1978" s="31"/>
      <c r="CP1978" s="31"/>
      <c r="CQ1978" s="31"/>
      <c r="CR1978" s="31"/>
      <c r="CS1978" s="31"/>
      <c r="CT1978" s="31"/>
      <c r="CU1978" s="31"/>
      <c r="CV1978" s="31"/>
      <c r="CW1978" s="31"/>
      <c r="CX1978" s="31"/>
      <c r="CY1978" s="31"/>
      <c r="CZ1978" s="31"/>
      <c r="DA1978" s="31"/>
      <c r="DB1978" s="31"/>
      <c r="DC1978" s="31"/>
      <c r="DD1978" s="31"/>
      <c r="DE1978" s="31"/>
      <c r="DF1978" s="31"/>
      <c r="DG1978" s="31"/>
      <c r="DH1978" s="31"/>
      <c r="DI1978" s="31"/>
      <c r="DJ1978" s="31"/>
      <c r="DK1978" s="31"/>
      <c r="DL1978" s="31"/>
      <c r="DM1978" s="31"/>
      <c r="DN1978" s="31"/>
      <c r="DO1978" s="31"/>
      <c r="DP1978" s="31"/>
      <c r="DQ1978" s="31"/>
      <c r="DR1978" s="31"/>
      <c r="DS1978" s="31"/>
      <c r="DT1978" s="31"/>
      <c r="DU1978" s="31"/>
      <c r="DV1978" s="31"/>
      <c r="DW1978" s="31"/>
      <c r="DX1978" s="31"/>
      <c r="DY1978" s="31"/>
      <c r="DZ1978" s="31"/>
      <c r="EA1978" s="31"/>
      <c r="EB1978" s="31"/>
      <c r="EC1978" s="31"/>
      <c r="ED1978" s="31"/>
      <c r="EE1978" s="31"/>
      <c r="EF1978" s="31"/>
      <c r="EG1978" s="31"/>
      <c r="EH1978" s="31"/>
      <c r="EI1978" s="31"/>
      <c r="EJ1978" s="31"/>
      <c r="EK1978" s="31"/>
      <c r="EL1978" s="31"/>
      <c r="EM1978" s="31"/>
      <c r="EN1978" s="31"/>
      <c r="EO1978" s="31"/>
      <c r="EP1978" s="31"/>
      <c r="EQ1978" s="31"/>
      <c r="ER1978" s="31"/>
      <c r="ES1978" s="31"/>
      <c r="ET1978" s="31"/>
      <c r="EU1978" s="31"/>
      <c r="EV1978" s="31"/>
      <c r="EW1978" s="31"/>
    </row>
    <row r="1979" spans="1:153" s="19" customFormat="1" ht="15.75" customHeight="1" x14ac:dyDescent="0.25">
      <c r="A1979" s="353"/>
      <c r="B1979" s="21"/>
      <c r="C1979" s="21"/>
      <c r="D1979" s="20"/>
      <c r="E1979" s="174"/>
      <c r="F1979" s="214"/>
      <c r="G1979" s="174"/>
      <c r="H1979" s="174"/>
      <c r="I1979" s="174"/>
      <c r="J1979" s="49"/>
      <c r="K1979" s="49"/>
      <c r="L1979" s="49"/>
      <c r="M1979" s="4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</row>
    <row r="1980" spans="1:153" s="14" customFormat="1" ht="18" x14ac:dyDescent="0.2">
      <c r="A1980" s="346" t="s">
        <v>1046</v>
      </c>
      <c r="B1980" s="18"/>
      <c r="C1980" s="18"/>
      <c r="D1980" s="18"/>
      <c r="E1980" s="56"/>
      <c r="F1980" s="207"/>
      <c r="G1980" s="43"/>
      <c r="H1980" s="43"/>
      <c r="I1980" s="43"/>
      <c r="J1980" s="43"/>
      <c r="K1980" s="43"/>
      <c r="L1980" s="43"/>
      <c r="M1980" s="43"/>
      <c r="N1980" s="32"/>
      <c r="O1980" s="32"/>
      <c r="P1980" s="32"/>
      <c r="Q1980" s="32"/>
      <c r="R1980" s="32"/>
      <c r="S1980" s="32"/>
      <c r="T1980" s="32"/>
      <c r="U1980" s="32"/>
      <c r="V1980" s="32"/>
      <c r="W1980" s="32"/>
      <c r="X1980" s="32"/>
      <c r="Y1980" s="32"/>
      <c r="Z1980" s="32"/>
      <c r="AA1980" s="32"/>
      <c r="AB1980" s="32"/>
      <c r="AC1980" s="32"/>
      <c r="AD1980" s="32"/>
      <c r="AE1980" s="32"/>
      <c r="AF1980" s="32"/>
      <c r="AG1980" s="32"/>
      <c r="AH1980" s="32"/>
      <c r="AI1980" s="32"/>
      <c r="AJ1980" s="32"/>
      <c r="AK1980" s="32"/>
      <c r="AL1980" s="32"/>
      <c r="AM1980" s="32"/>
      <c r="AN1980" s="32"/>
      <c r="AO1980" s="32"/>
      <c r="AP1980" s="32"/>
      <c r="AQ1980" s="32"/>
      <c r="AR1980" s="32"/>
      <c r="AS1980" s="32"/>
      <c r="AT1980" s="32"/>
      <c r="AU1980" s="32"/>
      <c r="AV1980" s="32"/>
      <c r="AW1980" s="32"/>
      <c r="AX1980" s="32"/>
      <c r="AY1980" s="32"/>
      <c r="AZ1980" s="32"/>
      <c r="BA1980" s="32"/>
      <c r="BB1980" s="32"/>
      <c r="BC1980" s="32"/>
      <c r="BD1980" s="32"/>
      <c r="BE1980" s="32"/>
      <c r="BF1980" s="32"/>
      <c r="BG1980" s="32"/>
      <c r="BH1980" s="32"/>
      <c r="BI1980" s="32"/>
      <c r="BJ1980" s="32"/>
      <c r="BK1980" s="32"/>
      <c r="BL1980" s="32"/>
      <c r="BM1980" s="32"/>
      <c r="BN1980" s="32"/>
      <c r="BO1980" s="32"/>
      <c r="BP1980" s="32"/>
      <c r="BQ1980" s="32"/>
      <c r="BR1980" s="32"/>
      <c r="BS1980" s="32"/>
      <c r="BT1980" s="32"/>
      <c r="BU1980" s="32"/>
      <c r="BV1980" s="32"/>
      <c r="BW1980" s="32"/>
      <c r="BX1980" s="32"/>
      <c r="BY1980" s="32"/>
      <c r="BZ1980" s="32"/>
      <c r="CA1980" s="32"/>
      <c r="CB1980" s="32"/>
      <c r="CC1980" s="32"/>
      <c r="CD1980" s="32"/>
      <c r="CE1980" s="32"/>
      <c r="CF1980" s="32"/>
      <c r="CG1980" s="32"/>
      <c r="CH1980" s="32"/>
      <c r="CI1980" s="32"/>
      <c r="CJ1980" s="32"/>
      <c r="CK1980" s="32"/>
      <c r="CL1980" s="32"/>
      <c r="CM1980" s="32"/>
      <c r="CN1980" s="32"/>
      <c r="CO1980" s="32"/>
      <c r="CP1980" s="32"/>
      <c r="CQ1980" s="32"/>
      <c r="CR1980" s="32"/>
      <c r="CS1980" s="32"/>
      <c r="CT1980" s="32"/>
      <c r="CU1980" s="32"/>
      <c r="CV1980" s="32"/>
      <c r="CW1980" s="32"/>
      <c r="CX1980" s="32"/>
      <c r="CY1980" s="32"/>
      <c r="CZ1980" s="32"/>
      <c r="DA1980" s="32"/>
      <c r="DB1980" s="32"/>
      <c r="DC1980" s="32"/>
      <c r="DD1980" s="32"/>
      <c r="DE1980" s="32"/>
      <c r="DF1980" s="32"/>
      <c r="DG1980" s="32"/>
      <c r="DH1980" s="32"/>
      <c r="DI1980" s="32"/>
      <c r="DJ1980" s="32"/>
      <c r="DK1980" s="32"/>
      <c r="DL1980" s="32"/>
      <c r="DM1980" s="32"/>
      <c r="DN1980" s="32"/>
      <c r="DO1980" s="32"/>
      <c r="DP1980" s="32"/>
      <c r="DQ1980" s="32"/>
      <c r="DR1980" s="32"/>
      <c r="DS1980" s="32"/>
      <c r="DT1980" s="32"/>
      <c r="DU1980" s="32"/>
      <c r="DV1980" s="32"/>
      <c r="DW1980" s="32"/>
      <c r="DX1980" s="32"/>
      <c r="DY1980" s="32"/>
      <c r="DZ1980" s="32"/>
      <c r="EA1980" s="32"/>
      <c r="EB1980" s="32"/>
      <c r="EC1980" s="32"/>
      <c r="ED1980" s="32"/>
      <c r="EE1980" s="32"/>
      <c r="EF1980" s="32"/>
      <c r="EG1980" s="32"/>
      <c r="EH1980" s="32"/>
      <c r="EI1980" s="32"/>
      <c r="EJ1980" s="32"/>
      <c r="EK1980" s="32"/>
      <c r="EL1980" s="32"/>
      <c r="EM1980" s="32"/>
      <c r="EN1980" s="32"/>
      <c r="EO1980" s="32"/>
      <c r="EP1980" s="32"/>
      <c r="EQ1980" s="32"/>
      <c r="ER1980" s="32"/>
      <c r="ES1980" s="32"/>
      <c r="ET1980" s="32"/>
      <c r="EU1980" s="32"/>
      <c r="EV1980" s="32"/>
      <c r="EW1980" s="32"/>
    </row>
    <row r="1981" spans="1:153" s="14" customFormat="1" ht="18" x14ac:dyDescent="0.25">
      <c r="A1981" s="346" t="s">
        <v>28</v>
      </c>
      <c r="B1981" s="16"/>
      <c r="C1981" s="16"/>
      <c r="D1981" s="15"/>
      <c r="E1981" s="56"/>
      <c r="F1981" s="207"/>
      <c r="G1981" s="43"/>
      <c r="H1981" s="43"/>
      <c r="I1981" s="43"/>
      <c r="J1981" s="43"/>
      <c r="K1981" s="43"/>
      <c r="L1981" s="43"/>
      <c r="M1981" s="43"/>
      <c r="N1981" s="32"/>
      <c r="O1981" s="32"/>
      <c r="P1981" s="32"/>
      <c r="Q1981" s="32"/>
      <c r="R1981" s="32"/>
      <c r="S1981" s="32"/>
      <c r="T1981" s="32"/>
      <c r="U1981" s="32"/>
      <c r="V1981" s="32"/>
      <c r="W1981" s="32"/>
      <c r="X1981" s="32"/>
      <c r="Y1981" s="32"/>
      <c r="Z1981" s="32"/>
      <c r="AA1981" s="32"/>
      <c r="AB1981" s="32"/>
      <c r="AC1981" s="32"/>
      <c r="AD1981" s="32"/>
      <c r="AE1981" s="32"/>
      <c r="AF1981" s="32"/>
      <c r="AG1981" s="32"/>
      <c r="AH1981" s="32"/>
      <c r="AI1981" s="32"/>
      <c r="AJ1981" s="32"/>
      <c r="AK1981" s="32"/>
      <c r="AL1981" s="32"/>
      <c r="AM1981" s="32"/>
      <c r="AN1981" s="32"/>
      <c r="AO1981" s="32"/>
      <c r="AP1981" s="32"/>
      <c r="AQ1981" s="32"/>
      <c r="AR1981" s="32"/>
      <c r="AS1981" s="32"/>
      <c r="AT1981" s="32"/>
      <c r="AU1981" s="32"/>
      <c r="AV1981" s="32"/>
      <c r="AW1981" s="32"/>
      <c r="AX1981" s="32"/>
      <c r="AY1981" s="32"/>
      <c r="AZ1981" s="32"/>
      <c r="BA1981" s="32"/>
      <c r="BB1981" s="32"/>
      <c r="BC1981" s="32"/>
      <c r="BD1981" s="32"/>
      <c r="BE1981" s="32"/>
      <c r="BF1981" s="32"/>
      <c r="BG1981" s="32"/>
      <c r="BH1981" s="32"/>
      <c r="BI1981" s="32"/>
      <c r="BJ1981" s="32"/>
      <c r="BK1981" s="32"/>
      <c r="BL1981" s="32"/>
      <c r="BM1981" s="32"/>
      <c r="BN1981" s="32"/>
      <c r="BO1981" s="32"/>
      <c r="BP1981" s="32"/>
      <c r="BQ1981" s="32"/>
      <c r="BR1981" s="32"/>
      <c r="BS1981" s="32"/>
      <c r="BT1981" s="32"/>
      <c r="BU1981" s="32"/>
      <c r="BV1981" s="32"/>
      <c r="BW1981" s="32"/>
      <c r="BX1981" s="32"/>
      <c r="BY1981" s="32"/>
      <c r="BZ1981" s="32"/>
      <c r="CA1981" s="32"/>
      <c r="CB1981" s="32"/>
      <c r="CC1981" s="32"/>
      <c r="CD1981" s="32"/>
      <c r="CE1981" s="32"/>
      <c r="CF1981" s="32"/>
      <c r="CG1981" s="32"/>
      <c r="CH1981" s="32"/>
      <c r="CI1981" s="32"/>
      <c r="CJ1981" s="32"/>
      <c r="CK1981" s="32"/>
      <c r="CL1981" s="32"/>
      <c r="CM1981" s="32"/>
      <c r="CN1981" s="32"/>
      <c r="CO1981" s="32"/>
      <c r="CP1981" s="32"/>
      <c r="CQ1981" s="32"/>
      <c r="CR1981" s="32"/>
      <c r="CS1981" s="32"/>
      <c r="CT1981" s="32"/>
      <c r="CU1981" s="32"/>
      <c r="CV1981" s="32"/>
      <c r="CW1981" s="32"/>
      <c r="CX1981" s="32"/>
      <c r="CY1981" s="32"/>
      <c r="CZ1981" s="32"/>
      <c r="DA1981" s="32"/>
      <c r="DB1981" s="32"/>
      <c r="DC1981" s="32"/>
      <c r="DD1981" s="32"/>
      <c r="DE1981" s="32"/>
      <c r="DF1981" s="32"/>
      <c r="DG1981" s="32"/>
      <c r="DH1981" s="32"/>
      <c r="DI1981" s="32"/>
      <c r="DJ1981" s="32"/>
      <c r="DK1981" s="32"/>
      <c r="DL1981" s="32"/>
      <c r="DM1981" s="32"/>
      <c r="DN1981" s="32"/>
      <c r="DO1981" s="32"/>
      <c r="DP1981" s="32"/>
      <c r="DQ1981" s="32"/>
      <c r="DR1981" s="32"/>
      <c r="DS1981" s="32"/>
      <c r="DT1981" s="32"/>
      <c r="DU1981" s="32"/>
      <c r="DV1981" s="32"/>
      <c r="DW1981" s="32"/>
      <c r="DX1981" s="32"/>
      <c r="DY1981" s="32"/>
      <c r="DZ1981" s="32"/>
      <c r="EA1981" s="32"/>
      <c r="EB1981" s="32"/>
      <c r="EC1981" s="32"/>
      <c r="ED1981" s="32"/>
      <c r="EE1981" s="32"/>
      <c r="EF1981" s="32"/>
      <c r="EG1981" s="32"/>
      <c r="EH1981" s="32"/>
      <c r="EI1981" s="32"/>
      <c r="EJ1981" s="32"/>
      <c r="EK1981" s="32"/>
      <c r="EL1981" s="32"/>
      <c r="EM1981" s="32"/>
      <c r="EN1981" s="32"/>
      <c r="EO1981" s="32"/>
      <c r="EP1981" s="32"/>
      <c r="EQ1981" s="32"/>
      <c r="ER1981" s="32"/>
      <c r="ES1981" s="32"/>
      <c r="ET1981" s="32"/>
      <c r="EU1981" s="32"/>
      <c r="EV1981" s="32"/>
      <c r="EW1981" s="32"/>
    </row>
    <row r="1982" spans="1:153" s="14" customFormat="1" ht="12.6" customHeight="1" x14ac:dyDescent="0.25">
      <c r="A1982" s="346"/>
      <c r="B1982" s="16"/>
      <c r="C1982" s="16"/>
      <c r="D1982" s="15"/>
      <c r="E1982" s="56"/>
      <c r="F1982" s="207"/>
      <c r="G1982" s="43"/>
      <c r="H1982" s="43"/>
      <c r="I1982" s="43"/>
      <c r="J1982" s="43"/>
      <c r="K1982" s="43"/>
      <c r="L1982" s="43"/>
      <c r="M1982" s="43"/>
      <c r="N1982" s="32"/>
      <c r="O1982" s="32"/>
      <c r="P1982" s="32"/>
      <c r="Q1982" s="32"/>
      <c r="R1982" s="32"/>
      <c r="S1982" s="32"/>
      <c r="T1982" s="32"/>
      <c r="U1982" s="32"/>
      <c r="V1982" s="32"/>
      <c r="W1982" s="32"/>
      <c r="X1982" s="32"/>
      <c r="Y1982" s="32"/>
      <c r="Z1982" s="32"/>
      <c r="AA1982" s="32"/>
      <c r="AB1982" s="32"/>
      <c r="AC1982" s="32"/>
      <c r="AD1982" s="32"/>
      <c r="AE1982" s="32"/>
      <c r="AF1982" s="32"/>
      <c r="AG1982" s="32"/>
      <c r="AH1982" s="32"/>
      <c r="AI1982" s="32"/>
      <c r="AJ1982" s="32"/>
      <c r="AK1982" s="32"/>
      <c r="AL1982" s="32"/>
      <c r="AM1982" s="32"/>
      <c r="AN1982" s="32"/>
      <c r="AO1982" s="32"/>
      <c r="AP1982" s="32"/>
      <c r="AQ1982" s="32"/>
      <c r="AR1982" s="32"/>
      <c r="AS1982" s="32"/>
      <c r="AT1982" s="32"/>
      <c r="AU1982" s="32"/>
      <c r="AV1982" s="32"/>
      <c r="AW1982" s="32"/>
      <c r="AX1982" s="32"/>
      <c r="AY1982" s="32"/>
      <c r="AZ1982" s="32"/>
      <c r="BA1982" s="32"/>
      <c r="BB1982" s="32"/>
      <c r="BC1982" s="32"/>
      <c r="BD1982" s="32"/>
      <c r="BE1982" s="32"/>
      <c r="BF1982" s="32"/>
      <c r="BG1982" s="32"/>
      <c r="BH1982" s="32"/>
      <c r="BI1982" s="32"/>
      <c r="BJ1982" s="32"/>
      <c r="BK1982" s="32"/>
      <c r="BL1982" s="32"/>
      <c r="BM1982" s="32"/>
      <c r="BN1982" s="32"/>
      <c r="BO1982" s="32"/>
      <c r="BP1982" s="32"/>
      <c r="BQ1982" s="32"/>
      <c r="BR1982" s="32"/>
      <c r="BS1982" s="32"/>
      <c r="BT1982" s="32"/>
      <c r="BU1982" s="32"/>
      <c r="BV1982" s="32"/>
      <c r="BW1982" s="32"/>
      <c r="BX1982" s="32"/>
      <c r="BY1982" s="32"/>
      <c r="BZ1982" s="32"/>
      <c r="CA1982" s="32"/>
      <c r="CB1982" s="32"/>
      <c r="CC1982" s="32"/>
      <c r="CD1982" s="32"/>
      <c r="CE1982" s="32"/>
      <c r="CF1982" s="32"/>
      <c r="CG1982" s="32"/>
      <c r="CH1982" s="32"/>
      <c r="CI1982" s="32"/>
      <c r="CJ1982" s="32"/>
      <c r="CK1982" s="32"/>
      <c r="CL1982" s="32"/>
      <c r="CM1982" s="32"/>
      <c r="CN1982" s="32"/>
      <c r="CO1982" s="32"/>
      <c r="CP1982" s="32"/>
      <c r="CQ1982" s="32"/>
      <c r="CR1982" s="32"/>
      <c r="CS1982" s="32"/>
      <c r="CT1982" s="32"/>
      <c r="CU1982" s="32"/>
      <c r="CV1982" s="32"/>
      <c r="CW1982" s="32"/>
      <c r="CX1982" s="32"/>
      <c r="CY1982" s="32"/>
      <c r="CZ1982" s="32"/>
      <c r="DA1982" s="32"/>
      <c r="DB1982" s="32"/>
      <c r="DC1982" s="32"/>
      <c r="DD1982" s="32"/>
      <c r="DE1982" s="32"/>
      <c r="DF1982" s="32"/>
      <c r="DG1982" s="32"/>
      <c r="DH1982" s="32"/>
      <c r="DI1982" s="32"/>
      <c r="DJ1982" s="32"/>
      <c r="DK1982" s="32"/>
      <c r="DL1982" s="32"/>
      <c r="DM1982" s="32"/>
      <c r="DN1982" s="32"/>
      <c r="DO1982" s="32"/>
      <c r="DP1982" s="32"/>
      <c r="DQ1982" s="32"/>
      <c r="DR1982" s="32"/>
      <c r="DS1982" s="32"/>
      <c r="DT1982" s="32"/>
      <c r="DU1982" s="32"/>
      <c r="DV1982" s="32"/>
      <c r="DW1982" s="32"/>
      <c r="DX1982" s="32"/>
      <c r="DY1982" s="32"/>
      <c r="DZ1982" s="32"/>
      <c r="EA1982" s="32"/>
      <c r="EB1982" s="32"/>
      <c r="EC1982" s="32"/>
      <c r="ED1982" s="32"/>
      <c r="EE1982" s="32"/>
      <c r="EF1982" s="32"/>
      <c r="EG1982" s="32"/>
      <c r="EH1982" s="32"/>
      <c r="EI1982" s="32"/>
      <c r="EJ1982" s="32"/>
      <c r="EK1982" s="32"/>
      <c r="EL1982" s="32"/>
      <c r="EM1982" s="32"/>
      <c r="EN1982" s="32"/>
      <c r="EO1982" s="32"/>
      <c r="EP1982" s="32"/>
      <c r="EQ1982" s="32"/>
      <c r="ER1982" s="32"/>
      <c r="ES1982" s="32"/>
      <c r="ET1982" s="32"/>
      <c r="EU1982" s="32"/>
      <c r="EV1982" s="32"/>
      <c r="EW1982" s="32"/>
    </row>
    <row r="1983" spans="1:153" s="14" customFormat="1" ht="18.75" thickBot="1" x14ac:dyDescent="0.3">
      <c r="A1983" s="354"/>
      <c r="B1983" s="16"/>
      <c r="C1983" s="16"/>
      <c r="D1983" s="15"/>
      <c r="E1983" s="56"/>
      <c r="F1983" s="207"/>
      <c r="G1983" s="43"/>
      <c r="H1983" s="43"/>
      <c r="I1983" s="43"/>
      <c r="J1983" s="43"/>
      <c r="K1983" s="43"/>
      <c r="L1983" s="43"/>
      <c r="M1983" s="43"/>
      <c r="N1983" s="32"/>
      <c r="O1983" s="32"/>
      <c r="P1983" s="32"/>
      <c r="Q1983" s="32"/>
      <c r="R1983" s="32"/>
      <c r="S1983" s="32"/>
      <c r="T1983" s="32"/>
      <c r="U1983" s="32"/>
      <c r="V1983" s="32"/>
      <c r="W1983" s="32"/>
      <c r="X1983" s="32"/>
      <c r="Y1983" s="32"/>
      <c r="Z1983" s="32"/>
      <c r="AA1983" s="32"/>
      <c r="AB1983" s="32"/>
      <c r="AC1983" s="32"/>
      <c r="AD1983" s="32"/>
      <c r="AE1983" s="32"/>
      <c r="AF1983" s="32"/>
      <c r="AG1983" s="32"/>
      <c r="AH1983" s="32"/>
      <c r="AI1983" s="32"/>
      <c r="AJ1983" s="32"/>
      <c r="AK1983" s="32"/>
      <c r="AL1983" s="32"/>
      <c r="AM1983" s="32"/>
      <c r="AN1983" s="32"/>
      <c r="AO1983" s="32"/>
      <c r="AP1983" s="32"/>
      <c r="AQ1983" s="32"/>
      <c r="AR1983" s="32"/>
      <c r="AS1983" s="32"/>
      <c r="AT1983" s="32"/>
      <c r="AU1983" s="32"/>
      <c r="AV1983" s="32"/>
      <c r="AW1983" s="32"/>
      <c r="AX1983" s="32"/>
      <c r="AY1983" s="32"/>
      <c r="AZ1983" s="32"/>
      <c r="BA1983" s="32"/>
      <c r="BB1983" s="32"/>
      <c r="BC1983" s="32"/>
      <c r="BD1983" s="32"/>
      <c r="BE1983" s="32"/>
      <c r="BF1983" s="32"/>
      <c r="BG1983" s="32"/>
      <c r="BH1983" s="32"/>
      <c r="BI1983" s="32"/>
      <c r="BJ1983" s="32"/>
      <c r="BK1983" s="32"/>
      <c r="BL1983" s="32"/>
      <c r="BM1983" s="32"/>
      <c r="BN1983" s="32"/>
      <c r="BO1983" s="32"/>
      <c r="BP1983" s="32"/>
      <c r="BQ1983" s="32"/>
      <c r="BR1983" s="32"/>
      <c r="BS1983" s="32"/>
      <c r="BT1983" s="32"/>
      <c r="BU1983" s="32"/>
      <c r="BV1983" s="32"/>
      <c r="BW1983" s="32"/>
      <c r="BX1983" s="32"/>
      <c r="BY1983" s="32"/>
      <c r="BZ1983" s="32"/>
      <c r="CA1983" s="32"/>
      <c r="CB1983" s="32"/>
      <c r="CC1983" s="32"/>
      <c r="CD1983" s="32"/>
      <c r="CE1983" s="32"/>
      <c r="CF1983" s="32"/>
      <c r="CG1983" s="32"/>
      <c r="CH1983" s="32"/>
      <c r="CI1983" s="32"/>
      <c r="CJ1983" s="32"/>
      <c r="CK1983" s="32"/>
      <c r="CL1983" s="32"/>
      <c r="CM1983" s="32"/>
      <c r="CN1983" s="32"/>
      <c r="CO1983" s="32"/>
      <c r="CP1983" s="32"/>
      <c r="CQ1983" s="32"/>
      <c r="CR1983" s="32"/>
      <c r="CS1983" s="32"/>
      <c r="CT1983" s="32"/>
      <c r="CU1983" s="32"/>
      <c r="CV1983" s="32"/>
      <c r="CW1983" s="32"/>
      <c r="CX1983" s="32"/>
      <c r="CY1983" s="32"/>
      <c r="CZ1983" s="32"/>
      <c r="DA1983" s="32"/>
      <c r="DB1983" s="32"/>
      <c r="DC1983" s="32"/>
      <c r="DD1983" s="32"/>
      <c r="DE1983" s="32"/>
      <c r="DF1983" s="32"/>
      <c r="DG1983" s="32"/>
      <c r="DH1983" s="32"/>
      <c r="DI1983" s="32"/>
      <c r="DJ1983" s="32"/>
      <c r="DK1983" s="32"/>
      <c r="DL1983" s="32"/>
      <c r="DM1983" s="32"/>
      <c r="DN1983" s="32"/>
      <c r="DO1983" s="32"/>
      <c r="DP1983" s="32"/>
      <c r="DQ1983" s="32"/>
      <c r="DR1983" s="32"/>
      <c r="DS1983" s="32"/>
      <c r="DT1983" s="32"/>
      <c r="DU1983" s="32"/>
      <c r="DV1983" s="32"/>
      <c r="DW1983" s="32"/>
      <c r="DX1983" s="32"/>
      <c r="DY1983" s="32"/>
      <c r="DZ1983" s="32"/>
      <c r="EA1983" s="32"/>
      <c r="EB1983" s="32"/>
      <c r="EC1983" s="32"/>
      <c r="ED1983" s="32"/>
      <c r="EE1983" s="32"/>
      <c r="EF1983" s="32"/>
      <c r="EG1983" s="32"/>
      <c r="EH1983" s="32"/>
      <c r="EI1983" s="32"/>
      <c r="EJ1983" s="32"/>
      <c r="EK1983" s="32"/>
      <c r="EL1983" s="32"/>
      <c r="EM1983" s="32"/>
      <c r="EN1983" s="32"/>
      <c r="EO1983" s="32"/>
      <c r="EP1983" s="32"/>
      <c r="EQ1983" s="32"/>
      <c r="ER1983" s="32"/>
      <c r="ES1983" s="32"/>
      <c r="ET1983" s="32"/>
      <c r="EU1983" s="32"/>
      <c r="EV1983" s="32"/>
      <c r="EW1983" s="32"/>
    </row>
    <row r="1984" spans="1:153" s="3" customFormat="1" ht="32.450000000000003" customHeight="1" x14ac:dyDescent="0.2">
      <c r="A1984" s="458" t="s">
        <v>27</v>
      </c>
      <c r="B1984" s="440" t="s">
        <v>26</v>
      </c>
      <c r="C1984" s="440" t="s">
        <v>25</v>
      </c>
      <c r="D1984" s="440" t="s">
        <v>24</v>
      </c>
      <c r="E1984" s="440" t="s">
        <v>23</v>
      </c>
      <c r="F1984" s="461" t="s">
        <v>22</v>
      </c>
      <c r="G1984" s="440" t="s">
        <v>1247</v>
      </c>
      <c r="H1984" s="172" t="s">
        <v>21</v>
      </c>
      <c r="I1984" s="172" t="s">
        <v>20</v>
      </c>
      <c r="J1984" s="172" t="s">
        <v>19</v>
      </c>
      <c r="K1984" s="172" t="s">
        <v>101</v>
      </c>
      <c r="L1984" s="440" t="s">
        <v>18</v>
      </c>
      <c r="M1984" s="442"/>
    </row>
    <row r="1985" spans="1:153" s="3" customFormat="1" ht="30" customHeight="1" thickBot="1" x14ac:dyDescent="0.25">
      <c r="A1985" s="459"/>
      <c r="B1985" s="460"/>
      <c r="C1985" s="460"/>
      <c r="D1985" s="460"/>
      <c r="E1985" s="460"/>
      <c r="F1985" s="462"/>
      <c r="G1985" s="460"/>
      <c r="H1985" s="68" t="s">
        <v>1163</v>
      </c>
      <c r="I1985" s="68" t="s">
        <v>1162</v>
      </c>
      <c r="J1985" s="68" t="s">
        <v>96</v>
      </c>
      <c r="K1985" s="68" t="s">
        <v>97</v>
      </c>
      <c r="L1985" s="173" t="s">
        <v>1083</v>
      </c>
      <c r="M1985" s="69" t="s">
        <v>17</v>
      </c>
    </row>
    <row r="1986" spans="1:153" s="12" customFormat="1" ht="25.9" customHeight="1" x14ac:dyDescent="0.25">
      <c r="A1986" s="347" t="s">
        <v>16</v>
      </c>
      <c r="B1986" s="463" t="s">
        <v>15</v>
      </c>
      <c r="C1986" s="464"/>
      <c r="D1986" s="464"/>
      <c r="E1986" s="464"/>
      <c r="F1986" s="465"/>
      <c r="G1986" s="66"/>
      <c r="H1986" s="66"/>
      <c r="I1986" s="66"/>
      <c r="J1986" s="66"/>
      <c r="K1986" s="66"/>
      <c r="L1986" s="66"/>
      <c r="M1986" s="67"/>
      <c r="N1986" s="33"/>
      <c r="O1986" s="33"/>
      <c r="P1986" s="33"/>
      <c r="Q1986" s="33"/>
      <c r="R1986" s="33"/>
      <c r="S1986" s="33"/>
      <c r="T1986" s="33"/>
      <c r="U1986" s="33"/>
      <c r="V1986" s="33"/>
      <c r="W1986" s="33"/>
      <c r="X1986" s="33"/>
      <c r="Y1986" s="33"/>
      <c r="Z1986" s="33"/>
      <c r="AA1986" s="33"/>
      <c r="AB1986" s="33"/>
      <c r="AC1986" s="33"/>
      <c r="AD1986" s="33"/>
      <c r="AE1986" s="33"/>
      <c r="AF1986" s="33"/>
      <c r="AG1986" s="33"/>
      <c r="AH1986" s="33"/>
      <c r="AI1986" s="33"/>
      <c r="AJ1986" s="33"/>
      <c r="AK1986" s="33"/>
      <c r="AL1986" s="33"/>
      <c r="AM1986" s="33"/>
      <c r="AN1986" s="33"/>
      <c r="AO1986" s="33"/>
      <c r="AP1986" s="33"/>
      <c r="AQ1986" s="33"/>
      <c r="AR1986" s="33"/>
      <c r="AS1986" s="33"/>
      <c r="AT1986" s="33"/>
      <c r="AU1986" s="33"/>
      <c r="AV1986" s="33"/>
      <c r="AW1986" s="33"/>
      <c r="AX1986" s="33"/>
      <c r="AY1986" s="33"/>
      <c r="AZ1986" s="33"/>
      <c r="BA1986" s="33"/>
      <c r="BB1986" s="33"/>
      <c r="BC1986" s="33"/>
      <c r="BD1986" s="33"/>
      <c r="BE1986" s="33"/>
      <c r="BF1986" s="33"/>
      <c r="BG1986" s="33"/>
      <c r="BH1986" s="33"/>
      <c r="BI1986" s="33"/>
      <c r="BJ1986" s="33"/>
      <c r="BK1986" s="33"/>
      <c r="BL1986" s="33"/>
      <c r="BM1986" s="33"/>
      <c r="BN1986" s="33"/>
      <c r="BO1986" s="33"/>
      <c r="BP1986" s="33"/>
      <c r="BQ1986" s="33"/>
      <c r="BR1986" s="33"/>
      <c r="BS1986" s="33"/>
      <c r="BT1986" s="33"/>
      <c r="BU1986" s="33"/>
      <c r="BV1986" s="33"/>
      <c r="BW1986" s="33"/>
      <c r="BX1986" s="33"/>
      <c r="BY1986" s="33"/>
      <c r="BZ1986" s="33"/>
      <c r="CA1986" s="33"/>
      <c r="CB1986" s="33"/>
      <c r="CC1986" s="33"/>
      <c r="CD1986" s="33"/>
      <c r="CE1986" s="33"/>
      <c r="CF1986" s="33"/>
      <c r="CG1986" s="33"/>
      <c r="CH1986" s="33"/>
      <c r="CI1986" s="33"/>
      <c r="CJ1986" s="33"/>
      <c r="CK1986" s="33"/>
      <c r="CL1986" s="33"/>
      <c r="CM1986" s="33"/>
      <c r="CN1986" s="33"/>
      <c r="CO1986" s="33"/>
      <c r="CP1986" s="33"/>
      <c r="CQ1986" s="33"/>
      <c r="CR1986" s="33"/>
      <c r="CS1986" s="33"/>
      <c r="CT1986" s="33"/>
      <c r="CU1986" s="33"/>
      <c r="CV1986" s="33"/>
      <c r="CW1986" s="33"/>
      <c r="CX1986" s="33"/>
      <c r="CY1986" s="33"/>
      <c r="CZ1986" s="33"/>
      <c r="DA1986" s="33"/>
      <c r="DB1986" s="33"/>
      <c r="DC1986" s="33"/>
      <c r="DD1986" s="33"/>
      <c r="DE1986" s="33"/>
      <c r="DF1986" s="33"/>
      <c r="DG1986" s="33"/>
      <c r="DH1986" s="33"/>
      <c r="DI1986" s="33"/>
      <c r="DJ1986" s="33"/>
      <c r="DK1986" s="33"/>
      <c r="DL1986" s="33"/>
      <c r="DM1986" s="33"/>
      <c r="DN1986" s="33"/>
      <c r="DO1986" s="33"/>
      <c r="DP1986" s="33"/>
      <c r="DQ1986" s="33"/>
      <c r="DR1986" s="33"/>
      <c r="DS1986" s="33"/>
      <c r="DT1986" s="33"/>
      <c r="DU1986" s="33"/>
      <c r="DV1986" s="33"/>
      <c r="DW1986" s="33"/>
      <c r="DX1986" s="33"/>
      <c r="DY1986" s="33"/>
      <c r="DZ1986" s="33"/>
      <c r="EA1986" s="33"/>
      <c r="EB1986" s="33"/>
      <c r="EC1986" s="33"/>
      <c r="ED1986" s="33"/>
      <c r="EE1986" s="33"/>
      <c r="EF1986" s="33"/>
      <c r="EG1986" s="33"/>
      <c r="EH1986" s="33"/>
      <c r="EI1986" s="33"/>
      <c r="EJ1986" s="33"/>
      <c r="EK1986" s="33"/>
      <c r="EL1986" s="33"/>
      <c r="EM1986" s="33"/>
      <c r="EN1986" s="33"/>
      <c r="EO1986" s="33"/>
      <c r="EP1986" s="33"/>
      <c r="EQ1986" s="33"/>
      <c r="ER1986" s="33"/>
      <c r="ES1986" s="33"/>
      <c r="ET1986" s="33"/>
      <c r="EU1986" s="33"/>
      <c r="EV1986" s="33"/>
      <c r="EW1986" s="33"/>
    </row>
    <row r="1987" spans="1:153" s="11" customFormat="1" ht="23.1" customHeight="1" x14ac:dyDescent="0.25">
      <c r="A1987" s="348" t="s">
        <v>14</v>
      </c>
      <c r="B1987" s="8" t="s">
        <v>13</v>
      </c>
      <c r="C1987" s="8" t="s">
        <v>524</v>
      </c>
      <c r="D1987" s="9" t="s">
        <v>3</v>
      </c>
      <c r="E1987" s="40">
        <v>1</v>
      </c>
      <c r="F1987" s="218">
        <f>'Costuri unitare (2)'!Q35</f>
        <v>41938.200000000012</v>
      </c>
      <c r="G1987" s="379">
        <f t="shared" ref="G1987:G1998" si="177">E1987*F1987/1000</f>
        <v>41.938200000000009</v>
      </c>
      <c r="H1987" s="379">
        <f>G1987</f>
        <v>41.938200000000009</v>
      </c>
      <c r="I1987" s="379"/>
      <c r="J1987" s="385"/>
      <c r="K1987" s="385"/>
      <c r="L1987" s="379"/>
      <c r="M1987" s="380">
        <f>H1987</f>
        <v>41.938200000000009</v>
      </c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  <c r="AY1987" s="6"/>
      <c r="AZ1987" s="6"/>
      <c r="BA1987" s="6"/>
      <c r="BB1987" s="6"/>
      <c r="BC1987" s="6"/>
      <c r="BD1987" s="6"/>
      <c r="BE1987" s="6"/>
      <c r="BF1987" s="6"/>
      <c r="BG1987" s="6"/>
      <c r="BH1987" s="6"/>
      <c r="BI1987" s="6"/>
      <c r="BJ1987" s="6"/>
      <c r="BK1987" s="6"/>
      <c r="BL1987" s="6"/>
      <c r="BM1987" s="6"/>
      <c r="BN1987" s="6"/>
      <c r="BO1987" s="6"/>
      <c r="BP1987" s="6"/>
      <c r="BQ1987" s="6"/>
      <c r="BR1987" s="6"/>
      <c r="BS1987" s="6"/>
      <c r="BT1987" s="6"/>
      <c r="BU1987" s="6"/>
      <c r="BV1987" s="6"/>
      <c r="BW1987" s="6"/>
      <c r="BX1987" s="6"/>
      <c r="BY1987" s="6"/>
      <c r="BZ1987" s="6"/>
      <c r="CA1987" s="6"/>
      <c r="CB1987" s="6"/>
      <c r="CC1987" s="6"/>
      <c r="CD1987" s="6"/>
      <c r="CE1987" s="6"/>
      <c r="CF1987" s="6"/>
      <c r="CG1987" s="6"/>
      <c r="CH1987" s="6"/>
      <c r="CI1987" s="6"/>
      <c r="CJ1987" s="6"/>
      <c r="CK1987" s="6"/>
      <c r="CL1987" s="6"/>
      <c r="CM1987" s="6"/>
      <c r="CN1987" s="6"/>
      <c r="CO1987" s="6"/>
      <c r="CP1987" s="6"/>
      <c r="CQ1987" s="6"/>
      <c r="CR1987" s="6"/>
      <c r="CS1987" s="6"/>
      <c r="CT1987" s="6"/>
      <c r="CU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  <c r="EB1987" s="6"/>
      <c r="EC1987" s="6"/>
      <c r="ED1987" s="6"/>
      <c r="EE1987" s="6"/>
      <c r="EF1987" s="6"/>
      <c r="EG1987" s="6"/>
      <c r="EH1987" s="6"/>
      <c r="EI1987" s="6"/>
      <c r="EJ1987" s="6"/>
      <c r="EK1987" s="6"/>
      <c r="EL1987" s="6"/>
      <c r="EM1987" s="6"/>
      <c r="EN1987" s="6"/>
      <c r="EO1987" s="6"/>
      <c r="EP1987" s="6"/>
      <c r="EQ1987" s="6"/>
      <c r="ER1987" s="6"/>
      <c r="ES1987" s="6"/>
      <c r="ET1987" s="6"/>
      <c r="EU1987" s="6"/>
      <c r="EV1987" s="6"/>
      <c r="EW1987" s="6"/>
    </row>
    <row r="1988" spans="1:153" s="10" customFormat="1" ht="30" customHeight="1" x14ac:dyDescent="0.25">
      <c r="A1988" s="348" t="s">
        <v>12</v>
      </c>
      <c r="B1988" s="8" t="s">
        <v>11</v>
      </c>
      <c r="C1988" s="8" t="s">
        <v>525</v>
      </c>
      <c r="D1988" s="9" t="s">
        <v>3</v>
      </c>
      <c r="E1988" s="40">
        <v>1</v>
      </c>
      <c r="F1988" s="218">
        <f>'Costuri unitare (2)'!Q30</f>
        <v>35025.300000000003</v>
      </c>
      <c r="G1988" s="379">
        <f t="shared" si="177"/>
        <v>35.025300000000001</v>
      </c>
      <c r="H1988" s="379">
        <f t="shared" ref="H1988:H1998" si="178">G1988</f>
        <v>35.025300000000001</v>
      </c>
      <c r="I1988" s="382"/>
      <c r="J1988" s="382"/>
      <c r="K1988" s="382"/>
      <c r="L1988" s="379"/>
      <c r="M1988" s="380">
        <f t="shared" ref="M1988:M1998" si="179">H1988</f>
        <v>35.025300000000001</v>
      </c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  <c r="AY1988" s="6"/>
      <c r="AZ1988" s="6"/>
      <c r="BA1988" s="6"/>
      <c r="BB1988" s="6"/>
      <c r="BC1988" s="6"/>
      <c r="BD1988" s="6"/>
      <c r="BE1988" s="6"/>
      <c r="BF1988" s="6"/>
      <c r="BG1988" s="6"/>
      <c r="BH1988" s="6"/>
      <c r="BI1988" s="6"/>
      <c r="BJ1988" s="6"/>
      <c r="BK1988" s="6"/>
      <c r="BL1988" s="6"/>
      <c r="BM1988" s="6"/>
      <c r="BN1988" s="6"/>
      <c r="BO1988" s="6"/>
      <c r="BP1988" s="6"/>
      <c r="BQ1988" s="6"/>
      <c r="BR1988" s="6"/>
      <c r="BS1988" s="6"/>
      <c r="BT1988" s="6"/>
      <c r="BU1988" s="6"/>
      <c r="BV1988" s="6"/>
      <c r="BW1988" s="6"/>
      <c r="BX1988" s="6"/>
      <c r="BY1988" s="6"/>
      <c r="BZ1988" s="6"/>
      <c r="CA1988" s="6"/>
      <c r="CB1988" s="6"/>
      <c r="CC1988" s="6"/>
      <c r="CD1988" s="6"/>
      <c r="CE1988" s="6"/>
      <c r="CF1988" s="6"/>
      <c r="CG1988" s="6"/>
      <c r="CH1988" s="6"/>
      <c r="CI1988" s="6"/>
      <c r="CJ1988" s="6"/>
      <c r="CK1988" s="6"/>
      <c r="CL1988" s="6"/>
      <c r="CM1988" s="6"/>
      <c r="CN1988" s="6"/>
      <c r="CO1988" s="6"/>
      <c r="CP1988" s="6"/>
      <c r="CQ1988" s="6"/>
      <c r="CR1988" s="6"/>
      <c r="CS1988" s="6"/>
      <c r="CT1988" s="6"/>
      <c r="CU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  <c r="EB1988" s="6"/>
      <c r="EC1988" s="6"/>
      <c r="ED1988" s="6"/>
      <c r="EE1988" s="6"/>
      <c r="EF1988" s="6"/>
      <c r="EG1988" s="6"/>
      <c r="EH1988" s="6"/>
      <c r="EI1988" s="6"/>
      <c r="EJ1988" s="6"/>
      <c r="EK1988" s="6"/>
      <c r="EL1988" s="6"/>
      <c r="EM1988" s="6"/>
      <c r="EN1988" s="6"/>
      <c r="EO1988" s="6"/>
      <c r="EP1988" s="6"/>
      <c r="EQ1988" s="6"/>
      <c r="ER1988" s="6"/>
      <c r="ES1988" s="6"/>
      <c r="ET1988" s="6"/>
      <c r="EU1988" s="6"/>
      <c r="EV1988" s="6"/>
      <c r="EW1988" s="6"/>
    </row>
    <row r="1989" spans="1:153" s="10" customFormat="1" ht="23.1" customHeight="1" x14ac:dyDescent="0.25">
      <c r="A1989" s="348" t="s">
        <v>82</v>
      </c>
      <c r="B1989" s="446" t="s">
        <v>9</v>
      </c>
      <c r="C1989" s="8" t="s">
        <v>526</v>
      </c>
      <c r="D1989" s="9" t="s">
        <v>2</v>
      </c>
      <c r="E1989" s="40">
        <v>1500</v>
      </c>
      <c r="F1989" s="210">
        <f>'Costuri unitare (2)'!$Q$53</f>
        <v>65.614999999999995</v>
      </c>
      <c r="G1989" s="379">
        <f t="shared" si="177"/>
        <v>98.422499999999985</v>
      </c>
      <c r="H1989" s="379">
        <f t="shared" si="178"/>
        <v>98.422499999999985</v>
      </c>
      <c r="I1989" s="382"/>
      <c r="J1989" s="379"/>
      <c r="K1989" s="382"/>
      <c r="L1989" s="379"/>
      <c r="M1989" s="380">
        <f t="shared" si="179"/>
        <v>98.422499999999985</v>
      </c>
      <c r="N1989" s="6"/>
      <c r="O1989" s="6"/>
      <c r="P1989" s="6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  <c r="AY1989" s="6"/>
      <c r="AZ1989" s="6"/>
      <c r="BA1989" s="6"/>
      <c r="BB1989" s="6"/>
      <c r="BC1989" s="6"/>
      <c r="BD1989" s="6"/>
      <c r="BE1989" s="6"/>
      <c r="BF1989" s="6"/>
      <c r="BG1989" s="6"/>
      <c r="BH1989" s="6"/>
      <c r="BI1989" s="6"/>
      <c r="BJ1989" s="6"/>
      <c r="BK1989" s="6"/>
      <c r="BL1989" s="6"/>
      <c r="BM1989" s="6"/>
      <c r="BN1989" s="6"/>
      <c r="BO1989" s="6"/>
      <c r="BP1989" s="6"/>
      <c r="BQ1989" s="6"/>
      <c r="BR1989" s="6"/>
      <c r="BS1989" s="6"/>
      <c r="BT1989" s="6"/>
      <c r="BU1989" s="6"/>
      <c r="BV1989" s="6"/>
      <c r="BW1989" s="6"/>
      <c r="BX1989" s="6"/>
      <c r="BY1989" s="6"/>
      <c r="BZ1989" s="6"/>
      <c r="CA1989" s="6"/>
      <c r="CB1989" s="6"/>
      <c r="CC1989" s="6"/>
      <c r="CD1989" s="6"/>
      <c r="CE1989" s="6"/>
      <c r="CF1989" s="6"/>
      <c r="CG1989" s="6"/>
      <c r="CH1989" s="6"/>
      <c r="CI1989" s="6"/>
      <c r="CJ1989" s="6"/>
      <c r="CK1989" s="6"/>
      <c r="CL1989" s="6"/>
      <c r="CM1989" s="6"/>
      <c r="CN1989" s="6"/>
      <c r="CO1989" s="6"/>
      <c r="CP1989" s="6"/>
      <c r="CQ1989" s="6"/>
      <c r="CR1989" s="6"/>
      <c r="CS1989" s="6"/>
      <c r="CT1989" s="6"/>
      <c r="CU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  <c r="EB1989" s="6"/>
      <c r="EC1989" s="6"/>
      <c r="ED1989" s="6"/>
      <c r="EE1989" s="6"/>
      <c r="EF1989" s="6"/>
      <c r="EG1989" s="6"/>
      <c r="EH1989" s="6"/>
      <c r="EI1989" s="6"/>
      <c r="EJ1989" s="6"/>
      <c r="EK1989" s="6"/>
      <c r="EL1989" s="6"/>
      <c r="EM1989" s="6"/>
      <c r="EN1989" s="6"/>
      <c r="EO1989" s="6"/>
      <c r="EP1989" s="6"/>
      <c r="EQ1989" s="6"/>
      <c r="ER1989" s="6"/>
      <c r="ES1989" s="6"/>
      <c r="ET1989" s="6"/>
      <c r="EU1989" s="6"/>
      <c r="EV1989" s="6"/>
      <c r="EW1989" s="6"/>
    </row>
    <row r="1990" spans="1:153" s="10" customFormat="1" ht="23.1" customHeight="1" x14ac:dyDescent="0.25">
      <c r="A1990" s="348" t="s">
        <v>237</v>
      </c>
      <c r="B1990" s="447"/>
      <c r="C1990" s="8" t="s">
        <v>527</v>
      </c>
      <c r="D1990" s="9" t="s">
        <v>2</v>
      </c>
      <c r="E1990" s="40">
        <v>800</v>
      </c>
      <c r="F1990" s="210">
        <f>'Costuri unitare (2)'!$Q$53</f>
        <v>65.614999999999995</v>
      </c>
      <c r="G1990" s="379">
        <f t="shared" si="177"/>
        <v>52.49199999999999</v>
      </c>
      <c r="H1990" s="379">
        <f t="shared" si="178"/>
        <v>52.49199999999999</v>
      </c>
      <c r="I1990" s="382"/>
      <c r="J1990" s="379"/>
      <c r="K1990" s="382"/>
      <c r="L1990" s="379"/>
      <c r="M1990" s="380">
        <f t="shared" si="179"/>
        <v>52.49199999999999</v>
      </c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  <c r="AY1990" s="6"/>
      <c r="AZ1990" s="6"/>
      <c r="BA1990" s="6"/>
      <c r="BB1990" s="6"/>
      <c r="BC1990" s="6"/>
      <c r="BD1990" s="6"/>
      <c r="BE1990" s="6"/>
      <c r="BF1990" s="6"/>
      <c r="BG1990" s="6"/>
      <c r="BH1990" s="6"/>
      <c r="BI1990" s="6"/>
      <c r="BJ1990" s="6"/>
      <c r="BK1990" s="6"/>
      <c r="BL1990" s="6"/>
      <c r="BM1990" s="6"/>
      <c r="BN1990" s="6"/>
      <c r="BO1990" s="6"/>
      <c r="BP1990" s="6"/>
      <c r="BQ1990" s="6"/>
      <c r="BR1990" s="6"/>
      <c r="BS1990" s="6"/>
      <c r="BT1990" s="6"/>
      <c r="BU1990" s="6"/>
      <c r="BV1990" s="6"/>
      <c r="BW1990" s="6"/>
      <c r="BX1990" s="6"/>
      <c r="BY1990" s="6"/>
      <c r="BZ1990" s="6"/>
      <c r="CA1990" s="6"/>
      <c r="CB1990" s="6"/>
      <c r="CC1990" s="6"/>
      <c r="CD1990" s="6"/>
      <c r="CE1990" s="6"/>
      <c r="CF1990" s="6"/>
      <c r="CG1990" s="6"/>
      <c r="CH1990" s="6"/>
      <c r="CI1990" s="6"/>
      <c r="CJ1990" s="6"/>
      <c r="CK1990" s="6"/>
      <c r="CL1990" s="6"/>
      <c r="CM1990" s="6"/>
      <c r="CN1990" s="6"/>
      <c r="CO1990" s="6"/>
      <c r="CP1990" s="6"/>
      <c r="CQ1990" s="6"/>
      <c r="CR1990" s="6"/>
      <c r="CS1990" s="6"/>
      <c r="CT1990" s="6"/>
      <c r="CU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  <c r="EB1990" s="6"/>
      <c r="EC1990" s="6"/>
      <c r="ED1990" s="6"/>
      <c r="EE1990" s="6"/>
      <c r="EF1990" s="6"/>
      <c r="EG1990" s="6"/>
      <c r="EH1990" s="6"/>
      <c r="EI1990" s="6"/>
      <c r="EJ1990" s="6"/>
      <c r="EK1990" s="6"/>
      <c r="EL1990" s="6"/>
      <c r="EM1990" s="6"/>
      <c r="EN1990" s="6"/>
      <c r="EO1990" s="6"/>
      <c r="EP1990" s="6"/>
      <c r="EQ1990" s="6"/>
      <c r="ER1990" s="6"/>
      <c r="ES1990" s="6"/>
      <c r="ET1990" s="6"/>
      <c r="EU1990" s="6"/>
      <c r="EV1990" s="6"/>
      <c r="EW1990" s="6"/>
    </row>
    <row r="1991" spans="1:153" s="10" customFormat="1" ht="23.1" customHeight="1" x14ac:dyDescent="0.25">
      <c r="A1991" s="348" t="s">
        <v>241</v>
      </c>
      <c r="B1991" s="448"/>
      <c r="C1991" s="8" t="s">
        <v>528</v>
      </c>
      <c r="D1991" s="9" t="s">
        <v>2</v>
      </c>
      <c r="E1991" s="40">
        <v>1300</v>
      </c>
      <c r="F1991" s="210">
        <f>'Costuri unitare (2)'!$Q$53</f>
        <v>65.614999999999995</v>
      </c>
      <c r="G1991" s="379">
        <f t="shared" si="177"/>
        <v>85.299499999999995</v>
      </c>
      <c r="H1991" s="379">
        <f t="shared" si="178"/>
        <v>85.299499999999995</v>
      </c>
      <c r="I1991" s="382"/>
      <c r="J1991" s="379"/>
      <c r="K1991" s="382"/>
      <c r="L1991" s="379"/>
      <c r="M1991" s="380">
        <f t="shared" si="179"/>
        <v>85.299499999999995</v>
      </c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  <c r="AY1991" s="6"/>
      <c r="AZ1991" s="6"/>
      <c r="BA1991" s="6"/>
      <c r="BB1991" s="6"/>
      <c r="BC1991" s="6"/>
      <c r="BD1991" s="6"/>
      <c r="BE1991" s="6"/>
      <c r="BF1991" s="6"/>
      <c r="BG1991" s="6"/>
      <c r="BH1991" s="6"/>
      <c r="BI1991" s="6"/>
      <c r="BJ1991" s="6"/>
      <c r="BK1991" s="6"/>
      <c r="BL1991" s="6"/>
      <c r="BM1991" s="6"/>
      <c r="BN1991" s="6"/>
      <c r="BO1991" s="6"/>
      <c r="BP1991" s="6"/>
      <c r="BQ1991" s="6"/>
      <c r="BR1991" s="6"/>
      <c r="BS1991" s="6"/>
      <c r="BT1991" s="6"/>
      <c r="BU1991" s="6"/>
      <c r="BV1991" s="6"/>
      <c r="BW1991" s="6"/>
      <c r="BX1991" s="6"/>
      <c r="BY1991" s="6"/>
      <c r="BZ1991" s="6"/>
      <c r="CA1991" s="6"/>
      <c r="CB1991" s="6"/>
      <c r="CC1991" s="6"/>
      <c r="CD1991" s="6"/>
      <c r="CE1991" s="6"/>
      <c r="CF1991" s="6"/>
      <c r="CG1991" s="6"/>
      <c r="CH1991" s="6"/>
      <c r="CI1991" s="6"/>
      <c r="CJ1991" s="6"/>
      <c r="CK1991" s="6"/>
      <c r="CL1991" s="6"/>
      <c r="CM1991" s="6"/>
      <c r="CN1991" s="6"/>
      <c r="CO1991" s="6"/>
      <c r="CP1991" s="6"/>
      <c r="CQ1991" s="6"/>
      <c r="CR1991" s="6"/>
      <c r="CS1991" s="6"/>
      <c r="CT1991" s="6"/>
      <c r="CU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  <c r="EB1991" s="6"/>
      <c r="EC1991" s="6"/>
      <c r="ED1991" s="6"/>
      <c r="EE1991" s="6"/>
      <c r="EF1991" s="6"/>
      <c r="EG1991" s="6"/>
      <c r="EH1991" s="6"/>
      <c r="EI1991" s="6"/>
      <c r="EJ1991" s="6"/>
      <c r="EK1991" s="6"/>
      <c r="EL1991" s="6"/>
      <c r="EM1991" s="6"/>
      <c r="EN1991" s="6"/>
      <c r="EO1991" s="6"/>
      <c r="EP1991" s="6"/>
      <c r="EQ1991" s="6"/>
      <c r="ER1991" s="6"/>
      <c r="ES1991" s="6"/>
      <c r="ET1991" s="6"/>
      <c r="EU1991" s="6"/>
      <c r="EV1991" s="6"/>
      <c r="EW1991" s="6"/>
    </row>
    <row r="1992" spans="1:153" s="10" customFormat="1" ht="23.1" customHeight="1" x14ac:dyDescent="0.25">
      <c r="A1992" s="348" t="s">
        <v>8</v>
      </c>
      <c r="B1992" s="175" t="s">
        <v>4</v>
      </c>
      <c r="C1992" s="8" t="s">
        <v>518</v>
      </c>
      <c r="D1992" s="9" t="s">
        <v>3</v>
      </c>
      <c r="E1992" s="40">
        <v>5</v>
      </c>
      <c r="F1992" s="218">
        <f>'Costuri unitare (2)'!Q27</f>
        <v>65615</v>
      </c>
      <c r="G1992" s="379">
        <f t="shared" si="177"/>
        <v>328.07499999999999</v>
      </c>
      <c r="H1992" s="379">
        <f t="shared" si="178"/>
        <v>328.07499999999999</v>
      </c>
      <c r="I1992" s="382"/>
      <c r="J1992" s="382"/>
      <c r="K1992" s="382"/>
      <c r="L1992" s="379"/>
      <c r="M1992" s="380">
        <f t="shared" si="179"/>
        <v>328.07499999999999</v>
      </c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  <c r="AY1992" s="6"/>
      <c r="AZ1992" s="6"/>
      <c r="BA1992" s="6"/>
      <c r="BB1992" s="6"/>
      <c r="BC1992" s="6"/>
      <c r="BD1992" s="6"/>
      <c r="BE1992" s="6"/>
      <c r="BF1992" s="6"/>
      <c r="BG1992" s="6"/>
      <c r="BH1992" s="6"/>
      <c r="BI1992" s="6"/>
      <c r="BJ1992" s="6"/>
      <c r="BK1992" s="6"/>
      <c r="BL1992" s="6"/>
      <c r="BM1992" s="6"/>
      <c r="BN1992" s="6"/>
      <c r="BO1992" s="6"/>
      <c r="BP1992" s="6"/>
      <c r="BQ1992" s="6"/>
      <c r="BR1992" s="6"/>
      <c r="BS1992" s="6"/>
      <c r="BT1992" s="6"/>
      <c r="BU1992" s="6"/>
      <c r="BV1992" s="6"/>
      <c r="BW1992" s="6"/>
      <c r="BX1992" s="6"/>
      <c r="BY1992" s="6"/>
      <c r="BZ1992" s="6"/>
      <c r="CA1992" s="6"/>
      <c r="CB1992" s="6"/>
      <c r="CC1992" s="6"/>
      <c r="CD1992" s="6"/>
      <c r="CE1992" s="6"/>
      <c r="CF1992" s="6"/>
      <c r="CG1992" s="6"/>
      <c r="CH1992" s="6"/>
      <c r="CI1992" s="6"/>
      <c r="CJ1992" s="6"/>
      <c r="CK1992" s="6"/>
      <c r="CL1992" s="6"/>
      <c r="CM1992" s="6"/>
      <c r="CN1992" s="6"/>
      <c r="CO1992" s="6"/>
      <c r="CP1992" s="6"/>
      <c r="CQ1992" s="6"/>
      <c r="CR1992" s="6"/>
      <c r="CS1992" s="6"/>
      <c r="CT1992" s="6"/>
      <c r="CU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  <c r="EB1992" s="6"/>
      <c r="EC1992" s="6"/>
      <c r="ED1992" s="6"/>
      <c r="EE1992" s="6"/>
      <c r="EF1992" s="6"/>
      <c r="EG1992" s="6"/>
      <c r="EH1992" s="6"/>
      <c r="EI1992" s="6"/>
      <c r="EJ1992" s="6"/>
      <c r="EK1992" s="6"/>
      <c r="EL1992" s="6"/>
      <c r="EM1992" s="6"/>
      <c r="EN1992" s="6"/>
      <c r="EO1992" s="6"/>
      <c r="EP1992" s="6"/>
      <c r="EQ1992" s="6"/>
      <c r="ER1992" s="6"/>
      <c r="ES1992" s="6"/>
      <c r="ET1992" s="6"/>
      <c r="EU1992" s="6"/>
      <c r="EV1992" s="6"/>
      <c r="EW1992" s="6"/>
    </row>
    <row r="1993" spans="1:153" s="13" customFormat="1" ht="28.5" customHeight="1" x14ac:dyDescent="0.25">
      <c r="A1993" s="355" t="s">
        <v>31</v>
      </c>
      <c r="B1993" s="449" t="s">
        <v>6</v>
      </c>
      <c r="C1993" s="76" t="s">
        <v>523</v>
      </c>
      <c r="D1993" s="9" t="s">
        <v>2</v>
      </c>
      <c r="E1993" s="40">
        <v>2400</v>
      </c>
      <c r="F1993" s="210">
        <f>'Costuri unitare (2)'!$Q$25</f>
        <v>181.09740000000002</v>
      </c>
      <c r="G1993" s="379">
        <f t="shared" si="177"/>
        <v>434.63376000000005</v>
      </c>
      <c r="H1993" s="379">
        <f t="shared" si="178"/>
        <v>434.63376000000005</v>
      </c>
      <c r="I1993" s="382"/>
      <c r="J1993" s="382"/>
      <c r="K1993" s="382"/>
      <c r="L1993" s="379"/>
      <c r="M1993" s="380">
        <f t="shared" si="179"/>
        <v>434.63376000000005</v>
      </c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  <c r="AY1993" s="6"/>
      <c r="AZ1993" s="6"/>
      <c r="BA1993" s="6"/>
      <c r="BB1993" s="6"/>
      <c r="BC1993" s="6"/>
      <c r="BD1993" s="6"/>
      <c r="BE1993" s="6"/>
      <c r="BF1993" s="6"/>
      <c r="BG1993" s="6"/>
      <c r="BH1993" s="6"/>
      <c r="BI1993" s="6"/>
      <c r="BJ1993" s="6"/>
      <c r="BK1993" s="6"/>
      <c r="BL1993" s="6"/>
      <c r="BM1993" s="6"/>
      <c r="BN1993" s="6"/>
      <c r="BO1993" s="6"/>
      <c r="BP1993" s="6"/>
      <c r="BQ1993" s="6"/>
      <c r="BR1993" s="6"/>
      <c r="BS1993" s="6"/>
      <c r="BT1993" s="6"/>
      <c r="BU1993" s="6"/>
      <c r="BV1993" s="6"/>
      <c r="BW1993" s="6"/>
      <c r="BX1993" s="6"/>
      <c r="BY1993" s="6"/>
      <c r="BZ1993" s="6"/>
      <c r="CA1993" s="6"/>
      <c r="CB1993" s="6"/>
      <c r="CC1993" s="6"/>
      <c r="CD1993" s="6"/>
      <c r="CE1993" s="6"/>
      <c r="CF1993" s="6"/>
      <c r="CG1993" s="6"/>
      <c r="CH1993" s="6"/>
      <c r="CI1993" s="6"/>
      <c r="CJ1993" s="6"/>
      <c r="CK1993" s="6"/>
      <c r="CL1993" s="6"/>
      <c r="CM1993" s="6"/>
      <c r="CN1993" s="6"/>
      <c r="CO1993" s="6"/>
      <c r="CP1993" s="6"/>
      <c r="CQ1993" s="6"/>
      <c r="CR1993" s="6"/>
      <c r="CS1993" s="6"/>
      <c r="CT1993" s="6"/>
      <c r="CU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  <c r="EB1993" s="6"/>
      <c r="EC1993" s="6"/>
      <c r="ED1993" s="6"/>
      <c r="EE1993" s="6"/>
      <c r="EF1993" s="6"/>
      <c r="EG1993" s="6"/>
      <c r="EH1993" s="6"/>
      <c r="EI1993" s="6"/>
      <c r="EJ1993" s="6"/>
      <c r="EK1993" s="6"/>
      <c r="EL1993" s="6"/>
      <c r="EM1993" s="6"/>
      <c r="EN1993" s="6"/>
      <c r="EO1993" s="6"/>
      <c r="EP1993" s="6"/>
      <c r="EQ1993" s="6"/>
      <c r="ER1993" s="6"/>
      <c r="ES1993" s="6"/>
      <c r="ET1993" s="6"/>
      <c r="EU1993" s="6"/>
      <c r="EV1993" s="6"/>
      <c r="EW1993" s="6"/>
    </row>
    <row r="1994" spans="1:153" s="6" customFormat="1" ht="21.75" customHeight="1" x14ac:dyDescent="0.25">
      <c r="A1994" s="355" t="s">
        <v>234</v>
      </c>
      <c r="B1994" s="479"/>
      <c r="C1994" s="76" t="s">
        <v>519</v>
      </c>
      <c r="D1994" s="9" t="s">
        <v>2</v>
      </c>
      <c r="E1994" s="40">
        <v>900</v>
      </c>
      <c r="F1994" s="210">
        <f>'Costuri unitare (2)'!$Q$25</f>
        <v>181.09740000000002</v>
      </c>
      <c r="G1994" s="379">
        <f t="shared" si="177"/>
        <v>162.98766000000003</v>
      </c>
      <c r="H1994" s="379">
        <f t="shared" si="178"/>
        <v>162.98766000000003</v>
      </c>
      <c r="I1994" s="382"/>
      <c r="J1994" s="382"/>
      <c r="K1994" s="382"/>
      <c r="L1994" s="379"/>
      <c r="M1994" s="380">
        <f t="shared" si="179"/>
        <v>162.98766000000003</v>
      </c>
    </row>
    <row r="1995" spans="1:153" s="6" customFormat="1" ht="21.75" customHeight="1" x14ac:dyDescent="0.25">
      <c r="A1995" s="355" t="s">
        <v>235</v>
      </c>
      <c r="B1995" s="479"/>
      <c r="C1995" s="76" t="s">
        <v>520</v>
      </c>
      <c r="D1995" s="9" t="s">
        <v>2</v>
      </c>
      <c r="E1995" s="40">
        <v>1200</v>
      </c>
      <c r="F1995" s="210">
        <f>'Costuri unitare (2)'!$Q$25</f>
        <v>181.09740000000002</v>
      </c>
      <c r="G1995" s="379">
        <f t="shared" si="177"/>
        <v>217.31688000000003</v>
      </c>
      <c r="H1995" s="379">
        <f t="shared" si="178"/>
        <v>217.31688000000003</v>
      </c>
      <c r="I1995" s="382"/>
      <c r="J1995" s="382"/>
      <c r="K1995" s="382"/>
      <c r="L1995" s="379"/>
      <c r="M1995" s="380">
        <f t="shared" si="179"/>
        <v>217.31688000000003</v>
      </c>
    </row>
    <row r="1996" spans="1:153" s="6" customFormat="1" ht="21.75" customHeight="1" x14ac:dyDescent="0.25">
      <c r="A1996" s="355" t="s">
        <v>236</v>
      </c>
      <c r="B1996" s="479"/>
      <c r="C1996" s="76" t="s">
        <v>521</v>
      </c>
      <c r="D1996" s="9" t="s">
        <v>2</v>
      </c>
      <c r="E1996" s="40">
        <v>400</v>
      </c>
      <c r="F1996" s="210">
        <f>'Costuri unitare (2)'!$Q$25</f>
        <v>181.09740000000002</v>
      </c>
      <c r="G1996" s="379">
        <f t="shared" si="177"/>
        <v>72.438960000000009</v>
      </c>
      <c r="H1996" s="379">
        <f t="shared" si="178"/>
        <v>72.438960000000009</v>
      </c>
      <c r="I1996" s="382"/>
      <c r="J1996" s="382"/>
      <c r="K1996" s="382"/>
      <c r="L1996" s="379"/>
      <c r="M1996" s="380">
        <f t="shared" si="179"/>
        <v>72.438960000000009</v>
      </c>
    </row>
    <row r="1997" spans="1:153" s="6" customFormat="1" ht="21.75" customHeight="1" x14ac:dyDescent="0.25">
      <c r="A1997" s="355" t="s">
        <v>239</v>
      </c>
      <c r="B1997" s="450"/>
      <c r="C1997" s="76" t="s">
        <v>522</v>
      </c>
      <c r="D1997" s="9" t="s">
        <v>2</v>
      </c>
      <c r="E1997" s="40">
        <v>1500</v>
      </c>
      <c r="F1997" s="210">
        <f>'Costuri unitare (2)'!$Q$25</f>
        <v>181.09740000000002</v>
      </c>
      <c r="G1997" s="379">
        <f t="shared" si="177"/>
        <v>271.64610000000005</v>
      </c>
      <c r="H1997" s="379">
        <f t="shared" si="178"/>
        <v>271.64610000000005</v>
      </c>
      <c r="I1997" s="382"/>
      <c r="J1997" s="382"/>
      <c r="K1997" s="382"/>
      <c r="L1997" s="379"/>
      <c r="M1997" s="380">
        <f t="shared" si="179"/>
        <v>271.64610000000005</v>
      </c>
    </row>
    <row r="1998" spans="1:153" s="6" customFormat="1" ht="20.25" customHeight="1" x14ac:dyDescent="0.25">
      <c r="A1998" s="355" t="s">
        <v>30</v>
      </c>
      <c r="B1998" s="81" t="s">
        <v>5</v>
      </c>
      <c r="C1998" s="76" t="s">
        <v>529</v>
      </c>
      <c r="D1998" s="9" t="s">
        <v>3</v>
      </c>
      <c r="E1998" s="40">
        <v>1</v>
      </c>
      <c r="F1998" s="210">
        <f>'Costuri unitare (2)'!Q42</f>
        <v>56778.299999999988</v>
      </c>
      <c r="G1998" s="379">
        <f t="shared" si="177"/>
        <v>56.778299999999987</v>
      </c>
      <c r="H1998" s="379">
        <f t="shared" si="178"/>
        <v>56.778299999999987</v>
      </c>
      <c r="I1998" s="379"/>
      <c r="J1998" s="379"/>
      <c r="K1998" s="379"/>
      <c r="L1998" s="379"/>
      <c r="M1998" s="380">
        <f t="shared" si="179"/>
        <v>56.778299999999987</v>
      </c>
    </row>
    <row r="1999" spans="1:153" ht="12" customHeight="1" thickBot="1" x14ac:dyDescent="0.25">
      <c r="A1999" s="349"/>
      <c r="B1999" s="82"/>
      <c r="C1999" s="82"/>
      <c r="D1999" s="83"/>
      <c r="E1999" s="83"/>
      <c r="F1999" s="215"/>
      <c r="G1999" s="388"/>
      <c r="H1999" s="388"/>
      <c r="I1999" s="382"/>
      <c r="J1999" s="386"/>
      <c r="K1999" s="386"/>
      <c r="L1999" s="386"/>
      <c r="M1999" s="384"/>
    </row>
    <row r="2000" spans="1:153" s="5" customFormat="1" ht="25.9" customHeight="1" thickBot="1" x14ac:dyDescent="0.25">
      <c r="A2000" s="350" t="s">
        <v>1</v>
      </c>
      <c r="B2000" s="451" t="s">
        <v>0</v>
      </c>
      <c r="C2000" s="451"/>
      <c r="D2000" s="451"/>
      <c r="E2000" s="71"/>
      <c r="F2000" s="212"/>
      <c r="G2000" s="381">
        <f t="shared" ref="G2000:M2000" si="180">SUM(G1987:G1998)</f>
        <v>1857.0541600000001</v>
      </c>
      <c r="H2000" s="381">
        <f t="shared" si="180"/>
        <v>1857.0541600000001</v>
      </c>
      <c r="I2000" s="381">
        <f t="shared" si="180"/>
        <v>0</v>
      </c>
      <c r="J2000" s="381">
        <f t="shared" si="180"/>
        <v>0</v>
      </c>
      <c r="K2000" s="381">
        <f t="shared" si="180"/>
        <v>0</v>
      </c>
      <c r="L2000" s="381">
        <f t="shared" si="180"/>
        <v>0</v>
      </c>
      <c r="M2000" s="381">
        <f t="shared" si="180"/>
        <v>1857.0541600000001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1"/>
      <c r="CC2000" s="1"/>
      <c r="CD2000" s="1"/>
      <c r="CE2000" s="1"/>
      <c r="CF2000" s="1"/>
      <c r="CG2000" s="1"/>
      <c r="CH2000" s="1"/>
      <c r="CI2000" s="1"/>
      <c r="CJ2000" s="1"/>
      <c r="CK2000" s="1"/>
      <c r="CL2000" s="1"/>
      <c r="CM2000" s="1"/>
      <c r="CN2000" s="1"/>
      <c r="CO2000" s="1"/>
      <c r="CP2000" s="1"/>
      <c r="CQ2000" s="1"/>
      <c r="CR2000" s="1"/>
      <c r="CS2000" s="1"/>
      <c r="CT2000" s="1"/>
      <c r="CU2000" s="1"/>
      <c r="CV2000" s="1"/>
      <c r="CW2000" s="1"/>
      <c r="CX2000" s="1"/>
      <c r="CY2000" s="1"/>
      <c r="CZ2000" s="1"/>
      <c r="DA2000" s="1"/>
      <c r="DB2000" s="1"/>
      <c r="DC2000" s="1"/>
      <c r="DD2000" s="1"/>
      <c r="DE2000" s="1"/>
      <c r="DF2000" s="1"/>
      <c r="DG2000" s="1"/>
      <c r="DH2000" s="1"/>
      <c r="DI2000" s="1"/>
      <c r="DJ2000" s="1"/>
      <c r="DK2000" s="1"/>
      <c r="DL2000" s="1"/>
      <c r="DM2000" s="1"/>
      <c r="DN2000" s="1"/>
      <c r="DO2000" s="1"/>
      <c r="DP2000" s="1"/>
      <c r="DQ2000" s="1"/>
      <c r="DR2000" s="1"/>
      <c r="DS2000" s="1"/>
      <c r="DT2000" s="1"/>
      <c r="DU2000" s="1"/>
      <c r="DV2000" s="1"/>
      <c r="DW2000" s="1"/>
      <c r="DX2000" s="1"/>
      <c r="DY2000" s="1"/>
      <c r="DZ2000" s="1"/>
      <c r="EA2000" s="1"/>
      <c r="EB2000" s="1"/>
      <c r="EC2000" s="1"/>
      <c r="ED2000" s="1"/>
      <c r="EE2000" s="1"/>
      <c r="EF2000" s="1"/>
      <c r="EG2000" s="1"/>
      <c r="EH2000" s="1"/>
      <c r="EI2000" s="1"/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1"/>
      <c r="EW2000" s="1"/>
    </row>
    <row r="2001" spans="1:153" x14ac:dyDescent="0.2">
      <c r="A2001" s="478"/>
      <c r="B2001" s="478"/>
      <c r="C2001" s="478"/>
      <c r="D2001" s="478"/>
      <c r="E2001" s="478"/>
      <c r="F2001" s="478"/>
      <c r="G2001" s="478"/>
      <c r="H2001" s="478"/>
    </row>
    <row r="2002" spans="1:153" s="22" customFormat="1" ht="10.15" customHeight="1" thickBot="1" x14ac:dyDescent="0.3">
      <c r="A2002" s="346"/>
      <c r="B2002" s="171"/>
      <c r="C2002" s="171"/>
      <c r="E2002" s="55"/>
      <c r="F2002" s="206"/>
      <c r="G2002" s="41"/>
      <c r="H2002" s="41"/>
      <c r="I2002" s="41"/>
      <c r="J2002" s="41"/>
      <c r="K2002" s="41"/>
      <c r="L2002" s="41"/>
      <c r="M2002" s="41"/>
      <c r="N2002" s="31"/>
      <c r="O2002" s="31"/>
      <c r="P2002" s="31"/>
      <c r="Q2002" s="31"/>
      <c r="R2002" s="31"/>
      <c r="S2002" s="31"/>
      <c r="T2002" s="31"/>
      <c r="U2002" s="31"/>
      <c r="V2002" s="31"/>
      <c r="W2002" s="31"/>
      <c r="X2002" s="31"/>
      <c r="Y2002" s="31"/>
      <c r="Z2002" s="31"/>
      <c r="AA2002" s="31"/>
      <c r="AB2002" s="31"/>
      <c r="AC2002" s="31"/>
      <c r="AD2002" s="31"/>
      <c r="AE2002" s="31"/>
      <c r="AF2002" s="31"/>
      <c r="AG2002" s="31"/>
      <c r="AH2002" s="31"/>
      <c r="AI2002" s="31"/>
      <c r="AJ2002" s="31"/>
      <c r="AK2002" s="31"/>
      <c r="AL2002" s="31"/>
      <c r="AM2002" s="31"/>
      <c r="AN2002" s="31"/>
      <c r="AO2002" s="31"/>
      <c r="AP2002" s="31"/>
      <c r="AQ2002" s="31"/>
      <c r="AR2002" s="31"/>
      <c r="AS2002" s="31"/>
      <c r="AT2002" s="31"/>
      <c r="AU2002" s="31"/>
      <c r="AV2002" s="31"/>
      <c r="AW2002" s="31"/>
      <c r="AX2002" s="31"/>
      <c r="AY2002" s="31"/>
      <c r="AZ2002" s="31"/>
      <c r="BA2002" s="31"/>
      <c r="BB2002" s="31"/>
      <c r="BC2002" s="31"/>
      <c r="BD2002" s="31"/>
      <c r="BE2002" s="31"/>
      <c r="BF2002" s="31"/>
      <c r="BG2002" s="31"/>
      <c r="BH2002" s="31"/>
      <c r="BI2002" s="31"/>
      <c r="BJ2002" s="31"/>
      <c r="BK2002" s="31"/>
      <c r="BL2002" s="31"/>
      <c r="BM2002" s="31"/>
      <c r="BN2002" s="31"/>
      <c r="BO2002" s="31"/>
      <c r="BP2002" s="31"/>
      <c r="BQ2002" s="31"/>
      <c r="BR2002" s="31"/>
      <c r="BS2002" s="31"/>
      <c r="BT2002" s="31"/>
      <c r="BU2002" s="31"/>
      <c r="BV2002" s="31"/>
      <c r="BW2002" s="31"/>
      <c r="BX2002" s="31"/>
      <c r="BY2002" s="31"/>
      <c r="BZ2002" s="31"/>
      <c r="CA2002" s="31"/>
      <c r="CB2002" s="31"/>
      <c r="CC2002" s="31"/>
      <c r="CD2002" s="31"/>
      <c r="CE2002" s="31"/>
      <c r="CF2002" s="31"/>
      <c r="CG2002" s="31"/>
      <c r="CH2002" s="31"/>
      <c r="CI2002" s="31"/>
      <c r="CJ2002" s="31"/>
      <c r="CK2002" s="31"/>
      <c r="CL2002" s="31"/>
      <c r="CM2002" s="31"/>
      <c r="CN2002" s="31"/>
      <c r="CO2002" s="31"/>
      <c r="CP2002" s="31"/>
      <c r="CQ2002" s="31"/>
      <c r="CR2002" s="31"/>
      <c r="CS2002" s="31"/>
      <c r="CT2002" s="31"/>
      <c r="CU2002" s="31"/>
      <c r="CV2002" s="31"/>
      <c r="CW2002" s="31"/>
      <c r="CX2002" s="31"/>
      <c r="CY2002" s="31"/>
      <c r="CZ2002" s="31"/>
      <c r="DA2002" s="31"/>
      <c r="DB2002" s="31"/>
      <c r="DC2002" s="31"/>
      <c r="DD2002" s="31"/>
      <c r="DE2002" s="31"/>
      <c r="DF2002" s="31"/>
      <c r="DG2002" s="31"/>
      <c r="DH2002" s="31"/>
      <c r="DI2002" s="31"/>
      <c r="DJ2002" s="31"/>
      <c r="DK2002" s="31"/>
      <c r="DL2002" s="31"/>
      <c r="DM2002" s="31"/>
      <c r="DN2002" s="31"/>
      <c r="DO2002" s="31"/>
      <c r="DP2002" s="31"/>
      <c r="DQ2002" s="31"/>
      <c r="DR2002" s="31"/>
      <c r="DS2002" s="31"/>
      <c r="DT2002" s="31"/>
      <c r="DU2002" s="31"/>
      <c r="DV2002" s="31"/>
      <c r="DW2002" s="31"/>
      <c r="DX2002" s="31"/>
      <c r="DY2002" s="31"/>
      <c r="DZ2002" s="31"/>
      <c r="EA2002" s="31"/>
      <c r="EB2002" s="31"/>
      <c r="EC2002" s="31"/>
      <c r="ED2002" s="31"/>
      <c r="EE2002" s="31"/>
      <c r="EF2002" s="31"/>
      <c r="EG2002" s="31"/>
      <c r="EH2002" s="31"/>
      <c r="EI2002" s="31"/>
      <c r="EJ2002" s="31"/>
      <c r="EK2002" s="31"/>
      <c r="EL2002" s="31"/>
      <c r="EM2002" s="31"/>
      <c r="EN2002" s="31"/>
      <c r="EO2002" s="31"/>
      <c r="EP2002" s="31"/>
      <c r="EQ2002" s="31"/>
      <c r="ER2002" s="31"/>
      <c r="ES2002" s="31"/>
      <c r="ET2002" s="31"/>
      <c r="EU2002" s="31"/>
      <c r="EV2002" s="31"/>
      <c r="EW2002" s="31"/>
    </row>
    <row r="2003" spans="1:153" s="22" customFormat="1" ht="25.9" hidden="1" customHeight="1" thickBot="1" x14ac:dyDescent="0.3">
      <c r="A2003" s="346" t="s">
        <v>29</v>
      </c>
      <c r="B2003" s="171"/>
      <c r="C2003" s="171"/>
      <c r="D2003" s="452" t="s">
        <v>104</v>
      </c>
      <c r="E2003" s="453"/>
      <c r="F2003" s="453"/>
      <c r="G2003" s="454"/>
      <c r="H2003" s="41"/>
      <c r="I2003" s="41"/>
      <c r="J2003" s="41"/>
      <c r="K2003" s="41"/>
      <c r="L2003" s="41"/>
      <c r="M2003" s="41"/>
      <c r="N2003" s="31"/>
      <c r="O2003" s="31"/>
      <c r="P2003" s="31"/>
      <c r="Q2003" s="31"/>
      <c r="R2003" s="31"/>
      <c r="S2003" s="31"/>
      <c r="T2003" s="31"/>
      <c r="U2003" s="31"/>
      <c r="V2003" s="31"/>
      <c r="W2003" s="31"/>
      <c r="X2003" s="31"/>
      <c r="Y2003" s="31"/>
      <c r="Z2003" s="31"/>
      <c r="AA2003" s="31"/>
      <c r="AB2003" s="31"/>
      <c r="AC2003" s="31"/>
      <c r="AD2003" s="31"/>
      <c r="AE2003" s="31"/>
      <c r="AF2003" s="31"/>
      <c r="AG2003" s="31"/>
      <c r="AH2003" s="31"/>
      <c r="AI2003" s="31"/>
      <c r="AJ2003" s="31"/>
      <c r="AK2003" s="31"/>
      <c r="AL2003" s="31"/>
      <c r="AM2003" s="31"/>
      <c r="AN2003" s="31"/>
      <c r="AO2003" s="31"/>
      <c r="AP2003" s="31"/>
      <c r="AQ2003" s="31"/>
      <c r="AR2003" s="31"/>
      <c r="AS2003" s="31"/>
      <c r="AT2003" s="31"/>
      <c r="AU2003" s="31"/>
      <c r="AV2003" s="31"/>
      <c r="AW2003" s="31"/>
      <c r="AX2003" s="31"/>
      <c r="AY2003" s="31"/>
      <c r="AZ2003" s="31"/>
      <c r="BA2003" s="31"/>
      <c r="BB2003" s="31"/>
      <c r="BC2003" s="31"/>
      <c r="BD2003" s="31"/>
      <c r="BE2003" s="31"/>
      <c r="BF2003" s="31"/>
      <c r="BG2003" s="31"/>
      <c r="BH2003" s="31"/>
      <c r="BI2003" s="31"/>
      <c r="BJ2003" s="31"/>
      <c r="BK2003" s="31"/>
      <c r="BL2003" s="31"/>
      <c r="BM2003" s="31"/>
      <c r="BN2003" s="31"/>
      <c r="BO2003" s="31"/>
      <c r="BP2003" s="31"/>
      <c r="BQ2003" s="31"/>
      <c r="BR2003" s="31"/>
      <c r="BS2003" s="31"/>
      <c r="BT2003" s="31"/>
      <c r="BU2003" s="31"/>
      <c r="BV2003" s="31"/>
      <c r="BW2003" s="31"/>
      <c r="BX2003" s="31"/>
      <c r="BY2003" s="31"/>
      <c r="BZ2003" s="31"/>
      <c r="CA2003" s="31"/>
      <c r="CB2003" s="31"/>
      <c r="CC2003" s="31"/>
      <c r="CD2003" s="31"/>
      <c r="CE2003" s="31"/>
      <c r="CF2003" s="31"/>
      <c r="CG2003" s="31"/>
      <c r="CH2003" s="31"/>
      <c r="CI2003" s="31"/>
      <c r="CJ2003" s="31"/>
      <c r="CK2003" s="31"/>
      <c r="CL2003" s="31"/>
      <c r="CM2003" s="31"/>
      <c r="CN2003" s="31"/>
      <c r="CO2003" s="31"/>
      <c r="CP2003" s="31"/>
      <c r="CQ2003" s="31"/>
      <c r="CR2003" s="31"/>
      <c r="CS2003" s="31"/>
      <c r="CT2003" s="31"/>
      <c r="CU2003" s="31"/>
      <c r="CV2003" s="31"/>
      <c r="CW2003" s="31"/>
      <c r="CX2003" s="31"/>
      <c r="CY2003" s="31"/>
      <c r="CZ2003" s="31"/>
      <c r="DA2003" s="31"/>
      <c r="DB2003" s="31"/>
      <c r="DC2003" s="31"/>
      <c r="DD2003" s="31"/>
      <c r="DE2003" s="31"/>
      <c r="DF2003" s="31"/>
      <c r="DG2003" s="31"/>
      <c r="DH2003" s="31"/>
      <c r="DI2003" s="31"/>
      <c r="DJ2003" s="31"/>
      <c r="DK2003" s="31"/>
      <c r="DL2003" s="31"/>
      <c r="DM2003" s="31"/>
      <c r="DN2003" s="31"/>
      <c r="DO2003" s="31"/>
      <c r="DP2003" s="31"/>
      <c r="DQ2003" s="31"/>
      <c r="DR2003" s="31"/>
      <c r="DS2003" s="31"/>
      <c r="DT2003" s="31"/>
      <c r="DU2003" s="31"/>
      <c r="DV2003" s="31"/>
      <c r="DW2003" s="31"/>
      <c r="DX2003" s="31"/>
      <c r="DY2003" s="31"/>
      <c r="DZ2003" s="31"/>
      <c r="EA2003" s="31"/>
      <c r="EB2003" s="31"/>
      <c r="EC2003" s="31"/>
      <c r="ED2003" s="31"/>
      <c r="EE2003" s="31"/>
      <c r="EF2003" s="31"/>
      <c r="EG2003" s="31"/>
      <c r="EH2003" s="31"/>
      <c r="EI2003" s="31"/>
      <c r="EJ2003" s="31"/>
      <c r="EK2003" s="31"/>
      <c r="EL2003" s="31"/>
      <c r="EM2003" s="31"/>
      <c r="EN2003" s="31"/>
      <c r="EO2003" s="31"/>
      <c r="EP2003" s="31"/>
      <c r="EQ2003" s="31"/>
      <c r="ER2003" s="31"/>
      <c r="ES2003" s="31"/>
      <c r="ET2003" s="31"/>
      <c r="EU2003" s="31"/>
      <c r="EV2003" s="31"/>
      <c r="EW2003" s="31"/>
    </row>
    <row r="2004" spans="1:153" s="14" customFormat="1" ht="13.5" hidden="1" thickBot="1" x14ac:dyDescent="0.25">
      <c r="A2004" s="352"/>
      <c r="B2004" s="18"/>
      <c r="C2004" s="18"/>
      <c r="E2004" s="37"/>
      <c r="F2004" s="213"/>
      <c r="G2004" s="43"/>
      <c r="H2004" s="43"/>
      <c r="I2004" s="43"/>
      <c r="J2004" s="43"/>
      <c r="K2004" s="43"/>
      <c r="L2004" s="43"/>
      <c r="M2004" s="43"/>
      <c r="N2004" s="32"/>
      <c r="O2004" s="32"/>
      <c r="P2004" s="32"/>
      <c r="Q2004" s="32"/>
      <c r="R2004" s="32"/>
      <c r="S2004" s="32"/>
      <c r="T2004" s="32"/>
      <c r="U2004" s="32"/>
      <c r="V2004" s="32"/>
      <c r="W2004" s="32"/>
      <c r="X2004" s="32"/>
      <c r="Y2004" s="32"/>
      <c r="Z2004" s="32"/>
      <c r="AA2004" s="32"/>
      <c r="AB2004" s="32"/>
      <c r="AC2004" s="32"/>
      <c r="AD2004" s="32"/>
      <c r="AE2004" s="32"/>
      <c r="AF2004" s="32"/>
      <c r="AG2004" s="32"/>
      <c r="AH2004" s="32"/>
      <c r="AI2004" s="32"/>
      <c r="AJ2004" s="32"/>
      <c r="AK2004" s="32"/>
      <c r="AL2004" s="32"/>
      <c r="AM2004" s="32"/>
      <c r="AN2004" s="32"/>
      <c r="AO2004" s="32"/>
      <c r="AP2004" s="32"/>
      <c r="AQ2004" s="32"/>
      <c r="AR2004" s="32"/>
      <c r="AS2004" s="32"/>
      <c r="AT2004" s="32"/>
      <c r="AU2004" s="32"/>
      <c r="AV2004" s="32"/>
      <c r="AW2004" s="32"/>
      <c r="AX2004" s="32"/>
      <c r="AY2004" s="32"/>
      <c r="AZ2004" s="32"/>
      <c r="BA2004" s="32"/>
      <c r="BB2004" s="32"/>
      <c r="BC2004" s="32"/>
      <c r="BD2004" s="32"/>
      <c r="BE2004" s="32"/>
      <c r="BF2004" s="32"/>
      <c r="BG2004" s="32"/>
      <c r="BH2004" s="32"/>
      <c r="BI2004" s="32"/>
      <c r="BJ2004" s="32"/>
      <c r="BK2004" s="32"/>
      <c r="BL2004" s="32"/>
      <c r="BM2004" s="32"/>
      <c r="BN2004" s="32"/>
      <c r="BO2004" s="32"/>
      <c r="BP2004" s="32"/>
      <c r="BQ2004" s="32"/>
      <c r="BR2004" s="32"/>
      <c r="BS2004" s="32"/>
      <c r="BT2004" s="32"/>
      <c r="BU2004" s="32"/>
      <c r="BV2004" s="32"/>
      <c r="BW2004" s="32"/>
      <c r="BX2004" s="32"/>
      <c r="BY2004" s="32"/>
      <c r="BZ2004" s="32"/>
      <c r="CA2004" s="32"/>
      <c r="CB2004" s="32"/>
      <c r="CC2004" s="32"/>
      <c r="CD2004" s="32"/>
      <c r="CE2004" s="32"/>
      <c r="CF2004" s="32"/>
      <c r="CG2004" s="32"/>
      <c r="CH2004" s="32"/>
      <c r="CI2004" s="32"/>
      <c r="CJ2004" s="32"/>
      <c r="CK2004" s="32"/>
      <c r="CL2004" s="32"/>
      <c r="CM2004" s="32"/>
      <c r="CN2004" s="32"/>
      <c r="CO2004" s="32"/>
      <c r="CP2004" s="32"/>
      <c r="CQ2004" s="32"/>
      <c r="CR2004" s="32"/>
      <c r="CS2004" s="32"/>
      <c r="CT2004" s="32"/>
      <c r="CU2004" s="32"/>
      <c r="CV2004" s="32"/>
      <c r="CW2004" s="32"/>
      <c r="CX2004" s="32"/>
      <c r="CY2004" s="32"/>
      <c r="CZ2004" s="32"/>
      <c r="DA2004" s="32"/>
      <c r="DB2004" s="32"/>
      <c r="DC2004" s="32"/>
      <c r="DD2004" s="32"/>
      <c r="DE2004" s="32"/>
      <c r="DF2004" s="32"/>
      <c r="DG2004" s="32"/>
      <c r="DH2004" s="32"/>
      <c r="DI2004" s="32"/>
      <c r="DJ2004" s="32"/>
      <c r="DK2004" s="32"/>
      <c r="DL2004" s="32"/>
      <c r="DM2004" s="32"/>
      <c r="DN2004" s="32"/>
      <c r="DO2004" s="32"/>
      <c r="DP2004" s="32"/>
      <c r="DQ2004" s="32"/>
      <c r="DR2004" s="32"/>
      <c r="DS2004" s="32"/>
      <c r="DT2004" s="32"/>
      <c r="DU2004" s="32"/>
      <c r="DV2004" s="32"/>
      <c r="DW2004" s="32"/>
      <c r="DX2004" s="32"/>
      <c r="DY2004" s="32"/>
      <c r="DZ2004" s="32"/>
      <c r="EA2004" s="32"/>
      <c r="EB2004" s="32"/>
      <c r="EC2004" s="32"/>
      <c r="ED2004" s="32"/>
      <c r="EE2004" s="32"/>
      <c r="EF2004" s="32"/>
      <c r="EG2004" s="32"/>
      <c r="EH2004" s="32"/>
      <c r="EI2004" s="32"/>
      <c r="EJ2004" s="32"/>
      <c r="EK2004" s="32"/>
      <c r="EL2004" s="32"/>
      <c r="EM2004" s="32"/>
      <c r="EN2004" s="32"/>
      <c r="EO2004" s="32"/>
      <c r="EP2004" s="32"/>
      <c r="EQ2004" s="32"/>
      <c r="ER2004" s="32"/>
      <c r="ES2004" s="32"/>
      <c r="ET2004" s="32"/>
      <c r="EU2004" s="32"/>
      <c r="EV2004" s="32"/>
      <c r="EW2004" s="32"/>
    </row>
    <row r="2005" spans="1:153" s="22" customFormat="1" ht="55.5" hidden="1" customHeight="1" thickBot="1" x14ac:dyDescent="0.3">
      <c r="A2005" s="346" t="s">
        <v>102</v>
      </c>
      <c r="B2005" s="171"/>
      <c r="C2005" s="139"/>
      <c r="D2005" s="455" t="s">
        <v>161</v>
      </c>
      <c r="E2005" s="456"/>
      <c r="F2005" s="456"/>
      <c r="G2005" s="457"/>
      <c r="H2005" s="110"/>
      <c r="I2005" s="41"/>
      <c r="J2005" s="41"/>
      <c r="K2005" s="41"/>
      <c r="L2005" s="41"/>
      <c r="M2005" s="41"/>
      <c r="N2005" s="31"/>
      <c r="O2005" s="31"/>
      <c r="P2005" s="31"/>
      <c r="Q2005" s="31"/>
      <c r="R2005" s="31"/>
      <c r="S2005" s="31"/>
      <c r="T2005" s="31"/>
      <c r="U2005" s="31"/>
      <c r="V2005" s="31"/>
      <c r="W2005" s="31"/>
      <c r="X2005" s="31"/>
      <c r="Y2005" s="31"/>
      <c r="Z2005" s="31"/>
      <c r="AA2005" s="31"/>
      <c r="AB2005" s="31"/>
      <c r="AC2005" s="31"/>
      <c r="AD2005" s="31"/>
      <c r="AE2005" s="31"/>
      <c r="AF2005" s="31"/>
      <c r="AG2005" s="31"/>
      <c r="AH2005" s="31"/>
      <c r="AI2005" s="31"/>
      <c r="AJ2005" s="31"/>
      <c r="AK2005" s="31"/>
      <c r="AL2005" s="31"/>
      <c r="AM2005" s="31"/>
      <c r="AN2005" s="31"/>
      <c r="AO2005" s="31"/>
      <c r="AP2005" s="31"/>
      <c r="AQ2005" s="31"/>
      <c r="AR2005" s="31"/>
      <c r="AS2005" s="31"/>
      <c r="AT2005" s="31"/>
      <c r="AU2005" s="31"/>
      <c r="AV2005" s="31"/>
      <c r="AW2005" s="31"/>
      <c r="AX2005" s="31"/>
      <c r="AY2005" s="31"/>
      <c r="AZ2005" s="31"/>
      <c r="BA2005" s="31"/>
      <c r="BB2005" s="31"/>
      <c r="BC2005" s="31"/>
      <c r="BD2005" s="31"/>
      <c r="BE2005" s="31"/>
      <c r="BF2005" s="31"/>
      <c r="BG2005" s="31"/>
      <c r="BH2005" s="31"/>
      <c r="BI2005" s="31"/>
      <c r="BJ2005" s="31"/>
      <c r="BK2005" s="31"/>
      <c r="BL2005" s="31"/>
      <c r="BM2005" s="31"/>
      <c r="BN2005" s="31"/>
      <c r="BO2005" s="31"/>
      <c r="BP2005" s="31"/>
      <c r="BQ2005" s="31"/>
      <c r="BR2005" s="31"/>
      <c r="BS2005" s="31"/>
      <c r="BT2005" s="31"/>
      <c r="BU2005" s="31"/>
      <c r="BV2005" s="31"/>
      <c r="BW2005" s="31"/>
      <c r="BX2005" s="31"/>
      <c r="BY2005" s="31"/>
      <c r="BZ2005" s="31"/>
      <c r="CA2005" s="31"/>
      <c r="CB2005" s="31"/>
      <c r="CC2005" s="31"/>
      <c r="CD2005" s="31"/>
      <c r="CE2005" s="31"/>
      <c r="CF2005" s="31"/>
      <c r="CG2005" s="31"/>
      <c r="CH2005" s="31"/>
      <c r="CI2005" s="31"/>
      <c r="CJ2005" s="31"/>
      <c r="CK2005" s="31"/>
      <c r="CL2005" s="31"/>
      <c r="CM2005" s="31"/>
      <c r="CN2005" s="31"/>
      <c r="CO2005" s="31"/>
      <c r="CP2005" s="31"/>
      <c r="CQ2005" s="31"/>
      <c r="CR2005" s="31"/>
      <c r="CS2005" s="31"/>
      <c r="CT2005" s="31"/>
      <c r="CU2005" s="31"/>
      <c r="CV2005" s="31"/>
      <c r="CW2005" s="31"/>
      <c r="CX2005" s="31"/>
      <c r="CY2005" s="31"/>
      <c r="CZ2005" s="31"/>
      <c r="DA2005" s="31"/>
      <c r="DB2005" s="31"/>
      <c r="DC2005" s="31"/>
      <c r="DD2005" s="31"/>
      <c r="DE2005" s="31"/>
      <c r="DF2005" s="31"/>
      <c r="DG2005" s="31"/>
      <c r="DH2005" s="31"/>
      <c r="DI2005" s="31"/>
      <c r="DJ2005" s="31"/>
      <c r="DK2005" s="31"/>
      <c r="DL2005" s="31"/>
      <c r="DM2005" s="31"/>
      <c r="DN2005" s="31"/>
      <c r="DO2005" s="31"/>
      <c r="DP2005" s="31"/>
      <c r="DQ2005" s="31"/>
      <c r="DR2005" s="31"/>
      <c r="DS2005" s="31"/>
      <c r="DT2005" s="31"/>
      <c r="DU2005" s="31"/>
      <c r="DV2005" s="31"/>
      <c r="DW2005" s="31"/>
      <c r="DX2005" s="31"/>
      <c r="DY2005" s="31"/>
      <c r="DZ2005" s="31"/>
      <c r="EA2005" s="31"/>
      <c r="EB2005" s="31"/>
      <c r="EC2005" s="31"/>
      <c r="ED2005" s="31"/>
      <c r="EE2005" s="31"/>
      <c r="EF2005" s="31"/>
      <c r="EG2005" s="31"/>
      <c r="EH2005" s="31"/>
      <c r="EI2005" s="31"/>
      <c r="EJ2005" s="31"/>
      <c r="EK2005" s="31"/>
      <c r="EL2005" s="31"/>
      <c r="EM2005" s="31"/>
      <c r="EN2005" s="31"/>
      <c r="EO2005" s="31"/>
      <c r="EP2005" s="31"/>
      <c r="EQ2005" s="31"/>
      <c r="ER2005" s="31"/>
      <c r="ES2005" s="31"/>
      <c r="ET2005" s="31"/>
      <c r="EU2005" s="31"/>
      <c r="EV2005" s="31"/>
      <c r="EW2005" s="31"/>
    </row>
    <row r="2006" spans="1:153" s="19" customFormat="1" ht="15.75" hidden="1" customHeight="1" x14ac:dyDescent="0.25">
      <c r="A2006" s="353"/>
      <c r="B2006" s="21"/>
      <c r="C2006" s="21"/>
      <c r="D2006" s="20"/>
      <c r="E2006" s="174"/>
      <c r="F2006" s="214"/>
      <c r="G2006" s="174"/>
      <c r="H2006" s="174"/>
      <c r="I2006" s="174"/>
      <c r="J2006" s="49"/>
      <c r="K2006" s="49"/>
      <c r="L2006" s="49"/>
      <c r="M2006" s="4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</row>
    <row r="2007" spans="1:153" s="14" customFormat="1" ht="18" hidden="1" x14ac:dyDescent="0.2">
      <c r="A2007" s="346" t="s">
        <v>1053</v>
      </c>
      <c r="B2007" s="18"/>
      <c r="C2007" s="18"/>
      <c r="D2007" s="18"/>
      <c r="E2007" s="56"/>
      <c r="F2007" s="207"/>
      <c r="G2007" s="43"/>
      <c r="H2007" s="43"/>
      <c r="I2007" s="43"/>
      <c r="J2007" s="43"/>
      <c r="K2007" s="43"/>
      <c r="L2007" s="43"/>
      <c r="M2007" s="43"/>
      <c r="N2007" s="32"/>
      <c r="O2007" s="32"/>
      <c r="P2007" s="32"/>
      <c r="Q2007" s="32"/>
      <c r="R2007" s="32"/>
      <c r="S2007" s="32"/>
      <c r="T2007" s="32"/>
      <c r="U2007" s="32"/>
      <c r="V2007" s="32"/>
      <c r="W2007" s="32"/>
      <c r="X2007" s="32"/>
      <c r="Y2007" s="32"/>
      <c r="Z2007" s="32"/>
      <c r="AA2007" s="32"/>
      <c r="AB2007" s="32"/>
      <c r="AC2007" s="32"/>
      <c r="AD2007" s="32"/>
      <c r="AE2007" s="32"/>
      <c r="AF2007" s="32"/>
      <c r="AG2007" s="32"/>
      <c r="AH2007" s="32"/>
      <c r="AI2007" s="32"/>
      <c r="AJ2007" s="32"/>
      <c r="AK2007" s="32"/>
      <c r="AL2007" s="32"/>
      <c r="AM2007" s="32"/>
      <c r="AN2007" s="32"/>
      <c r="AO2007" s="32"/>
      <c r="AP2007" s="32"/>
      <c r="AQ2007" s="32"/>
      <c r="AR2007" s="32"/>
      <c r="AS2007" s="32"/>
      <c r="AT2007" s="32"/>
      <c r="AU2007" s="32"/>
      <c r="AV2007" s="32"/>
      <c r="AW2007" s="32"/>
      <c r="AX2007" s="32"/>
      <c r="AY2007" s="32"/>
      <c r="AZ2007" s="32"/>
      <c r="BA2007" s="32"/>
      <c r="BB2007" s="32"/>
      <c r="BC2007" s="32"/>
      <c r="BD2007" s="32"/>
      <c r="BE2007" s="32"/>
      <c r="BF2007" s="32"/>
      <c r="BG2007" s="32"/>
      <c r="BH2007" s="32"/>
      <c r="BI2007" s="32"/>
      <c r="BJ2007" s="32"/>
      <c r="BK2007" s="32"/>
      <c r="BL2007" s="32"/>
      <c r="BM2007" s="32"/>
      <c r="BN2007" s="32"/>
      <c r="BO2007" s="32"/>
      <c r="BP2007" s="32"/>
      <c r="BQ2007" s="32"/>
      <c r="BR2007" s="32"/>
      <c r="BS2007" s="32"/>
      <c r="BT2007" s="32"/>
      <c r="BU2007" s="32"/>
      <c r="BV2007" s="32"/>
      <c r="BW2007" s="32"/>
      <c r="BX2007" s="32"/>
      <c r="BY2007" s="32"/>
      <c r="BZ2007" s="32"/>
      <c r="CA2007" s="32"/>
      <c r="CB2007" s="32"/>
      <c r="CC2007" s="32"/>
      <c r="CD2007" s="32"/>
      <c r="CE2007" s="32"/>
      <c r="CF2007" s="32"/>
      <c r="CG2007" s="32"/>
      <c r="CH2007" s="32"/>
      <c r="CI2007" s="32"/>
      <c r="CJ2007" s="32"/>
      <c r="CK2007" s="32"/>
      <c r="CL2007" s="32"/>
      <c r="CM2007" s="32"/>
      <c r="CN2007" s="32"/>
      <c r="CO2007" s="32"/>
      <c r="CP2007" s="32"/>
      <c r="CQ2007" s="32"/>
      <c r="CR2007" s="32"/>
      <c r="CS2007" s="32"/>
      <c r="CT2007" s="32"/>
      <c r="CU2007" s="32"/>
      <c r="CV2007" s="32"/>
      <c r="CW2007" s="32"/>
      <c r="CX2007" s="32"/>
      <c r="CY2007" s="32"/>
      <c r="CZ2007" s="32"/>
      <c r="DA2007" s="32"/>
      <c r="DB2007" s="32"/>
      <c r="DC2007" s="32"/>
      <c r="DD2007" s="32"/>
      <c r="DE2007" s="32"/>
      <c r="DF2007" s="32"/>
      <c r="DG2007" s="32"/>
      <c r="DH2007" s="32"/>
      <c r="DI2007" s="32"/>
      <c r="DJ2007" s="32"/>
      <c r="DK2007" s="32"/>
      <c r="DL2007" s="32"/>
      <c r="DM2007" s="32"/>
      <c r="DN2007" s="32"/>
      <c r="DO2007" s="32"/>
      <c r="DP2007" s="32"/>
      <c r="DQ2007" s="32"/>
      <c r="DR2007" s="32"/>
      <c r="DS2007" s="32"/>
      <c r="DT2007" s="32"/>
      <c r="DU2007" s="32"/>
      <c r="DV2007" s="32"/>
      <c r="DW2007" s="32"/>
      <c r="DX2007" s="32"/>
      <c r="DY2007" s="32"/>
      <c r="DZ2007" s="32"/>
      <c r="EA2007" s="32"/>
      <c r="EB2007" s="32"/>
      <c r="EC2007" s="32"/>
      <c r="ED2007" s="32"/>
      <c r="EE2007" s="32"/>
      <c r="EF2007" s="32"/>
      <c r="EG2007" s="32"/>
      <c r="EH2007" s="32"/>
      <c r="EI2007" s="32"/>
      <c r="EJ2007" s="32"/>
      <c r="EK2007" s="32"/>
      <c r="EL2007" s="32"/>
      <c r="EM2007" s="32"/>
      <c r="EN2007" s="32"/>
      <c r="EO2007" s="32"/>
      <c r="EP2007" s="32"/>
      <c r="EQ2007" s="32"/>
      <c r="ER2007" s="32"/>
      <c r="ES2007" s="32"/>
      <c r="ET2007" s="32"/>
      <c r="EU2007" s="32"/>
      <c r="EV2007" s="32"/>
      <c r="EW2007" s="32"/>
    </row>
    <row r="2008" spans="1:153" s="14" customFormat="1" ht="18" hidden="1" x14ac:dyDescent="0.25">
      <c r="A2008" s="346" t="s">
        <v>28</v>
      </c>
      <c r="B2008" s="16"/>
      <c r="C2008" s="16"/>
      <c r="D2008" s="15"/>
      <c r="E2008" s="56"/>
      <c r="F2008" s="207"/>
      <c r="G2008" s="43"/>
      <c r="H2008" s="43"/>
      <c r="I2008" s="43"/>
      <c r="J2008" s="43"/>
      <c r="K2008" s="43"/>
      <c r="L2008" s="43"/>
      <c r="M2008" s="43"/>
      <c r="N2008" s="32"/>
      <c r="O2008" s="32"/>
      <c r="P2008" s="32"/>
      <c r="Q2008" s="32"/>
      <c r="R2008" s="32"/>
      <c r="S2008" s="32"/>
      <c r="T2008" s="32"/>
      <c r="U2008" s="32"/>
      <c r="V2008" s="32"/>
      <c r="W2008" s="32"/>
      <c r="X2008" s="32"/>
      <c r="Y2008" s="32"/>
      <c r="Z2008" s="32"/>
      <c r="AA2008" s="32"/>
      <c r="AB2008" s="32"/>
      <c r="AC2008" s="32"/>
      <c r="AD2008" s="32"/>
      <c r="AE2008" s="32"/>
      <c r="AF2008" s="32"/>
      <c r="AG2008" s="32"/>
      <c r="AH2008" s="32"/>
      <c r="AI2008" s="32"/>
      <c r="AJ2008" s="32"/>
      <c r="AK2008" s="32"/>
      <c r="AL2008" s="32"/>
      <c r="AM2008" s="32"/>
      <c r="AN2008" s="32"/>
      <c r="AO2008" s="32"/>
      <c r="AP2008" s="32"/>
      <c r="AQ2008" s="32"/>
      <c r="AR2008" s="32"/>
      <c r="AS2008" s="32"/>
      <c r="AT2008" s="32"/>
      <c r="AU2008" s="32"/>
      <c r="AV2008" s="32"/>
      <c r="AW2008" s="32"/>
      <c r="AX2008" s="32"/>
      <c r="AY2008" s="32"/>
      <c r="AZ2008" s="32"/>
      <c r="BA2008" s="32"/>
      <c r="BB2008" s="32"/>
      <c r="BC2008" s="32"/>
      <c r="BD2008" s="32"/>
      <c r="BE2008" s="32"/>
      <c r="BF2008" s="32"/>
      <c r="BG2008" s="32"/>
      <c r="BH2008" s="32"/>
      <c r="BI2008" s="32"/>
      <c r="BJ2008" s="32"/>
      <c r="BK2008" s="32"/>
      <c r="BL2008" s="32"/>
      <c r="BM2008" s="32"/>
      <c r="BN2008" s="32"/>
      <c r="BO2008" s="32"/>
      <c r="BP2008" s="32"/>
      <c r="BQ2008" s="32"/>
      <c r="BR2008" s="32"/>
      <c r="BS2008" s="32"/>
      <c r="BT2008" s="32"/>
      <c r="BU2008" s="32"/>
      <c r="BV2008" s="32"/>
      <c r="BW2008" s="32"/>
      <c r="BX2008" s="32"/>
      <c r="BY2008" s="32"/>
      <c r="BZ2008" s="32"/>
      <c r="CA2008" s="32"/>
      <c r="CB2008" s="32"/>
      <c r="CC2008" s="32"/>
      <c r="CD2008" s="32"/>
      <c r="CE2008" s="32"/>
      <c r="CF2008" s="32"/>
      <c r="CG2008" s="32"/>
      <c r="CH2008" s="32"/>
      <c r="CI2008" s="32"/>
      <c r="CJ2008" s="32"/>
      <c r="CK2008" s="32"/>
      <c r="CL2008" s="32"/>
      <c r="CM2008" s="32"/>
      <c r="CN2008" s="32"/>
      <c r="CO2008" s="32"/>
      <c r="CP2008" s="32"/>
      <c r="CQ2008" s="32"/>
      <c r="CR2008" s="32"/>
      <c r="CS2008" s="32"/>
      <c r="CT2008" s="32"/>
      <c r="CU2008" s="32"/>
      <c r="CV2008" s="32"/>
      <c r="CW2008" s="32"/>
      <c r="CX2008" s="32"/>
      <c r="CY2008" s="32"/>
      <c r="CZ2008" s="32"/>
      <c r="DA2008" s="32"/>
      <c r="DB2008" s="32"/>
      <c r="DC2008" s="32"/>
      <c r="DD2008" s="32"/>
      <c r="DE2008" s="32"/>
      <c r="DF2008" s="32"/>
      <c r="DG2008" s="32"/>
      <c r="DH2008" s="32"/>
      <c r="DI2008" s="32"/>
      <c r="DJ2008" s="32"/>
      <c r="DK2008" s="32"/>
      <c r="DL2008" s="32"/>
      <c r="DM2008" s="32"/>
      <c r="DN2008" s="32"/>
      <c r="DO2008" s="32"/>
      <c r="DP2008" s="32"/>
      <c r="DQ2008" s="32"/>
      <c r="DR2008" s="32"/>
      <c r="DS2008" s="32"/>
      <c r="DT2008" s="32"/>
      <c r="DU2008" s="32"/>
      <c r="DV2008" s="32"/>
      <c r="DW2008" s="32"/>
      <c r="DX2008" s="32"/>
      <c r="DY2008" s="32"/>
      <c r="DZ2008" s="32"/>
      <c r="EA2008" s="32"/>
      <c r="EB2008" s="32"/>
      <c r="EC2008" s="32"/>
      <c r="ED2008" s="32"/>
      <c r="EE2008" s="32"/>
      <c r="EF2008" s="32"/>
      <c r="EG2008" s="32"/>
      <c r="EH2008" s="32"/>
      <c r="EI2008" s="32"/>
      <c r="EJ2008" s="32"/>
      <c r="EK2008" s="32"/>
      <c r="EL2008" s="32"/>
      <c r="EM2008" s="32"/>
      <c r="EN2008" s="32"/>
      <c r="EO2008" s="32"/>
      <c r="EP2008" s="32"/>
      <c r="EQ2008" s="32"/>
      <c r="ER2008" s="32"/>
      <c r="ES2008" s="32"/>
      <c r="ET2008" s="32"/>
      <c r="EU2008" s="32"/>
      <c r="EV2008" s="32"/>
      <c r="EW2008" s="32"/>
    </row>
    <row r="2009" spans="1:153" s="14" customFormat="1" ht="12.6" hidden="1" customHeight="1" x14ac:dyDescent="0.25">
      <c r="A2009" s="346"/>
      <c r="B2009" s="16"/>
      <c r="C2009" s="16"/>
      <c r="D2009" s="15"/>
      <c r="E2009" s="56"/>
      <c r="F2009" s="207"/>
      <c r="G2009" s="43"/>
      <c r="H2009" s="43"/>
      <c r="I2009" s="43"/>
      <c r="J2009" s="43"/>
      <c r="K2009" s="43"/>
      <c r="L2009" s="43"/>
      <c r="M2009" s="43"/>
      <c r="N2009" s="32"/>
      <c r="O2009" s="32"/>
      <c r="P2009" s="32"/>
      <c r="Q2009" s="32"/>
      <c r="R2009" s="32"/>
      <c r="S2009" s="32"/>
      <c r="T2009" s="32"/>
      <c r="U2009" s="32"/>
      <c r="V2009" s="32"/>
      <c r="W2009" s="32"/>
      <c r="X2009" s="32"/>
      <c r="Y2009" s="32"/>
      <c r="Z2009" s="32"/>
      <c r="AA2009" s="32"/>
      <c r="AB2009" s="32"/>
      <c r="AC2009" s="32"/>
      <c r="AD2009" s="32"/>
      <c r="AE2009" s="32"/>
      <c r="AF2009" s="32"/>
      <c r="AG2009" s="32"/>
      <c r="AH2009" s="32"/>
      <c r="AI2009" s="32"/>
      <c r="AJ2009" s="32"/>
      <c r="AK2009" s="32"/>
      <c r="AL2009" s="32"/>
      <c r="AM2009" s="32"/>
      <c r="AN2009" s="32"/>
      <c r="AO2009" s="32"/>
      <c r="AP2009" s="32"/>
      <c r="AQ2009" s="32"/>
      <c r="AR2009" s="32"/>
      <c r="AS2009" s="32"/>
      <c r="AT2009" s="32"/>
      <c r="AU2009" s="32"/>
      <c r="AV2009" s="32"/>
      <c r="AW2009" s="32"/>
      <c r="AX2009" s="32"/>
      <c r="AY2009" s="32"/>
      <c r="AZ2009" s="32"/>
      <c r="BA2009" s="32"/>
      <c r="BB2009" s="32"/>
      <c r="BC2009" s="32"/>
      <c r="BD2009" s="32"/>
      <c r="BE2009" s="32"/>
      <c r="BF2009" s="32"/>
      <c r="BG2009" s="32"/>
      <c r="BH2009" s="32"/>
      <c r="BI2009" s="32"/>
      <c r="BJ2009" s="32"/>
      <c r="BK2009" s="32"/>
      <c r="BL2009" s="32"/>
      <c r="BM2009" s="32"/>
      <c r="BN2009" s="32"/>
      <c r="BO2009" s="32"/>
      <c r="BP2009" s="32"/>
      <c r="BQ2009" s="32"/>
      <c r="BR2009" s="32"/>
      <c r="BS2009" s="32"/>
      <c r="BT2009" s="32"/>
      <c r="BU2009" s="32"/>
      <c r="BV2009" s="32"/>
      <c r="BW2009" s="32"/>
      <c r="BX2009" s="32"/>
      <c r="BY2009" s="32"/>
      <c r="BZ2009" s="32"/>
      <c r="CA2009" s="32"/>
      <c r="CB2009" s="32"/>
      <c r="CC2009" s="32"/>
      <c r="CD2009" s="32"/>
      <c r="CE2009" s="32"/>
      <c r="CF2009" s="32"/>
      <c r="CG2009" s="32"/>
      <c r="CH2009" s="32"/>
      <c r="CI2009" s="32"/>
      <c r="CJ2009" s="32"/>
      <c r="CK2009" s="32"/>
      <c r="CL2009" s="32"/>
      <c r="CM2009" s="32"/>
      <c r="CN2009" s="32"/>
      <c r="CO2009" s="32"/>
      <c r="CP2009" s="32"/>
      <c r="CQ2009" s="32"/>
      <c r="CR2009" s="32"/>
      <c r="CS2009" s="32"/>
      <c r="CT2009" s="32"/>
      <c r="CU2009" s="32"/>
      <c r="CV2009" s="32"/>
      <c r="CW2009" s="32"/>
      <c r="CX2009" s="32"/>
      <c r="CY2009" s="32"/>
      <c r="CZ2009" s="32"/>
      <c r="DA2009" s="32"/>
      <c r="DB2009" s="32"/>
      <c r="DC2009" s="32"/>
      <c r="DD2009" s="32"/>
      <c r="DE2009" s="32"/>
      <c r="DF2009" s="32"/>
      <c r="DG2009" s="32"/>
      <c r="DH2009" s="32"/>
      <c r="DI2009" s="32"/>
      <c r="DJ2009" s="32"/>
      <c r="DK2009" s="32"/>
      <c r="DL2009" s="32"/>
      <c r="DM2009" s="32"/>
      <c r="DN2009" s="32"/>
      <c r="DO2009" s="32"/>
      <c r="DP2009" s="32"/>
      <c r="DQ2009" s="32"/>
      <c r="DR2009" s="32"/>
      <c r="DS2009" s="32"/>
      <c r="DT2009" s="32"/>
      <c r="DU2009" s="32"/>
      <c r="DV2009" s="32"/>
      <c r="DW2009" s="32"/>
      <c r="DX2009" s="32"/>
      <c r="DY2009" s="32"/>
      <c r="DZ2009" s="32"/>
      <c r="EA2009" s="32"/>
      <c r="EB2009" s="32"/>
      <c r="EC2009" s="32"/>
      <c r="ED2009" s="32"/>
      <c r="EE2009" s="32"/>
      <c r="EF2009" s="32"/>
      <c r="EG2009" s="32"/>
      <c r="EH2009" s="32"/>
      <c r="EI2009" s="32"/>
      <c r="EJ2009" s="32"/>
      <c r="EK2009" s="32"/>
      <c r="EL2009" s="32"/>
      <c r="EM2009" s="32"/>
      <c r="EN2009" s="32"/>
      <c r="EO2009" s="32"/>
      <c r="EP2009" s="32"/>
      <c r="EQ2009" s="32"/>
      <c r="ER2009" s="32"/>
      <c r="ES2009" s="32"/>
      <c r="ET2009" s="32"/>
      <c r="EU2009" s="32"/>
      <c r="EV2009" s="32"/>
      <c r="EW2009" s="32"/>
    </row>
    <row r="2010" spans="1:153" s="14" customFormat="1" ht="18.75" hidden="1" thickBot="1" x14ac:dyDescent="0.3">
      <c r="A2010" s="354"/>
      <c r="B2010" s="16"/>
      <c r="C2010" s="16"/>
      <c r="D2010" s="15"/>
      <c r="E2010" s="56"/>
      <c r="F2010" s="207"/>
      <c r="G2010" s="43"/>
      <c r="H2010" s="43"/>
      <c r="I2010" s="43"/>
      <c r="J2010" s="43"/>
      <c r="K2010" s="43"/>
      <c r="L2010" s="43"/>
      <c r="M2010" s="43"/>
      <c r="N2010" s="32"/>
      <c r="O2010" s="32"/>
      <c r="P2010" s="32"/>
      <c r="Q2010" s="32"/>
      <c r="R2010" s="32"/>
      <c r="S2010" s="32"/>
      <c r="T2010" s="32"/>
      <c r="U2010" s="32"/>
      <c r="V2010" s="32"/>
      <c r="W2010" s="32"/>
      <c r="X2010" s="32"/>
      <c r="Y2010" s="32"/>
      <c r="Z2010" s="32"/>
      <c r="AA2010" s="32"/>
      <c r="AB2010" s="32"/>
      <c r="AC2010" s="32"/>
      <c r="AD2010" s="32"/>
      <c r="AE2010" s="32"/>
      <c r="AF2010" s="32"/>
      <c r="AG2010" s="32"/>
      <c r="AH2010" s="32"/>
      <c r="AI2010" s="32"/>
      <c r="AJ2010" s="32"/>
      <c r="AK2010" s="32"/>
      <c r="AL2010" s="32"/>
      <c r="AM2010" s="32"/>
      <c r="AN2010" s="32"/>
      <c r="AO2010" s="32"/>
      <c r="AP2010" s="32"/>
      <c r="AQ2010" s="32"/>
      <c r="AR2010" s="32"/>
      <c r="AS2010" s="32"/>
      <c r="AT2010" s="32"/>
      <c r="AU2010" s="32"/>
      <c r="AV2010" s="32"/>
      <c r="AW2010" s="32"/>
      <c r="AX2010" s="32"/>
      <c r="AY2010" s="32"/>
      <c r="AZ2010" s="32"/>
      <c r="BA2010" s="32"/>
      <c r="BB2010" s="32"/>
      <c r="BC2010" s="32"/>
      <c r="BD2010" s="32"/>
      <c r="BE2010" s="32"/>
      <c r="BF2010" s="32"/>
      <c r="BG2010" s="32"/>
      <c r="BH2010" s="32"/>
      <c r="BI2010" s="32"/>
      <c r="BJ2010" s="32"/>
      <c r="BK2010" s="32"/>
      <c r="BL2010" s="32"/>
      <c r="BM2010" s="32"/>
      <c r="BN2010" s="32"/>
      <c r="BO2010" s="32"/>
      <c r="BP2010" s="32"/>
      <c r="BQ2010" s="32"/>
      <c r="BR2010" s="32"/>
      <c r="BS2010" s="32"/>
      <c r="BT2010" s="32"/>
      <c r="BU2010" s="32"/>
      <c r="BV2010" s="32"/>
      <c r="BW2010" s="32"/>
      <c r="BX2010" s="32"/>
      <c r="BY2010" s="32"/>
      <c r="BZ2010" s="32"/>
      <c r="CA2010" s="32"/>
      <c r="CB2010" s="32"/>
      <c r="CC2010" s="32"/>
      <c r="CD2010" s="32"/>
      <c r="CE2010" s="32"/>
      <c r="CF2010" s="32"/>
      <c r="CG2010" s="32"/>
      <c r="CH2010" s="32"/>
      <c r="CI2010" s="32"/>
      <c r="CJ2010" s="32"/>
      <c r="CK2010" s="32"/>
      <c r="CL2010" s="32"/>
      <c r="CM2010" s="32"/>
      <c r="CN2010" s="32"/>
      <c r="CO2010" s="32"/>
      <c r="CP2010" s="32"/>
      <c r="CQ2010" s="32"/>
      <c r="CR2010" s="32"/>
      <c r="CS2010" s="32"/>
      <c r="CT2010" s="32"/>
      <c r="CU2010" s="32"/>
      <c r="CV2010" s="32"/>
      <c r="CW2010" s="32"/>
      <c r="CX2010" s="32"/>
      <c r="CY2010" s="32"/>
      <c r="CZ2010" s="32"/>
      <c r="DA2010" s="32"/>
      <c r="DB2010" s="32"/>
      <c r="DC2010" s="32"/>
      <c r="DD2010" s="32"/>
      <c r="DE2010" s="32"/>
      <c r="DF2010" s="32"/>
      <c r="DG2010" s="32"/>
      <c r="DH2010" s="32"/>
      <c r="DI2010" s="32"/>
      <c r="DJ2010" s="32"/>
      <c r="DK2010" s="32"/>
      <c r="DL2010" s="32"/>
      <c r="DM2010" s="32"/>
      <c r="DN2010" s="32"/>
      <c r="DO2010" s="32"/>
      <c r="DP2010" s="32"/>
      <c r="DQ2010" s="32"/>
      <c r="DR2010" s="32"/>
      <c r="DS2010" s="32"/>
      <c r="DT2010" s="32"/>
      <c r="DU2010" s="32"/>
      <c r="DV2010" s="32"/>
      <c r="DW2010" s="32"/>
      <c r="DX2010" s="32"/>
      <c r="DY2010" s="32"/>
      <c r="DZ2010" s="32"/>
      <c r="EA2010" s="32"/>
      <c r="EB2010" s="32"/>
      <c r="EC2010" s="32"/>
      <c r="ED2010" s="32"/>
      <c r="EE2010" s="32"/>
      <c r="EF2010" s="32"/>
      <c r="EG2010" s="32"/>
      <c r="EH2010" s="32"/>
      <c r="EI2010" s="32"/>
      <c r="EJ2010" s="32"/>
      <c r="EK2010" s="32"/>
      <c r="EL2010" s="32"/>
      <c r="EM2010" s="32"/>
      <c r="EN2010" s="32"/>
      <c r="EO2010" s="32"/>
      <c r="EP2010" s="32"/>
      <c r="EQ2010" s="32"/>
      <c r="ER2010" s="32"/>
      <c r="ES2010" s="32"/>
      <c r="ET2010" s="32"/>
      <c r="EU2010" s="32"/>
      <c r="EV2010" s="32"/>
      <c r="EW2010" s="32"/>
    </row>
    <row r="2011" spans="1:153" s="3" customFormat="1" ht="32.450000000000003" hidden="1" customHeight="1" x14ac:dyDescent="0.2">
      <c r="A2011" s="458" t="s">
        <v>27</v>
      </c>
      <c r="B2011" s="440" t="s">
        <v>26</v>
      </c>
      <c r="C2011" s="440" t="s">
        <v>25</v>
      </c>
      <c r="D2011" s="440" t="s">
        <v>24</v>
      </c>
      <c r="E2011" s="440" t="s">
        <v>23</v>
      </c>
      <c r="F2011" s="461" t="s">
        <v>22</v>
      </c>
      <c r="G2011" s="440" t="s">
        <v>1247</v>
      </c>
      <c r="H2011" s="172" t="s">
        <v>21</v>
      </c>
      <c r="I2011" s="172" t="s">
        <v>20</v>
      </c>
      <c r="J2011" s="172" t="s">
        <v>19</v>
      </c>
      <c r="K2011" s="172" t="s">
        <v>101</v>
      </c>
      <c r="L2011" s="440" t="s">
        <v>18</v>
      </c>
      <c r="M2011" s="442"/>
    </row>
    <row r="2012" spans="1:153" s="3" customFormat="1" ht="30" hidden="1" customHeight="1" thickBot="1" x14ac:dyDescent="0.25">
      <c r="A2012" s="459"/>
      <c r="B2012" s="460"/>
      <c r="C2012" s="460"/>
      <c r="D2012" s="460"/>
      <c r="E2012" s="460"/>
      <c r="F2012" s="462"/>
      <c r="G2012" s="460"/>
      <c r="H2012" s="68" t="s">
        <v>94</v>
      </c>
      <c r="I2012" s="68" t="s">
        <v>95</v>
      </c>
      <c r="J2012" s="68" t="s">
        <v>96</v>
      </c>
      <c r="K2012" s="68" t="s">
        <v>97</v>
      </c>
      <c r="L2012" s="173" t="s">
        <v>1083</v>
      </c>
      <c r="M2012" s="69" t="s">
        <v>17</v>
      </c>
    </row>
    <row r="2013" spans="1:153" s="12" customFormat="1" ht="25.9" hidden="1" customHeight="1" x14ac:dyDescent="0.25">
      <c r="A2013" s="347" t="s">
        <v>16</v>
      </c>
      <c r="B2013" s="463" t="s">
        <v>15</v>
      </c>
      <c r="C2013" s="464"/>
      <c r="D2013" s="464"/>
      <c r="E2013" s="464"/>
      <c r="F2013" s="465"/>
      <c r="G2013" s="66"/>
      <c r="H2013" s="66"/>
      <c r="I2013" s="66"/>
      <c r="J2013" s="66"/>
      <c r="K2013" s="66"/>
      <c r="L2013" s="66"/>
      <c r="M2013" s="67"/>
      <c r="N2013" s="33"/>
      <c r="O2013" s="33"/>
      <c r="P2013" s="33"/>
      <c r="Q2013" s="33"/>
      <c r="R2013" s="33"/>
      <c r="S2013" s="33"/>
      <c r="T2013" s="33"/>
      <c r="U2013" s="33"/>
      <c r="V2013" s="33"/>
      <c r="W2013" s="33"/>
      <c r="X2013" s="33"/>
      <c r="Y2013" s="33"/>
      <c r="Z2013" s="33"/>
      <c r="AA2013" s="33"/>
      <c r="AB2013" s="33"/>
      <c r="AC2013" s="33"/>
      <c r="AD2013" s="33"/>
      <c r="AE2013" s="33"/>
      <c r="AF2013" s="33"/>
      <c r="AG2013" s="33"/>
      <c r="AH2013" s="33"/>
      <c r="AI2013" s="33"/>
      <c r="AJ2013" s="33"/>
      <c r="AK2013" s="33"/>
      <c r="AL2013" s="33"/>
      <c r="AM2013" s="33"/>
      <c r="AN2013" s="33"/>
      <c r="AO2013" s="33"/>
      <c r="AP2013" s="33"/>
      <c r="AQ2013" s="33"/>
      <c r="AR2013" s="33"/>
      <c r="AS2013" s="33"/>
      <c r="AT2013" s="33"/>
      <c r="AU2013" s="33"/>
      <c r="AV2013" s="33"/>
      <c r="AW2013" s="33"/>
      <c r="AX2013" s="33"/>
      <c r="AY2013" s="33"/>
      <c r="AZ2013" s="33"/>
      <c r="BA2013" s="33"/>
      <c r="BB2013" s="33"/>
      <c r="BC2013" s="33"/>
      <c r="BD2013" s="33"/>
      <c r="BE2013" s="33"/>
      <c r="BF2013" s="33"/>
      <c r="BG2013" s="33"/>
      <c r="BH2013" s="33"/>
      <c r="BI2013" s="33"/>
      <c r="BJ2013" s="33"/>
      <c r="BK2013" s="33"/>
      <c r="BL2013" s="33"/>
      <c r="BM2013" s="33"/>
      <c r="BN2013" s="33"/>
      <c r="BO2013" s="33"/>
      <c r="BP2013" s="33"/>
      <c r="BQ2013" s="33"/>
      <c r="BR2013" s="33"/>
      <c r="BS2013" s="33"/>
      <c r="BT2013" s="33"/>
      <c r="BU2013" s="33"/>
      <c r="BV2013" s="33"/>
      <c r="BW2013" s="33"/>
      <c r="BX2013" s="33"/>
      <c r="BY2013" s="33"/>
      <c r="BZ2013" s="33"/>
      <c r="CA2013" s="33"/>
      <c r="CB2013" s="33"/>
      <c r="CC2013" s="33"/>
      <c r="CD2013" s="33"/>
      <c r="CE2013" s="33"/>
      <c r="CF2013" s="33"/>
      <c r="CG2013" s="33"/>
      <c r="CH2013" s="33"/>
      <c r="CI2013" s="33"/>
      <c r="CJ2013" s="33"/>
      <c r="CK2013" s="33"/>
      <c r="CL2013" s="33"/>
      <c r="CM2013" s="33"/>
      <c r="CN2013" s="33"/>
      <c r="CO2013" s="33"/>
      <c r="CP2013" s="33"/>
      <c r="CQ2013" s="33"/>
      <c r="CR2013" s="33"/>
      <c r="CS2013" s="33"/>
      <c r="CT2013" s="33"/>
      <c r="CU2013" s="33"/>
      <c r="CV2013" s="33"/>
      <c r="CW2013" s="33"/>
      <c r="CX2013" s="33"/>
      <c r="CY2013" s="33"/>
      <c r="CZ2013" s="33"/>
      <c r="DA2013" s="33"/>
      <c r="DB2013" s="33"/>
      <c r="DC2013" s="33"/>
      <c r="DD2013" s="33"/>
      <c r="DE2013" s="33"/>
      <c r="DF2013" s="33"/>
      <c r="DG2013" s="33"/>
      <c r="DH2013" s="33"/>
      <c r="DI2013" s="33"/>
      <c r="DJ2013" s="33"/>
      <c r="DK2013" s="33"/>
      <c r="DL2013" s="33"/>
      <c r="DM2013" s="33"/>
      <c r="DN2013" s="33"/>
      <c r="DO2013" s="33"/>
      <c r="DP2013" s="33"/>
      <c r="DQ2013" s="33"/>
      <c r="DR2013" s="33"/>
      <c r="DS2013" s="33"/>
      <c r="DT2013" s="33"/>
      <c r="DU2013" s="33"/>
      <c r="DV2013" s="33"/>
      <c r="DW2013" s="33"/>
      <c r="DX2013" s="33"/>
      <c r="DY2013" s="33"/>
      <c r="DZ2013" s="33"/>
      <c r="EA2013" s="33"/>
      <c r="EB2013" s="33"/>
      <c r="EC2013" s="33"/>
      <c r="ED2013" s="33"/>
      <c r="EE2013" s="33"/>
      <c r="EF2013" s="33"/>
      <c r="EG2013" s="33"/>
      <c r="EH2013" s="33"/>
      <c r="EI2013" s="33"/>
      <c r="EJ2013" s="33"/>
      <c r="EK2013" s="33"/>
      <c r="EL2013" s="33"/>
      <c r="EM2013" s="33"/>
      <c r="EN2013" s="33"/>
      <c r="EO2013" s="33"/>
      <c r="EP2013" s="33"/>
      <c r="EQ2013" s="33"/>
      <c r="ER2013" s="33"/>
      <c r="ES2013" s="33"/>
      <c r="ET2013" s="33"/>
      <c r="EU2013" s="33"/>
      <c r="EV2013" s="33"/>
      <c r="EW2013" s="33"/>
    </row>
    <row r="2014" spans="1:153" s="11" customFormat="1" ht="23.1" hidden="1" customHeight="1" x14ac:dyDescent="0.25">
      <c r="A2014" s="348" t="s">
        <v>14</v>
      </c>
      <c r="B2014" s="8" t="s">
        <v>13</v>
      </c>
      <c r="C2014" s="76" t="s">
        <v>980</v>
      </c>
      <c r="D2014" s="9" t="s">
        <v>3</v>
      </c>
      <c r="E2014" s="40">
        <v>0</v>
      </c>
      <c r="F2014" s="210">
        <f>'Costuri unitare (2)'!Q35</f>
        <v>41938.200000000012</v>
      </c>
      <c r="G2014" s="40">
        <f>E2014*F2014</f>
        <v>0</v>
      </c>
      <c r="H2014" s="40">
        <f>G2014</f>
        <v>0</v>
      </c>
      <c r="I2014" s="40"/>
      <c r="J2014" s="40"/>
      <c r="K2014" s="47"/>
      <c r="L2014" s="40">
        <f>H2014</f>
        <v>0</v>
      </c>
      <c r="M2014" s="64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  <c r="AY2014" s="6"/>
      <c r="AZ2014" s="6"/>
      <c r="BA2014" s="6"/>
      <c r="BB2014" s="6"/>
      <c r="BC2014" s="6"/>
      <c r="BD2014" s="6"/>
      <c r="BE2014" s="6"/>
      <c r="BF2014" s="6"/>
      <c r="BG2014" s="6"/>
      <c r="BH2014" s="6"/>
      <c r="BI2014" s="6"/>
      <c r="BJ2014" s="6"/>
      <c r="BK2014" s="6"/>
      <c r="BL2014" s="6"/>
      <c r="BM2014" s="6"/>
      <c r="BN2014" s="6"/>
      <c r="BO2014" s="6"/>
      <c r="BP2014" s="6"/>
      <c r="BQ2014" s="6"/>
      <c r="BR2014" s="6"/>
      <c r="BS2014" s="6"/>
      <c r="BT2014" s="6"/>
      <c r="BU2014" s="6"/>
      <c r="BV2014" s="6"/>
      <c r="BW2014" s="6"/>
      <c r="BX2014" s="6"/>
      <c r="BY2014" s="6"/>
      <c r="BZ2014" s="6"/>
      <c r="CA2014" s="6"/>
      <c r="CB2014" s="6"/>
      <c r="CC2014" s="6"/>
      <c r="CD2014" s="6"/>
      <c r="CE2014" s="6"/>
      <c r="CF2014" s="6"/>
      <c r="CG2014" s="6"/>
      <c r="CH2014" s="6"/>
      <c r="CI2014" s="6"/>
      <c r="CJ2014" s="6"/>
      <c r="CK2014" s="6"/>
      <c r="CL2014" s="6"/>
      <c r="CM2014" s="6"/>
      <c r="CN2014" s="6"/>
      <c r="CO2014" s="6"/>
      <c r="CP2014" s="6"/>
      <c r="CQ2014" s="6"/>
      <c r="CR2014" s="6"/>
      <c r="CS2014" s="6"/>
      <c r="CT2014" s="6"/>
      <c r="CU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  <c r="EB2014" s="6"/>
      <c r="EC2014" s="6"/>
      <c r="ED2014" s="6"/>
      <c r="EE2014" s="6"/>
      <c r="EF2014" s="6"/>
      <c r="EG2014" s="6"/>
      <c r="EH2014" s="6"/>
      <c r="EI2014" s="6"/>
      <c r="EJ2014" s="6"/>
      <c r="EK2014" s="6"/>
      <c r="EL2014" s="6"/>
      <c r="EM2014" s="6"/>
      <c r="EN2014" s="6"/>
      <c r="EO2014" s="6"/>
      <c r="EP2014" s="6"/>
      <c r="EQ2014" s="6"/>
      <c r="ER2014" s="6"/>
      <c r="ES2014" s="6"/>
      <c r="ET2014" s="6"/>
      <c r="EU2014" s="6"/>
      <c r="EV2014" s="6"/>
      <c r="EW2014" s="6"/>
    </row>
    <row r="2015" spans="1:153" s="10" customFormat="1" ht="23.1" hidden="1" customHeight="1" x14ac:dyDescent="0.25">
      <c r="A2015" s="348" t="s">
        <v>12</v>
      </c>
      <c r="B2015" s="8" t="s">
        <v>11</v>
      </c>
      <c r="C2015" s="76"/>
      <c r="D2015" s="9"/>
      <c r="E2015" s="40"/>
      <c r="F2015" s="210"/>
      <c r="G2015" s="40"/>
      <c r="H2015" s="40"/>
      <c r="I2015" s="40"/>
      <c r="J2015" s="40"/>
      <c r="K2015" s="40"/>
      <c r="L2015" s="40"/>
      <c r="M2015" s="64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  <c r="AY2015" s="6"/>
      <c r="AZ2015" s="6"/>
      <c r="BA2015" s="6"/>
      <c r="BB2015" s="6"/>
      <c r="BC2015" s="6"/>
      <c r="BD2015" s="6"/>
      <c r="BE2015" s="6"/>
      <c r="BF2015" s="6"/>
      <c r="BG2015" s="6"/>
      <c r="BH2015" s="6"/>
      <c r="BI2015" s="6"/>
      <c r="BJ2015" s="6"/>
      <c r="BK2015" s="6"/>
      <c r="BL2015" s="6"/>
      <c r="BM2015" s="6"/>
      <c r="BN2015" s="6"/>
      <c r="BO2015" s="6"/>
      <c r="BP2015" s="6"/>
      <c r="BQ2015" s="6"/>
      <c r="BR2015" s="6"/>
      <c r="BS2015" s="6"/>
      <c r="BT2015" s="6"/>
      <c r="BU2015" s="6"/>
      <c r="BV2015" s="6"/>
      <c r="BW2015" s="6"/>
      <c r="BX2015" s="6"/>
      <c r="BY2015" s="6"/>
      <c r="BZ2015" s="6"/>
      <c r="CA2015" s="6"/>
      <c r="CB2015" s="6"/>
      <c r="CC2015" s="6"/>
      <c r="CD2015" s="6"/>
      <c r="CE2015" s="6"/>
      <c r="CF2015" s="6"/>
      <c r="CG2015" s="6"/>
      <c r="CH2015" s="6"/>
      <c r="CI2015" s="6"/>
      <c r="CJ2015" s="6"/>
      <c r="CK2015" s="6"/>
      <c r="CL2015" s="6"/>
      <c r="CM2015" s="6"/>
      <c r="CN2015" s="6"/>
      <c r="CO2015" s="6"/>
      <c r="CP2015" s="6"/>
      <c r="CQ2015" s="6"/>
      <c r="CR2015" s="6"/>
      <c r="CS2015" s="6"/>
      <c r="CT2015" s="6"/>
      <c r="CU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  <c r="EB2015" s="6"/>
      <c r="EC2015" s="6"/>
      <c r="ED2015" s="6"/>
      <c r="EE2015" s="6"/>
      <c r="EF2015" s="6"/>
      <c r="EG2015" s="6"/>
      <c r="EH2015" s="6"/>
      <c r="EI2015" s="6"/>
      <c r="EJ2015" s="6"/>
      <c r="EK2015" s="6"/>
      <c r="EL2015" s="6"/>
      <c r="EM2015" s="6"/>
      <c r="EN2015" s="6"/>
      <c r="EO2015" s="6"/>
      <c r="EP2015" s="6"/>
      <c r="EQ2015" s="6"/>
      <c r="ER2015" s="6"/>
      <c r="ES2015" s="6"/>
      <c r="ET2015" s="6"/>
      <c r="EU2015" s="6"/>
      <c r="EV2015" s="6"/>
      <c r="EW2015" s="6"/>
    </row>
    <row r="2016" spans="1:153" s="10" customFormat="1" ht="23.25" hidden="1" customHeight="1" x14ac:dyDescent="0.25">
      <c r="A2016" s="348" t="s">
        <v>10</v>
      </c>
      <c r="B2016" s="8" t="s">
        <v>9</v>
      </c>
      <c r="C2016" s="76"/>
      <c r="D2016" s="9"/>
      <c r="E2016" s="40"/>
      <c r="F2016" s="210"/>
      <c r="G2016" s="40"/>
      <c r="H2016" s="40"/>
      <c r="I2016" s="40"/>
      <c r="J2016" s="40"/>
      <c r="K2016" s="40"/>
      <c r="L2016" s="40"/>
      <c r="M2016" s="64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  <c r="AY2016" s="6"/>
      <c r="AZ2016" s="6"/>
      <c r="BA2016" s="6"/>
      <c r="BB2016" s="6"/>
      <c r="BC2016" s="6"/>
      <c r="BD2016" s="6"/>
      <c r="BE2016" s="6"/>
      <c r="BF2016" s="6"/>
      <c r="BG2016" s="6"/>
      <c r="BH2016" s="6"/>
      <c r="BI2016" s="6"/>
      <c r="BJ2016" s="6"/>
      <c r="BK2016" s="6"/>
      <c r="BL2016" s="6"/>
      <c r="BM2016" s="6"/>
      <c r="BN2016" s="6"/>
      <c r="BO2016" s="6"/>
      <c r="BP2016" s="6"/>
      <c r="BQ2016" s="6"/>
      <c r="BR2016" s="6"/>
      <c r="BS2016" s="6"/>
      <c r="BT2016" s="6"/>
      <c r="BU2016" s="6"/>
      <c r="BV2016" s="6"/>
      <c r="BW2016" s="6"/>
      <c r="BX2016" s="6"/>
      <c r="BY2016" s="6"/>
      <c r="BZ2016" s="6"/>
      <c r="CA2016" s="6"/>
      <c r="CB2016" s="6"/>
      <c r="CC2016" s="6"/>
      <c r="CD2016" s="6"/>
      <c r="CE2016" s="6"/>
      <c r="CF2016" s="6"/>
      <c r="CG2016" s="6"/>
      <c r="CH2016" s="6"/>
      <c r="CI2016" s="6"/>
      <c r="CJ2016" s="6"/>
      <c r="CK2016" s="6"/>
      <c r="CL2016" s="6"/>
      <c r="CM2016" s="6"/>
      <c r="CN2016" s="6"/>
      <c r="CO2016" s="6"/>
      <c r="CP2016" s="6"/>
      <c r="CQ2016" s="6"/>
      <c r="CR2016" s="6"/>
      <c r="CS2016" s="6"/>
      <c r="CT2016" s="6"/>
      <c r="CU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  <c r="EB2016" s="6"/>
      <c r="EC2016" s="6"/>
      <c r="ED2016" s="6"/>
      <c r="EE2016" s="6"/>
      <c r="EF2016" s="6"/>
      <c r="EG2016" s="6"/>
      <c r="EH2016" s="6"/>
      <c r="EI2016" s="6"/>
      <c r="EJ2016" s="6"/>
      <c r="EK2016" s="6"/>
      <c r="EL2016" s="6"/>
      <c r="EM2016" s="6"/>
      <c r="EN2016" s="6"/>
      <c r="EO2016" s="6"/>
      <c r="EP2016" s="6"/>
      <c r="EQ2016" s="6"/>
      <c r="ER2016" s="6"/>
      <c r="ES2016" s="6"/>
      <c r="ET2016" s="6"/>
      <c r="EU2016" s="6"/>
      <c r="EV2016" s="6"/>
      <c r="EW2016" s="6"/>
    </row>
    <row r="2017" spans="1:153" s="10" customFormat="1" ht="23.1" hidden="1" customHeight="1" x14ac:dyDescent="0.25">
      <c r="A2017" s="348" t="s">
        <v>8</v>
      </c>
      <c r="B2017" s="8" t="s">
        <v>4</v>
      </c>
      <c r="C2017" s="76" t="s">
        <v>1021</v>
      </c>
      <c r="D2017" s="9" t="s">
        <v>3</v>
      </c>
      <c r="E2017" s="40">
        <v>0</v>
      </c>
      <c r="F2017" s="210">
        <f>'Costuri unitare (2)'!Q27</f>
        <v>65615</v>
      </c>
      <c r="G2017" s="40">
        <f>E2017*F2017</f>
        <v>0</v>
      </c>
      <c r="H2017" s="40">
        <f>G2017</f>
        <v>0</v>
      </c>
      <c r="I2017" s="40"/>
      <c r="J2017" s="40"/>
      <c r="K2017" s="40"/>
      <c r="L2017" s="40">
        <f>H2017</f>
        <v>0</v>
      </c>
      <c r="M2017" s="64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  <c r="AY2017" s="6"/>
      <c r="AZ2017" s="6"/>
      <c r="BA2017" s="6"/>
      <c r="BB2017" s="6"/>
      <c r="BC2017" s="6"/>
      <c r="BD2017" s="6"/>
      <c r="BE2017" s="6"/>
      <c r="BF2017" s="6"/>
      <c r="BG2017" s="6"/>
      <c r="BH2017" s="6"/>
      <c r="BI2017" s="6"/>
      <c r="BJ2017" s="6"/>
      <c r="BK2017" s="6"/>
      <c r="BL2017" s="6"/>
      <c r="BM2017" s="6"/>
      <c r="BN2017" s="6"/>
      <c r="BO2017" s="6"/>
      <c r="BP2017" s="6"/>
      <c r="BQ2017" s="6"/>
      <c r="BR2017" s="6"/>
      <c r="BS2017" s="6"/>
      <c r="BT2017" s="6"/>
      <c r="BU2017" s="6"/>
      <c r="BV2017" s="6"/>
      <c r="BW2017" s="6"/>
      <c r="BX2017" s="6"/>
      <c r="BY2017" s="6"/>
      <c r="BZ2017" s="6"/>
      <c r="CA2017" s="6"/>
      <c r="CB2017" s="6"/>
      <c r="CC2017" s="6"/>
      <c r="CD2017" s="6"/>
      <c r="CE2017" s="6"/>
      <c r="CF2017" s="6"/>
      <c r="CG2017" s="6"/>
      <c r="CH2017" s="6"/>
      <c r="CI2017" s="6"/>
      <c r="CJ2017" s="6"/>
      <c r="CK2017" s="6"/>
      <c r="CL2017" s="6"/>
      <c r="CM2017" s="6"/>
      <c r="CN2017" s="6"/>
      <c r="CO2017" s="6"/>
      <c r="CP2017" s="6"/>
      <c r="CQ2017" s="6"/>
      <c r="CR2017" s="6"/>
      <c r="CS2017" s="6"/>
      <c r="CT2017" s="6"/>
      <c r="CU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  <c r="EB2017" s="6"/>
      <c r="EC2017" s="6"/>
      <c r="ED2017" s="6"/>
      <c r="EE2017" s="6"/>
      <c r="EF2017" s="6"/>
      <c r="EG2017" s="6"/>
      <c r="EH2017" s="6"/>
      <c r="EI2017" s="6"/>
      <c r="EJ2017" s="6"/>
      <c r="EK2017" s="6"/>
      <c r="EL2017" s="6"/>
      <c r="EM2017" s="6"/>
      <c r="EN2017" s="6"/>
      <c r="EO2017" s="6"/>
      <c r="EP2017" s="6"/>
      <c r="EQ2017" s="6"/>
      <c r="ER2017" s="6"/>
      <c r="ES2017" s="6"/>
      <c r="ET2017" s="6"/>
      <c r="EU2017" s="6"/>
      <c r="EV2017" s="6"/>
      <c r="EW2017" s="6"/>
    </row>
    <row r="2018" spans="1:153" s="80" customFormat="1" ht="23.1" hidden="1" customHeight="1" x14ac:dyDescent="0.25">
      <c r="A2018" s="356" t="s">
        <v>7</v>
      </c>
      <c r="B2018" s="76" t="s">
        <v>6</v>
      </c>
      <c r="C2018" s="76" t="s">
        <v>555</v>
      </c>
      <c r="D2018" s="9" t="s">
        <v>2</v>
      </c>
      <c r="E2018" s="40">
        <v>0</v>
      </c>
      <c r="F2018" s="210">
        <f>'Costuri unitare (2)'!Q25</f>
        <v>181.09740000000002</v>
      </c>
      <c r="G2018" s="40">
        <f>E2018*F2018</f>
        <v>0</v>
      </c>
      <c r="H2018" s="40">
        <f>G2018</f>
        <v>0</v>
      </c>
      <c r="I2018" s="40"/>
      <c r="J2018" s="40"/>
      <c r="K2018" s="40"/>
      <c r="L2018" s="40">
        <f>H2018</f>
        <v>0</v>
      </c>
      <c r="M2018" s="64"/>
      <c r="N2018" s="79"/>
      <c r="O2018" s="79"/>
      <c r="P2018" s="79"/>
      <c r="Q2018" s="79"/>
      <c r="R2018" s="79"/>
      <c r="S2018" s="79"/>
      <c r="T2018" s="79"/>
      <c r="U2018" s="79"/>
      <c r="V2018" s="79"/>
      <c r="W2018" s="79"/>
      <c r="X2018" s="79"/>
      <c r="Y2018" s="79"/>
      <c r="Z2018" s="79"/>
      <c r="AA2018" s="79"/>
      <c r="AB2018" s="79"/>
      <c r="AC2018" s="79"/>
      <c r="AD2018" s="79"/>
      <c r="AE2018" s="79"/>
      <c r="AF2018" s="79"/>
      <c r="AG2018" s="79"/>
      <c r="AH2018" s="79"/>
      <c r="AI2018" s="79"/>
      <c r="AJ2018" s="79"/>
      <c r="AK2018" s="79"/>
      <c r="AL2018" s="79"/>
      <c r="AM2018" s="79"/>
      <c r="AN2018" s="79"/>
      <c r="AO2018" s="79"/>
      <c r="AP2018" s="79"/>
      <c r="AQ2018" s="79"/>
      <c r="AR2018" s="79"/>
      <c r="AS2018" s="79"/>
      <c r="AT2018" s="79"/>
      <c r="AU2018" s="79"/>
      <c r="AV2018" s="79"/>
      <c r="AW2018" s="79"/>
      <c r="AX2018" s="79"/>
      <c r="AY2018" s="79"/>
      <c r="AZ2018" s="79"/>
      <c r="BA2018" s="79"/>
      <c r="BB2018" s="79"/>
      <c r="BC2018" s="79"/>
      <c r="BD2018" s="79"/>
      <c r="BE2018" s="79"/>
      <c r="BF2018" s="79"/>
      <c r="BG2018" s="79"/>
      <c r="BH2018" s="79"/>
      <c r="BI2018" s="79"/>
      <c r="BJ2018" s="79"/>
      <c r="BK2018" s="79"/>
      <c r="BL2018" s="79"/>
      <c r="BM2018" s="79"/>
      <c r="BN2018" s="79"/>
      <c r="BO2018" s="79"/>
      <c r="BP2018" s="79"/>
      <c r="BQ2018" s="79"/>
      <c r="BR2018" s="79"/>
      <c r="BS2018" s="79"/>
      <c r="BT2018" s="79"/>
      <c r="BU2018" s="79"/>
      <c r="BV2018" s="79"/>
      <c r="BW2018" s="79"/>
      <c r="BX2018" s="79"/>
      <c r="BY2018" s="79"/>
      <c r="BZ2018" s="79"/>
      <c r="CA2018" s="79"/>
      <c r="CB2018" s="79"/>
      <c r="CC2018" s="79"/>
      <c r="CD2018" s="79"/>
      <c r="CE2018" s="79"/>
      <c r="CF2018" s="79"/>
      <c r="CG2018" s="79"/>
      <c r="CH2018" s="79"/>
      <c r="CI2018" s="79"/>
      <c r="CJ2018" s="79"/>
      <c r="CK2018" s="79"/>
      <c r="CL2018" s="79"/>
      <c r="CM2018" s="79"/>
      <c r="CN2018" s="79"/>
      <c r="CO2018" s="79"/>
      <c r="CP2018" s="79"/>
      <c r="CQ2018" s="79"/>
      <c r="CR2018" s="79"/>
      <c r="CS2018" s="79"/>
      <c r="CT2018" s="79"/>
      <c r="CU2018" s="79"/>
      <c r="CV2018" s="79"/>
      <c r="CW2018" s="79"/>
      <c r="CX2018" s="79"/>
      <c r="CY2018" s="79"/>
      <c r="CZ2018" s="79"/>
      <c r="DA2018" s="79"/>
      <c r="DB2018" s="79"/>
      <c r="DC2018" s="79"/>
      <c r="DD2018" s="79"/>
      <c r="DE2018" s="79"/>
      <c r="DF2018" s="79"/>
      <c r="DG2018" s="79"/>
      <c r="DH2018" s="79"/>
      <c r="DI2018" s="79"/>
      <c r="DJ2018" s="79"/>
      <c r="DK2018" s="79"/>
      <c r="DL2018" s="79"/>
      <c r="DM2018" s="79"/>
      <c r="DN2018" s="79"/>
      <c r="DO2018" s="79"/>
      <c r="DP2018" s="79"/>
      <c r="DQ2018" s="79"/>
      <c r="DR2018" s="79"/>
      <c r="DS2018" s="79"/>
      <c r="DT2018" s="79"/>
      <c r="DU2018" s="79"/>
      <c r="DV2018" s="79"/>
      <c r="DW2018" s="79"/>
      <c r="DX2018" s="79"/>
      <c r="DY2018" s="79"/>
      <c r="DZ2018" s="79"/>
      <c r="EA2018" s="79"/>
      <c r="EB2018" s="79"/>
      <c r="EC2018" s="79"/>
      <c r="ED2018" s="79"/>
      <c r="EE2018" s="79"/>
      <c r="EF2018" s="79"/>
      <c r="EG2018" s="79"/>
      <c r="EH2018" s="79"/>
      <c r="EI2018" s="79"/>
      <c r="EJ2018" s="79"/>
      <c r="EK2018" s="79"/>
      <c r="EL2018" s="79"/>
      <c r="EM2018" s="79"/>
      <c r="EN2018" s="79"/>
      <c r="EO2018" s="79"/>
      <c r="EP2018" s="79"/>
      <c r="EQ2018" s="79"/>
      <c r="ER2018" s="79"/>
      <c r="ES2018" s="79"/>
      <c r="ET2018" s="79"/>
      <c r="EU2018" s="79"/>
      <c r="EV2018" s="79"/>
      <c r="EW2018" s="79"/>
    </row>
    <row r="2019" spans="1:153" s="13" customFormat="1" ht="23.1" hidden="1" customHeight="1" x14ac:dyDescent="0.25">
      <c r="A2019" s="348" t="s">
        <v>30</v>
      </c>
      <c r="B2019" s="8" t="s">
        <v>5</v>
      </c>
      <c r="C2019" s="8"/>
      <c r="D2019" s="9"/>
      <c r="E2019" s="40"/>
      <c r="F2019" s="210"/>
      <c r="G2019" s="40"/>
      <c r="H2019" s="40"/>
      <c r="I2019" s="40"/>
      <c r="J2019" s="40"/>
      <c r="K2019" s="40"/>
      <c r="L2019" s="40"/>
      <c r="M2019" s="64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  <c r="AY2019" s="6"/>
      <c r="AZ2019" s="6"/>
      <c r="BA2019" s="6"/>
      <c r="BB2019" s="6"/>
      <c r="BC2019" s="6"/>
      <c r="BD2019" s="6"/>
      <c r="BE2019" s="6"/>
      <c r="BF2019" s="6"/>
      <c r="BG2019" s="6"/>
      <c r="BH2019" s="6"/>
      <c r="BI2019" s="6"/>
      <c r="BJ2019" s="6"/>
      <c r="BK2019" s="6"/>
      <c r="BL2019" s="6"/>
      <c r="BM2019" s="6"/>
      <c r="BN2019" s="6"/>
      <c r="BO2019" s="6"/>
      <c r="BP2019" s="6"/>
      <c r="BQ2019" s="6"/>
      <c r="BR2019" s="6"/>
      <c r="BS2019" s="6"/>
      <c r="BT2019" s="6"/>
      <c r="BU2019" s="6"/>
      <c r="BV2019" s="6"/>
      <c r="BW2019" s="6"/>
      <c r="BX2019" s="6"/>
      <c r="BY2019" s="6"/>
      <c r="BZ2019" s="6"/>
      <c r="CA2019" s="6"/>
      <c r="CB2019" s="6"/>
      <c r="CC2019" s="6"/>
      <c r="CD2019" s="6"/>
      <c r="CE2019" s="6"/>
      <c r="CF2019" s="6"/>
      <c r="CG2019" s="6"/>
      <c r="CH2019" s="6"/>
      <c r="CI2019" s="6"/>
      <c r="CJ2019" s="6"/>
      <c r="CK2019" s="6"/>
      <c r="CL2019" s="6"/>
      <c r="CM2019" s="6"/>
      <c r="CN2019" s="6"/>
      <c r="CO2019" s="6"/>
      <c r="CP2019" s="6"/>
      <c r="CQ2019" s="6"/>
      <c r="CR2019" s="6"/>
      <c r="CS2019" s="6"/>
      <c r="CT2019" s="6"/>
      <c r="CU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  <c r="EB2019" s="6"/>
      <c r="EC2019" s="6"/>
      <c r="ED2019" s="6"/>
      <c r="EE2019" s="6"/>
      <c r="EF2019" s="6"/>
      <c r="EG2019" s="6"/>
      <c r="EH2019" s="6"/>
      <c r="EI2019" s="6"/>
      <c r="EJ2019" s="6"/>
      <c r="EK2019" s="6"/>
      <c r="EL2019" s="6"/>
      <c r="EM2019" s="6"/>
      <c r="EN2019" s="6"/>
      <c r="EO2019" s="6"/>
      <c r="EP2019" s="6"/>
      <c r="EQ2019" s="6"/>
      <c r="ER2019" s="6"/>
      <c r="ES2019" s="6"/>
      <c r="ET2019" s="6"/>
      <c r="EU2019" s="6"/>
      <c r="EV2019" s="6"/>
      <c r="EW2019" s="6"/>
    </row>
    <row r="2020" spans="1:153" ht="12" hidden="1" customHeight="1" thickBot="1" x14ac:dyDescent="0.25">
      <c r="A2020" s="349"/>
      <c r="B2020" s="24"/>
      <c r="C2020" s="24"/>
      <c r="D2020" s="23"/>
      <c r="E2020" s="23"/>
      <c r="F2020" s="211"/>
      <c r="G2020" s="48"/>
      <c r="H2020" s="48"/>
      <c r="I2020" s="48"/>
      <c r="J2020" s="44"/>
      <c r="K2020" s="48"/>
      <c r="L2020" s="48"/>
      <c r="M2020" s="62"/>
    </row>
    <row r="2021" spans="1:153" s="5" customFormat="1" ht="25.9" hidden="1" customHeight="1" thickBot="1" x14ac:dyDescent="0.25">
      <c r="A2021" s="350" t="s">
        <v>1</v>
      </c>
      <c r="B2021" s="451" t="s">
        <v>0</v>
      </c>
      <c r="C2021" s="451"/>
      <c r="D2021" s="451"/>
      <c r="E2021" s="71"/>
      <c r="F2021" s="212"/>
      <c r="G2021" s="61">
        <f>SUM(G2014:G2019)</f>
        <v>0</v>
      </c>
      <c r="H2021" s="61">
        <f t="shared" ref="H2021:M2021" si="181">SUM(H2014:H2019)</f>
        <v>0</v>
      </c>
      <c r="I2021" s="61">
        <f t="shared" si="181"/>
        <v>0</v>
      </c>
      <c r="J2021" s="61">
        <f t="shared" si="181"/>
        <v>0</v>
      </c>
      <c r="K2021" s="61">
        <f t="shared" si="181"/>
        <v>0</v>
      </c>
      <c r="L2021" s="61">
        <f t="shared" si="181"/>
        <v>0</v>
      </c>
      <c r="M2021" s="61">
        <f t="shared" si="181"/>
        <v>0</v>
      </c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/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  <c r="EI2021" s="1"/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  <c r="EV2021" s="1"/>
      <c r="EW2021" s="1"/>
    </row>
    <row r="2022" spans="1:153" s="22" customFormat="1" ht="18" hidden="1" customHeight="1" x14ac:dyDescent="0.2">
      <c r="A2022" s="445"/>
      <c r="B2022" s="445"/>
      <c r="C2022" s="445"/>
      <c r="D2022" s="445"/>
      <c r="E2022" s="445"/>
      <c r="F2022" s="445"/>
      <c r="G2022" s="445"/>
      <c r="H2022" s="445"/>
      <c r="I2022" s="41"/>
      <c r="J2022" s="41"/>
      <c r="K2022" s="41"/>
      <c r="L2022" s="41"/>
      <c r="M2022" s="41"/>
      <c r="N2022" s="31"/>
      <c r="O2022" s="31"/>
      <c r="P2022" s="31"/>
      <c r="Q2022" s="31"/>
      <c r="R2022" s="31"/>
      <c r="S2022" s="31"/>
      <c r="T2022" s="31"/>
      <c r="U2022" s="31"/>
      <c r="V2022" s="31"/>
      <c r="W2022" s="31"/>
      <c r="X2022" s="31"/>
      <c r="Y2022" s="31"/>
      <c r="Z2022" s="31"/>
      <c r="AA2022" s="31"/>
      <c r="AB2022" s="31"/>
      <c r="AC2022" s="31"/>
      <c r="AD2022" s="31"/>
      <c r="AE2022" s="31"/>
      <c r="AF2022" s="31"/>
      <c r="AG2022" s="31"/>
      <c r="AH2022" s="31"/>
      <c r="AI2022" s="31"/>
      <c r="AJ2022" s="31"/>
      <c r="AK2022" s="31"/>
      <c r="AL2022" s="31"/>
      <c r="AM2022" s="31"/>
      <c r="AN2022" s="31"/>
      <c r="AO2022" s="31"/>
      <c r="AP2022" s="31"/>
      <c r="AQ2022" s="31"/>
      <c r="AR2022" s="31"/>
      <c r="AS2022" s="31"/>
      <c r="AT2022" s="31"/>
      <c r="AU2022" s="31"/>
      <c r="AV2022" s="31"/>
      <c r="AW2022" s="31"/>
      <c r="AX2022" s="31"/>
      <c r="AY2022" s="31"/>
      <c r="AZ2022" s="31"/>
      <c r="BA2022" s="31"/>
      <c r="BB2022" s="31"/>
      <c r="BC2022" s="31"/>
      <c r="BD2022" s="31"/>
      <c r="BE2022" s="31"/>
      <c r="BF2022" s="31"/>
      <c r="BG2022" s="31"/>
      <c r="BH2022" s="31"/>
      <c r="BI2022" s="31"/>
      <c r="BJ2022" s="31"/>
      <c r="BK2022" s="31"/>
      <c r="BL2022" s="31"/>
      <c r="BM2022" s="31"/>
      <c r="BN2022" s="31"/>
      <c r="BO2022" s="31"/>
      <c r="BP2022" s="31"/>
      <c r="BQ2022" s="31"/>
      <c r="BR2022" s="31"/>
      <c r="BS2022" s="31"/>
      <c r="BT2022" s="31"/>
      <c r="BU2022" s="31"/>
      <c r="BV2022" s="31"/>
      <c r="BW2022" s="31"/>
      <c r="BX2022" s="31"/>
      <c r="BY2022" s="31"/>
      <c r="BZ2022" s="31"/>
      <c r="CA2022" s="31"/>
      <c r="CB2022" s="31"/>
      <c r="CC2022" s="31"/>
      <c r="CD2022" s="31"/>
      <c r="CE2022" s="31"/>
      <c r="CF2022" s="31"/>
      <c r="CG2022" s="31"/>
      <c r="CH2022" s="31"/>
      <c r="CI2022" s="31"/>
      <c r="CJ2022" s="31"/>
      <c r="CK2022" s="31"/>
      <c r="CL2022" s="31"/>
      <c r="CM2022" s="31"/>
      <c r="CN2022" s="31"/>
      <c r="CO2022" s="31"/>
      <c r="CP2022" s="31"/>
      <c r="CQ2022" s="31"/>
      <c r="CR2022" s="31"/>
      <c r="CS2022" s="31"/>
      <c r="CT2022" s="31"/>
      <c r="CU2022" s="31"/>
      <c r="CV2022" s="31"/>
      <c r="CW2022" s="31"/>
      <c r="CX2022" s="31"/>
      <c r="CY2022" s="31"/>
      <c r="CZ2022" s="31"/>
      <c r="DA2022" s="31"/>
      <c r="DB2022" s="31"/>
      <c r="DC2022" s="31"/>
      <c r="DD2022" s="31"/>
      <c r="DE2022" s="31"/>
      <c r="DF2022" s="31"/>
      <c r="DG2022" s="31"/>
      <c r="DH2022" s="31"/>
      <c r="DI2022" s="31"/>
      <c r="DJ2022" s="31"/>
      <c r="DK2022" s="31"/>
      <c r="DL2022" s="31"/>
      <c r="DM2022" s="31"/>
      <c r="DN2022" s="31"/>
      <c r="DO2022" s="31"/>
      <c r="DP2022" s="31"/>
      <c r="DQ2022" s="31"/>
      <c r="DR2022" s="31"/>
      <c r="DS2022" s="31"/>
      <c r="DT2022" s="31"/>
      <c r="DU2022" s="31"/>
      <c r="DV2022" s="31"/>
      <c r="DW2022" s="31"/>
      <c r="DX2022" s="31"/>
      <c r="DY2022" s="31"/>
      <c r="DZ2022" s="31"/>
      <c r="EA2022" s="31"/>
      <c r="EB2022" s="31"/>
      <c r="EC2022" s="31"/>
      <c r="ED2022" s="31"/>
      <c r="EE2022" s="31"/>
      <c r="EF2022" s="31"/>
      <c r="EG2022" s="31"/>
      <c r="EH2022" s="31"/>
      <c r="EI2022" s="31"/>
      <c r="EJ2022" s="31"/>
      <c r="EK2022" s="31"/>
      <c r="EL2022" s="31"/>
      <c r="EM2022" s="31"/>
      <c r="EN2022" s="31"/>
      <c r="EO2022" s="31"/>
      <c r="EP2022" s="31"/>
      <c r="EQ2022" s="31"/>
      <c r="ER2022" s="31"/>
      <c r="ES2022" s="31"/>
      <c r="ET2022" s="31"/>
      <c r="EU2022" s="31"/>
      <c r="EV2022" s="31"/>
      <c r="EW2022" s="31"/>
    </row>
    <row r="2023" spans="1:153" s="22" customFormat="1" ht="10.15" hidden="1" customHeight="1" thickBot="1" x14ac:dyDescent="0.3">
      <c r="A2023" s="346"/>
      <c r="B2023" s="171"/>
      <c r="C2023" s="171"/>
      <c r="E2023" s="55"/>
      <c r="F2023" s="206"/>
      <c r="G2023" s="41"/>
      <c r="H2023" s="41"/>
      <c r="I2023" s="41"/>
      <c r="J2023" s="41"/>
      <c r="K2023" s="41"/>
      <c r="L2023" s="41"/>
      <c r="M2023" s="41"/>
      <c r="N2023" s="31"/>
      <c r="O2023" s="31"/>
      <c r="P2023" s="31"/>
      <c r="Q2023" s="31"/>
      <c r="R2023" s="31"/>
      <c r="S2023" s="31"/>
      <c r="T2023" s="31"/>
      <c r="U2023" s="31"/>
      <c r="V2023" s="31"/>
      <c r="W2023" s="31"/>
      <c r="X2023" s="31"/>
      <c r="Y2023" s="31"/>
      <c r="Z2023" s="31"/>
      <c r="AA2023" s="31"/>
      <c r="AB2023" s="31"/>
      <c r="AC2023" s="31"/>
      <c r="AD2023" s="31"/>
      <c r="AE2023" s="31"/>
      <c r="AF2023" s="31"/>
      <c r="AG2023" s="31"/>
      <c r="AH2023" s="31"/>
      <c r="AI2023" s="31"/>
      <c r="AJ2023" s="31"/>
      <c r="AK2023" s="31"/>
      <c r="AL2023" s="31"/>
      <c r="AM2023" s="31"/>
      <c r="AN2023" s="31"/>
      <c r="AO2023" s="31"/>
      <c r="AP2023" s="31"/>
      <c r="AQ2023" s="31"/>
      <c r="AR2023" s="31"/>
      <c r="AS2023" s="31"/>
      <c r="AT2023" s="31"/>
      <c r="AU2023" s="31"/>
      <c r="AV2023" s="31"/>
      <c r="AW2023" s="31"/>
      <c r="AX2023" s="31"/>
      <c r="AY2023" s="31"/>
      <c r="AZ2023" s="31"/>
      <c r="BA2023" s="31"/>
      <c r="BB2023" s="31"/>
      <c r="BC2023" s="31"/>
      <c r="BD2023" s="31"/>
      <c r="BE2023" s="31"/>
      <c r="BF2023" s="31"/>
      <c r="BG2023" s="31"/>
      <c r="BH2023" s="31"/>
      <c r="BI2023" s="31"/>
      <c r="BJ2023" s="31"/>
      <c r="BK2023" s="31"/>
      <c r="BL2023" s="31"/>
      <c r="BM2023" s="31"/>
      <c r="BN2023" s="31"/>
      <c r="BO2023" s="31"/>
      <c r="BP2023" s="31"/>
      <c r="BQ2023" s="31"/>
      <c r="BR2023" s="31"/>
      <c r="BS2023" s="31"/>
      <c r="BT2023" s="31"/>
      <c r="BU2023" s="31"/>
      <c r="BV2023" s="31"/>
      <c r="BW2023" s="31"/>
      <c r="BX2023" s="31"/>
      <c r="BY2023" s="31"/>
      <c r="BZ2023" s="31"/>
      <c r="CA2023" s="31"/>
      <c r="CB2023" s="31"/>
      <c r="CC2023" s="31"/>
      <c r="CD2023" s="31"/>
      <c r="CE2023" s="31"/>
      <c r="CF2023" s="31"/>
      <c r="CG2023" s="31"/>
      <c r="CH2023" s="31"/>
      <c r="CI2023" s="31"/>
      <c r="CJ2023" s="31"/>
      <c r="CK2023" s="31"/>
      <c r="CL2023" s="31"/>
      <c r="CM2023" s="31"/>
      <c r="CN2023" s="31"/>
      <c r="CO2023" s="31"/>
      <c r="CP2023" s="31"/>
      <c r="CQ2023" s="31"/>
      <c r="CR2023" s="31"/>
      <c r="CS2023" s="31"/>
      <c r="CT2023" s="31"/>
      <c r="CU2023" s="31"/>
      <c r="CV2023" s="31"/>
      <c r="CW2023" s="31"/>
      <c r="CX2023" s="31"/>
      <c r="CY2023" s="31"/>
      <c r="CZ2023" s="31"/>
      <c r="DA2023" s="31"/>
      <c r="DB2023" s="31"/>
      <c r="DC2023" s="31"/>
      <c r="DD2023" s="31"/>
      <c r="DE2023" s="31"/>
      <c r="DF2023" s="31"/>
      <c r="DG2023" s="31"/>
      <c r="DH2023" s="31"/>
      <c r="DI2023" s="31"/>
      <c r="DJ2023" s="31"/>
      <c r="DK2023" s="31"/>
      <c r="DL2023" s="31"/>
      <c r="DM2023" s="31"/>
      <c r="DN2023" s="31"/>
      <c r="DO2023" s="31"/>
      <c r="DP2023" s="31"/>
      <c r="DQ2023" s="31"/>
      <c r="DR2023" s="31"/>
      <c r="DS2023" s="31"/>
      <c r="DT2023" s="31"/>
      <c r="DU2023" s="31"/>
      <c r="DV2023" s="31"/>
      <c r="DW2023" s="31"/>
      <c r="DX2023" s="31"/>
      <c r="DY2023" s="31"/>
      <c r="DZ2023" s="31"/>
      <c r="EA2023" s="31"/>
      <c r="EB2023" s="31"/>
      <c r="EC2023" s="31"/>
      <c r="ED2023" s="31"/>
      <c r="EE2023" s="31"/>
      <c r="EF2023" s="31"/>
      <c r="EG2023" s="31"/>
      <c r="EH2023" s="31"/>
      <c r="EI2023" s="31"/>
      <c r="EJ2023" s="31"/>
      <c r="EK2023" s="31"/>
      <c r="EL2023" s="31"/>
      <c r="EM2023" s="31"/>
      <c r="EN2023" s="31"/>
      <c r="EO2023" s="31"/>
      <c r="EP2023" s="31"/>
      <c r="EQ2023" s="31"/>
      <c r="ER2023" s="31"/>
      <c r="ES2023" s="31"/>
      <c r="ET2023" s="31"/>
      <c r="EU2023" s="31"/>
      <c r="EV2023" s="31"/>
      <c r="EW2023" s="31"/>
    </row>
    <row r="2024" spans="1:153" s="22" customFormat="1" ht="25.9" hidden="1" customHeight="1" thickBot="1" x14ac:dyDescent="0.3">
      <c r="A2024" s="346" t="s">
        <v>29</v>
      </c>
      <c r="B2024" s="171"/>
      <c r="C2024" s="171"/>
      <c r="D2024" s="452" t="s">
        <v>104</v>
      </c>
      <c r="E2024" s="453"/>
      <c r="F2024" s="453"/>
      <c r="G2024" s="454"/>
      <c r="H2024" s="41"/>
      <c r="I2024" s="41"/>
      <c r="J2024" s="41"/>
      <c r="K2024" s="41"/>
      <c r="L2024" s="41"/>
      <c r="M2024" s="41"/>
      <c r="N2024" s="31"/>
      <c r="O2024" s="31"/>
      <c r="P2024" s="31"/>
      <c r="Q2024" s="31"/>
      <c r="R2024" s="31"/>
      <c r="S2024" s="31"/>
      <c r="T2024" s="31"/>
      <c r="U2024" s="31"/>
      <c r="V2024" s="31"/>
      <c r="W2024" s="31"/>
      <c r="X2024" s="31"/>
      <c r="Y2024" s="31"/>
      <c r="Z2024" s="31"/>
      <c r="AA2024" s="31"/>
      <c r="AB2024" s="31"/>
      <c r="AC2024" s="31"/>
      <c r="AD2024" s="31"/>
      <c r="AE2024" s="31"/>
      <c r="AF2024" s="31"/>
      <c r="AG2024" s="31"/>
      <c r="AH2024" s="31"/>
      <c r="AI2024" s="31"/>
      <c r="AJ2024" s="31"/>
      <c r="AK2024" s="31"/>
      <c r="AL2024" s="31"/>
      <c r="AM2024" s="31"/>
      <c r="AN2024" s="31"/>
      <c r="AO2024" s="31"/>
      <c r="AP2024" s="31"/>
      <c r="AQ2024" s="31"/>
      <c r="AR2024" s="31"/>
      <c r="AS2024" s="31"/>
      <c r="AT2024" s="31"/>
      <c r="AU2024" s="31"/>
      <c r="AV2024" s="31"/>
      <c r="AW2024" s="31"/>
      <c r="AX2024" s="31"/>
      <c r="AY2024" s="31"/>
      <c r="AZ2024" s="31"/>
      <c r="BA2024" s="31"/>
      <c r="BB2024" s="31"/>
      <c r="BC2024" s="31"/>
      <c r="BD2024" s="31"/>
      <c r="BE2024" s="31"/>
      <c r="BF2024" s="31"/>
      <c r="BG2024" s="31"/>
      <c r="BH2024" s="31"/>
      <c r="BI2024" s="31"/>
      <c r="BJ2024" s="31"/>
      <c r="BK2024" s="31"/>
      <c r="BL2024" s="31"/>
      <c r="BM2024" s="31"/>
      <c r="BN2024" s="31"/>
      <c r="BO2024" s="31"/>
      <c r="BP2024" s="31"/>
      <c r="BQ2024" s="31"/>
      <c r="BR2024" s="31"/>
      <c r="BS2024" s="31"/>
      <c r="BT2024" s="31"/>
      <c r="BU2024" s="31"/>
      <c r="BV2024" s="31"/>
      <c r="BW2024" s="31"/>
      <c r="BX2024" s="31"/>
      <c r="BY2024" s="31"/>
      <c r="BZ2024" s="31"/>
      <c r="CA2024" s="31"/>
      <c r="CB2024" s="31"/>
      <c r="CC2024" s="31"/>
      <c r="CD2024" s="31"/>
      <c r="CE2024" s="31"/>
      <c r="CF2024" s="31"/>
      <c r="CG2024" s="31"/>
      <c r="CH2024" s="31"/>
      <c r="CI2024" s="31"/>
      <c r="CJ2024" s="31"/>
      <c r="CK2024" s="31"/>
      <c r="CL2024" s="31"/>
      <c r="CM2024" s="31"/>
      <c r="CN2024" s="31"/>
      <c r="CO2024" s="31"/>
      <c r="CP2024" s="31"/>
      <c r="CQ2024" s="31"/>
      <c r="CR2024" s="31"/>
      <c r="CS2024" s="31"/>
      <c r="CT2024" s="31"/>
      <c r="CU2024" s="31"/>
      <c r="CV2024" s="31"/>
      <c r="CW2024" s="31"/>
      <c r="CX2024" s="31"/>
      <c r="CY2024" s="31"/>
      <c r="CZ2024" s="31"/>
      <c r="DA2024" s="31"/>
      <c r="DB2024" s="31"/>
      <c r="DC2024" s="31"/>
      <c r="DD2024" s="31"/>
      <c r="DE2024" s="31"/>
      <c r="DF2024" s="31"/>
      <c r="DG2024" s="31"/>
      <c r="DH2024" s="31"/>
      <c r="DI2024" s="31"/>
      <c r="DJ2024" s="31"/>
      <c r="DK2024" s="31"/>
      <c r="DL2024" s="31"/>
      <c r="DM2024" s="31"/>
      <c r="DN2024" s="31"/>
      <c r="DO2024" s="31"/>
      <c r="DP2024" s="31"/>
      <c r="DQ2024" s="31"/>
      <c r="DR2024" s="31"/>
      <c r="DS2024" s="31"/>
      <c r="DT2024" s="31"/>
      <c r="DU2024" s="31"/>
      <c r="DV2024" s="31"/>
      <c r="DW2024" s="31"/>
      <c r="DX2024" s="31"/>
      <c r="DY2024" s="31"/>
      <c r="DZ2024" s="31"/>
      <c r="EA2024" s="31"/>
      <c r="EB2024" s="31"/>
      <c r="EC2024" s="31"/>
      <c r="ED2024" s="31"/>
      <c r="EE2024" s="31"/>
      <c r="EF2024" s="31"/>
      <c r="EG2024" s="31"/>
      <c r="EH2024" s="31"/>
      <c r="EI2024" s="31"/>
      <c r="EJ2024" s="31"/>
      <c r="EK2024" s="31"/>
      <c r="EL2024" s="31"/>
      <c r="EM2024" s="31"/>
      <c r="EN2024" s="31"/>
      <c r="EO2024" s="31"/>
      <c r="EP2024" s="31"/>
      <c r="EQ2024" s="31"/>
      <c r="ER2024" s="31"/>
      <c r="ES2024" s="31"/>
      <c r="ET2024" s="31"/>
      <c r="EU2024" s="31"/>
      <c r="EV2024" s="31"/>
      <c r="EW2024" s="31"/>
    </row>
    <row r="2025" spans="1:153" s="14" customFormat="1" ht="13.5" hidden="1" thickBot="1" x14ac:dyDescent="0.25">
      <c r="A2025" s="352"/>
      <c r="B2025" s="18"/>
      <c r="C2025" s="18"/>
      <c r="E2025" s="37"/>
      <c r="F2025" s="213"/>
      <c r="G2025" s="43"/>
      <c r="H2025" s="43"/>
      <c r="I2025" s="43"/>
      <c r="J2025" s="43"/>
      <c r="K2025" s="43"/>
      <c r="L2025" s="43"/>
      <c r="M2025" s="43"/>
      <c r="N2025" s="32"/>
      <c r="O2025" s="32"/>
      <c r="P2025" s="32"/>
      <c r="Q2025" s="32"/>
      <c r="R2025" s="32"/>
      <c r="S2025" s="32"/>
      <c r="T2025" s="32"/>
      <c r="U2025" s="32"/>
      <c r="V2025" s="32"/>
      <c r="W2025" s="32"/>
      <c r="X2025" s="32"/>
      <c r="Y2025" s="32"/>
      <c r="Z2025" s="32"/>
      <c r="AA2025" s="32"/>
      <c r="AB2025" s="32"/>
      <c r="AC2025" s="32"/>
      <c r="AD2025" s="32"/>
      <c r="AE2025" s="32"/>
      <c r="AF2025" s="32"/>
      <c r="AG2025" s="32"/>
      <c r="AH2025" s="32"/>
      <c r="AI2025" s="32"/>
      <c r="AJ2025" s="32"/>
      <c r="AK2025" s="32"/>
      <c r="AL2025" s="32"/>
      <c r="AM2025" s="32"/>
      <c r="AN2025" s="32"/>
      <c r="AO2025" s="32"/>
      <c r="AP2025" s="32"/>
      <c r="AQ2025" s="32"/>
      <c r="AR2025" s="32"/>
      <c r="AS2025" s="32"/>
      <c r="AT2025" s="32"/>
      <c r="AU2025" s="32"/>
      <c r="AV2025" s="32"/>
      <c r="AW2025" s="32"/>
      <c r="AX2025" s="32"/>
      <c r="AY2025" s="32"/>
      <c r="AZ2025" s="32"/>
      <c r="BA2025" s="32"/>
      <c r="BB2025" s="32"/>
      <c r="BC2025" s="32"/>
      <c r="BD2025" s="32"/>
      <c r="BE2025" s="32"/>
      <c r="BF2025" s="32"/>
      <c r="BG2025" s="32"/>
      <c r="BH2025" s="32"/>
      <c r="BI2025" s="32"/>
      <c r="BJ2025" s="32"/>
      <c r="BK2025" s="32"/>
      <c r="BL2025" s="32"/>
      <c r="BM2025" s="32"/>
      <c r="BN2025" s="32"/>
      <c r="BO2025" s="32"/>
      <c r="BP2025" s="32"/>
      <c r="BQ2025" s="32"/>
      <c r="BR2025" s="32"/>
      <c r="BS2025" s="32"/>
      <c r="BT2025" s="32"/>
      <c r="BU2025" s="32"/>
      <c r="BV2025" s="32"/>
      <c r="BW2025" s="32"/>
      <c r="BX2025" s="32"/>
      <c r="BY2025" s="32"/>
      <c r="BZ2025" s="32"/>
      <c r="CA2025" s="32"/>
      <c r="CB2025" s="32"/>
      <c r="CC2025" s="32"/>
      <c r="CD2025" s="32"/>
      <c r="CE2025" s="32"/>
      <c r="CF2025" s="32"/>
      <c r="CG2025" s="32"/>
      <c r="CH2025" s="32"/>
      <c r="CI2025" s="32"/>
      <c r="CJ2025" s="32"/>
      <c r="CK2025" s="32"/>
      <c r="CL2025" s="32"/>
      <c r="CM2025" s="32"/>
      <c r="CN2025" s="32"/>
      <c r="CO2025" s="32"/>
      <c r="CP2025" s="32"/>
      <c r="CQ2025" s="32"/>
      <c r="CR2025" s="32"/>
      <c r="CS2025" s="32"/>
      <c r="CT2025" s="32"/>
      <c r="CU2025" s="32"/>
      <c r="CV2025" s="32"/>
      <c r="CW2025" s="32"/>
      <c r="CX2025" s="32"/>
      <c r="CY2025" s="32"/>
      <c r="CZ2025" s="32"/>
      <c r="DA2025" s="32"/>
      <c r="DB2025" s="32"/>
      <c r="DC2025" s="32"/>
      <c r="DD2025" s="32"/>
      <c r="DE2025" s="32"/>
      <c r="DF2025" s="32"/>
      <c r="DG2025" s="32"/>
      <c r="DH2025" s="32"/>
      <c r="DI2025" s="32"/>
      <c r="DJ2025" s="32"/>
      <c r="DK2025" s="32"/>
      <c r="DL2025" s="32"/>
      <c r="DM2025" s="32"/>
      <c r="DN2025" s="32"/>
      <c r="DO2025" s="32"/>
      <c r="DP2025" s="32"/>
      <c r="DQ2025" s="32"/>
      <c r="DR2025" s="32"/>
      <c r="DS2025" s="32"/>
      <c r="DT2025" s="32"/>
      <c r="DU2025" s="32"/>
      <c r="DV2025" s="32"/>
      <c r="DW2025" s="32"/>
      <c r="DX2025" s="32"/>
      <c r="DY2025" s="32"/>
      <c r="DZ2025" s="32"/>
      <c r="EA2025" s="32"/>
      <c r="EB2025" s="32"/>
      <c r="EC2025" s="32"/>
      <c r="ED2025" s="32"/>
      <c r="EE2025" s="32"/>
      <c r="EF2025" s="32"/>
      <c r="EG2025" s="32"/>
      <c r="EH2025" s="32"/>
      <c r="EI2025" s="32"/>
      <c r="EJ2025" s="32"/>
      <c r="EK2025" s="32"/>
      <c r="EL2025" s="32"/>
      <c r="EM2025" s="32"/>
      <c r="EN2025" s="32"/>
      <c r="EO2025" s="32"/>
      <c r="EP2025" s="32"/>
      <c r="EQ2025" s="32"/>
      <c r="ER2025" s="32"/>
      <c r="ES2025" s="32"/>
      <c r="ET2025" s="32"/>
      <c r="EU2025" s="32"/>
      <c r="EV2025" s="32"/>
      <c r="EW2025" s="32"/>
    </row>
    <row r="2026" spans="1:153" s="22" customFormat="1" ht="47.25" hidden="1" customHeight="1" thickBot="1" x14ac:dyDescent="0.3">
      <c r="A2026" s="346" t="s">
        <v>102</v>
      </c>
      <c r="B2026" s="171"/>
      <c r="C2026" s="139"/>
      <c r="D2026" s="455" t="s">
        <v>162</v>
      </c>
      <c r="E2026" s="456"/>
      <c r="F2026" s="456"/>
      <c r="G2026" s="456"/>
      <c r="H2026" s="456"/>
      <c r="I2026" s="457"/>
      <c r="J2026" s="112"/>
      <c r="K2026" s="41"/>
      <c r="L2026" s="41"/>
      <c r="M2026" s="41"/>
      <c r="N2026" s="31"/>
      <c r="O2026" s="31"/>
      <c r="P2026" s="31"/>
      <c r="Q2026" s="31"/>
      <c r="R2026" s="31"/>
      <c r="S2026" s="31"/>
      <c r="T2026" s="31"/>
      <c r="U2026" s="31"/>
      <c r="V2026" s="31"/>
      <c r="W2026" s="31"/>
      <c r="X2026" s="31"/>
      <c r="Y2026" s="31"/>
      <c r="Z2026" s="31"/>
      <c r="AA2026" s="31"/>
      <c r="AB2026" s="31"/>
      <c r="AC2026" s="31"/>
      <c r="AD2026" s="31"/>
      <c r="AE2026" s="31"/>
      <c r="AF2026" s="31"/>
      <c r="AG2026" s="31"/>
      <c r="AH2026" s="31"/>
      <c r="AI2026" s="31"/>
      <c r="AJ2026" s="31"/>
      <c r="AK2026" s="31"/>
      <c r="AL2026" s="31"/>
      <c r="AM2026" s="31"/>
      <c r="AN2026" s="31"/>
      <c r="AO2026" s="31"/>
      <c r="AP2026" s="31"/>
      <c r="AQ2026" s="31"/>
      <c r="AR2026" s="31"/>
      <c r="AS2026" s="31"/>
      <c r="AT2026" s="31"/>
      <c r="AU2026" s="31"/>
      <c r="AV2026" s="31"/>
      <c r="AW2026" s="31"/>
      <c r="AX2026" s="31"/>
      <c r="AY2026" s="31"/>
      <c r="AZ2026" s="31"/>
      <c r="BA2026" s="31"/>
      <c r="BB2026" s="31"/>
      <c r="BC2026" s="31"/>
      <c r="BD2026" s="31"/>
      <c r="BE2026" s="31"/>
      <c r="BF2026" s="31"/>
      <c r="BG2026" s="31"/>
      <c r="BH2026" s="31"/>
      <c r="BI2026" s="31"/>
      <c r="BJ2026" s="31"/>
      <c r="BK2026" s="31"/>
      <c r="BL2026" s="31"/>
      <c r="BM2026" s="31"/>
      <c r="BN2026" s="31"/>
      <c r="BO2026" s="31"/>
      <c r="BP2026" s="31"/>
      <c r="BQ2026" s="31"/>
      <c r="BR2026" s="31"/>
      <c r="BS2026" s="31"/>
      <c r="BT2026" s="31"/>
      <c r="BU2026" s="31"/>
      <c r="BV2026" s="31"/>
      <c r="BW2026" s="31"/>
      <c r="BX2026" s="31"/>
      <c r="BY2026" s="31"/>
      <c r="BZ2026" s="31"/>
      <c r="CA2026" s="31"/>
      <c r="CB2026" s="31"/>
      <c r="CC2026" s="31"/>
      <c r="CD2026" s="31"/>
      <c r="CE2026" s="31"/>
      <c r="CF2026" s="31"/>
      <c r="CG2026" s="31"/>
      <c r="CH2026" s="31"/>
      <c r="CI2026" s="31"/>
      <c r="CJ2026" s="31"/>
      <c r="CK2026" s="31"/>
      <c r="CL2026" s="31"/>
      <c r="CM2026" s="31"/>
      <c r="CN2026" s="31"/>
      <c r="CO2026" s="31"/>
      <c r="CP2026" s="31"/>
      <c r="CQ2026" s="31"/>
      <c r="CR2026" s="31"/>
      <c r="CS2026" s="31"/>
      <c r="CT2026" s="31"/>
      <c r="CU2026" s="31"/>
      <c r="CV2026" s="31"/>
      <c r="CW2026" s="31"/>
      <c r="CX2026" s="31"/>
      <c r="CY2026" s="31"/>
      <c r="CZ2026" s="31"/>
      <c r="DA2026" s="31"/>
      <c r="DB2026" s="31"/>
      <c r="DC2026" s="31"/>
      <c r="DD2026" s="31"/>
      <c r="DE2026" s="31"/>
      <c r="DF2026" s="31"/>
      <c r="DG2026" s="31"/>
      <c r="DH2026" s="31"/>
      <c r="DI2026" s="31"/>
      <c r="DJ2026" s="31"/>
      <c r="DK2026" s="31"/>
      <c r="DL2026" s="31"/>
      <c r="DM2026" s="31"/>
      <c r="DN2026" s="31"/>
      <c r="DO2026" s="31"/>
      <c r="DP2026" s="31"/>
      <c r="DQ2026" s="31"/>
      <c r="DR2026" s="31"/>
      <c r="DS2026" s="31"/>
      <c r="DT2026" s="31"/>
      <c r="DU2026" s="31"/>
      <c r="DV2026" s="31"/>
      <c r="DW2026" s="31"/>
      <c r="DX2026" s="31"/>
      <c r="DY2026" s="31"/>
      <c r="DZ2026" s="31"/>
      <c r="EA2026" s="31"/>
      <c r="EB2026" s="31"/>
      <c r="EC2026" s="31"/>
      <c r="ED2026" s="31"/>
      <c r="EE2026" s="31"/>
      <c r="EF2026" s="31"/>
      <c r="EG2026" s="31"/>
      <c r="EH2026" s="31"/>
      <c r="EI2026" s="31"/>
      <c r="EJ2026" s="31"/>
      <c r="EK2026" s="31"/>
      <c r="EL2026" s="31"/>
      <c r="EM2026" s="31"/>
      <c r="EN2026" s="31"/>
      <c r="EO2026" s="31"/>
      <c r="EP2026" s="31"/>
      <c r="EQ2026" s="31"/>
      <c r="ER2026" s="31"/>
      <c r="ES2026" s="31"/>
      <c r="ET2026" s="31"/>
      <c r="EU2026" s="31"/>
      <c r="EV2026" s="31"/>
      <c r="EW2026" s="31"/>
    </row>
    <row r="2027" spans="1:153" s="19" customFormat="1" ht="15.75" hidden="1" customHeight="1" x14ac:dyDescent="0.25">
      <c r="A2027" s="353"/>
      <c r="B2027" s="21"/>
      <c r="C2027" s="21"/>
      <c r="D2027" s="20"/>
      <c r="E2027" s="174"/>
      <c r="F2027" s="214"/>
      <c r="G2027" s="174"/>
      <c r="H2027" s="174"/>
      <c r="I2027" s="174"/>
      <c r="J2027" s="49"/>
      <c r="K2027" s="49"/>
      <c r="L2027" s="49"/>
      <c r="M2027" s="49"/>
      <c r="N2027" s="39"/>
      <c r="O2027" s="39"/>
      <c r="P2027" s="39"/>
      <c r="Q2027" s="39"/>
      <c r="R2027" s="39"/>
      <c r="S2027" s="39"/>
      <c r="T2027" s="39"/>
      <c r="U2027" s="39"/>
      <c r="V2027" s="39"/>
      <c r="W2027" s="39"/>
      <c r="X2027" s="39"/>
      <c r="Y2027" s="39"/>
      <c r="Z2027" s="39"/>
      <c r="AA2027" s="39"/>
      <c r="AB2027" s="39"/>
      <c r="AC2027" s="39"/>
      <c r="AD2027" s="39"/>
      <c r="AE2027" s="39"/>
      <c r="AF2027" s="39"/>
      <c r="AG2027" s="39"/>
      <c r="AH2027" s="39"/>
      <c r="AI2027" s="39"/>
      <c r="AJ2027" s="39"/>
      <c r="AK2027" s="39"/>
      <c r="AL2027" s="39"/>
      <c r="AM2027" s="39"/>
      <c r="AN2027" s="39"/>
      <c r="AO2027" s="39"/>
      <c r="AP2027" s="39"/>
      <c r="AQ2027" s="39"/>
      <c r="AR2027" s="39"/>
      <c r="AS2027" s="39"/>
      <c r="AT2027" s="39"/>
      <c r="AU2027" s="39"/>
      <c r="AV2027" s="39"/>
      <c r="AW2027" s="39"/>
      <c r="AX2027" s="39"/>
      <c r="AY2027" s="39"/>
      <c r="AZ2027" s="39"/>
      <c r="BA2027" s="39"/>
      <c r="BB2027" s="39"/>
      <c r="BC2027" s="39"/>
      <c r="BD2027" s="39"/>
      <c r="BE2027" s="39"/>
      <c r="BF2027" s="39"/>
      <c r="BG2027" s="39"/>
      <c r="BH2027" s="39"/>
      <c r="BI2027" s="39"/>
      <c r="BJ2027" s="39"/>
      <c r="BK2027" s="39"/>
      <c r="BL2027" s="39"/>
      <c r="BM2027" s="39"/>
      <c r="BN2027" s="39"/>
      <c r="BO2027" s="39"/>
      <c r="BP2027" s="39"/>
      <c r="BQ2027" s="39"/>
      <c r="BR2027" s="39"/>
      <c r="BS2027" s="39"/>
      <c r="BT2027" s="39"/>
      <c r="BU2027" s="39"/>
      <c r="BV2027" s="39"/>
      <c r="BW2027" s="39"/>
      <c r="BX2027" s="39"/>
      <c r="BY2027" s="39"/>
      <c r="BZ2027" s="39"/>
      <c r="CA2027" s="39"/>
      <c r="CB2027" s="39"/>
      <c r="CC2027" s="39"/>
      <c r="CD2027" s="39"/>
      <c r="CE2027" s="39"/>
      <c r="CF2027" s="39"/>
      <c r="CG2027" s="39"/>
      <c r="CH2027" s="39"/>
      <c r="CI2027" s="39"/>
      <c r="CJ2027" s="39"/>
      <c r="CK2027" s="39"/>
      <c r="CL2027" s="39"/>
      <c r="CM2027" s="39"/>
      <c r="CN2027" s="39"/>
      <c r="CO2027" s="39"/>
      <c r="CP2027" s="39"/>
      <c r="CQ2027" s="39"/>
      <c r="CR2027" s="39"/>
      <c r="CS2027" s="39"/>
      <c r="CT2027" s="39"/>
      <c r="CU2027" s="39"/>
      <c r="CV2027" s="39"/>
      <c r="CW2027" s="39"/>
      <c r="CX2027" s="39"/>
      <c r="CY2027" s="39"/>
      <c r="CZ2027" s="39"/>
      <c r="DA2027" s="39"/>
      <c r="DB2027" s="39"/>
      <c r="DC2027" s="39"/>
      <c r="DD2027" s="39"/>
      <c r="DE2027" s="39"/>
      <c r="DF2027" s="39"/>
      <c r="DG2027" s="39"/>
      <c r="DH2027" s="39"/>
      <c r="DI2027" s="39"/>
      <c r="DJ2027" s="39"/>
      <c r="DK2027" s="39"/>
      <c r="DL2027" s="39"/>
      <c r="DM2027" s="39"/>
      <c r="DN2027" s="39"/>
      <c r="DO2027" s="39"/>
      <c r="DP2027" s="39"/>
      <c r="DQ2027" s="39"/>
      <c r="DR2027" s="39"/>
      <c r="DS2027" s="39"/>
      <c r="DT2027" s="39"/>
      <c r="DU2027" s="39"/>
      <c r="DV2027" s="39"/>
      <c r="DW2027" s="39"/>
      <c r="DX2027" s="39"/>
      <c r="DY2027" s="39"/>
      <c r="DZ2027" s="39"/>
      <c r="EA2027" s="39"/>
      <c r="EB2027" s="39"/>
      <c r="EC2027" s="39"/>
      <c r="ED2027" s="39"/>
      <c r="EE2027" s="39"/>
      <c r="EF2027" s="39"/>
      <c r="EG2027" s="39"/>
      <c r="EH2027" s="39"/>
      <c r="EI2027" s="39"/>
      <c r="EJ2027" s="39"/>
      <c r="EK2027" s="39"/>
      <c r="EL2027" s="39"/>
      <c r="EM2027" s="39"/>
      <c r="EN2027" s="39"/>
      <c r="EO2027" s="39"/>
      <c r="EP2027" s="39"/>
      <c r="EQ2027" s="39"/>
      <c r="ER2027" s="39"/>
      <c r="ES2027" s="39"/>
      <c r="ET2027" s="39"/>
      <c r="EU2027" s="39"/>
      <c r="EV2027" s="39"/>
      <c r="EW2027" s="39"/>
    </row>
    <row r="2028" spans="1:153" s="14" customFormat="1" ht="18" hidden="1" x14ac:dyDescent="0.2">
      <c r="A2028" s="346" t="s">
        <v>1054</v>
      </c>
      <c r="B2028" s="18"/>
      <c r="C2028" s="18"/>
      <c r="D2028" s="18"/>
      <c r="E2028" s="56"/>
      <c r="F2028" s="207"/>
      <c r="G2028" s="43"/>
      <c r="H2028" s="43"/>
      <c r="I2028" s="43"/>
      <c r="J2028" s="43"/>
      <c r="K2028" s="43"/>
      <c r="L2028" s="43"/>
      <c r="M2028" s="43"/>
      <c r="N2028" s="32"/>
      <c r="O2028" s="32"/>
      <c r="P2028" s="32"/>
      <c r="Q2028" s="32"/>
      <c r="R2028" s="32"/>
      <c r="S2028" s="32"/>
      <c r="T2028" s="32"/>
      <c r="U2028" s="32"/>
      <c r="V2028" s="32"/>
      <c r="W2028" s="32"/>
      <c r="X2028" s="32"/>
      <c r="Y2028" s="32"/>
      <c r="Z2028" s="32"/>
      <c r="AA2028" s="32"/>
      <c r="AB2028" s="32"/>
      <c r="AC2028" s="32"/>
      <c r="AD2028" s="32"/>
      <c r="AE2028" s="32"/>
      <c r="AF2028" s="32"/>
      <c r="AG2028" s="32"/>
      <c r="AH2028" s="32"/>
      <c r="AI2028" s="32"/>
      <c r="AJ2028" s="32"/>
      <c r="AK2028" s="32"/>
      <c r="AL2028" s="32"/>
      <c r="AM2028" s="32"/>
      <c r="AN2028" s="32"/>
      <c r="AO2028" s="32"/>
      <c r="AP2028" s="32"/>
      <c r="AQ2028" s="32"/>
      <c r="AR2028" s="32"/>
      <c r="AS2028" s="32"/>
      <c r="AT2028" s="32"/>
      <c r="AU2028" s="32"/>
      <c r="AV2028" s="32"/>
      <c r="AW2028" s="32"/>
      <c r="AX2028" s="32"/>
      <c r="AY2028" s="32"/>
      <c r="AZ2028" s="32"/>
      <c r="BA2028" s="32"/>
      <c r="BB2028" s="32"/>
      <c r="BC2028" s="32"/>
      <c r="BD2028" s="32"/>
      <c r="BE2028" s="32"/>
      <c r="BF2028" s="32"/>
      <c r="BG2028" s="32"/>
      <c r="BH2028" s="32"/>
      <c r="BI2028" s="32"/>
      <c r="BJ2028" s="32"/>
      <c r="BK2028" s="32"/>
      <c r="BL2028" s="32"/>
      <c r="BM2028" s="32"/>
      <c r="BN2028" s="32"/>
      <c r="BO2028" s="32"/>
      <c r="BP2028" s="32"/>
      <c r="BQ2028" s="32"/>
      <c r="BR2028" s="32"/>
      <c r="BS2028" s="32"/>
      <c r="BT2028" s="32"/>
      <c r="BU2028" s="32"/>
      <c r="BV2028" s="32"/>
      <c r="BW2028" s="32"/>
      <c r="BX2028" s="32"/>
      <c r="BY2028" s="32"/>
      <c r="BZ2028" s="32"/>
      <c r="CA2028" s="32"/>
      <c r="CB2028" s="32"/>
      <c r="CC2028" s="32"/>
      <c r="CD2028" s="32"/>
      <c r="CE2028" s="32"/>
      <c r="CF2028" s="32"/>
      <c r="CG2028" s="32"/>
      <c r="CH2028" s="32"/>
      <c r="CI2028" s="32"/>
      <c r="CJ2028" s="32"/>
      <c r="CK2028" s="32"/>
      <c r="CL2028" s="32"/>
      <c r="CM2028" s="32"/>
      <c r="CN2028" s="32"/>
      <c r="CO2028" s="32"/>
      <c r="CP2028" s="32"/>
      <c r="CQ2028" s="32"/>
      <c r="CR2028" s="32"/>
      <c r="CS2028" s="32"/>
      <c r="CT2028" s="32"/>
      <c r="CU2028" s="32"/>
      <c r="CV2028" s="32"/>
      <c r="CW2028" s="32"/>
      <c r="CX2028" s="32"/>
      <c r="CY2028" s="32"/>
      <c r="CZ2028" s="32"/>
      <c r="DA2028" s="32"/>
      <c r="DB2028" s="32"/>
      <c r="DC2028" s="32"/>
      <c r="DD2028" s="32"/>
      <c r="DE2028" s="32"/>
      <c r="DF2028" s="32"/>
      <c r="DG2028" s="32"/>
      <c r="DH2028" s="32"/>
      <c r="DI2028" s="32"/>
      <c r="DJ2028" s="32"/>
      <c r="DK2028" s="32"/>
      <c r="DL2028" s="32"/>
      <c r="DM2028" s="32"/>
      <c r="DN2028" s="32"/>
      <c r="DO2028" s="32"/>
      <c r="DP2028" s="32"/>
      <c r="DQ2028" s="32"/>
      <c r="DR2028" s="32"/>
      <c r="DS2028" s="32"/>
      <c r="DT2028" s="32"/>
      <c r="DU2028" s="32"/>
      <c r="DV2028" s="32"/>
      <c r="DW2028" s="32"/>
      <c r="DX2028" s="32"/>
      <c r="DY2028" s="32"/>
      <c r="DZ2028" s="32"/>
      <c r="EA2028" s="32"/>
      <c r="EB2028" s="32"/>
      <c r="EC2028" s="32"/>
      <c r="ED2028" s="32"/>
      <c r="EE2028" s="32"/>
      <c r="EF2028" s="32"/>
      <c r="EG2028" s="32"/>
      <c r="EH2028" s="32"/>
      <c r="EI2028" s="32"/>
      <c r="EJ2028" s="32"/>
      <c r="EK2028" s="32"/>
      <c r="EL2028" s="32"/>
      <c r="EM2028" s="32"/>
      <c r="EN2028" s="32"/>
      <c r="EO2028" s="32"/>
      <c r="EP2028" s="32"/>
      <c r="EQ2028" s="32"/>
      <c r="ER2028" s="32"/>
      <c r="ES2028" s="32"/>
      <c r="ET2028" s="32"/>
      <c r="EU2028" s="32"/>
      <c r="EV2028" s="32"/>
      <c r="EW2028" s="32"/>
    </row>
    <row r="2029" spans="1:153" s="14" customFormat="1" ht="18" hidden="1" x14ac:dyDescent="0.25">
      <c r="A2029" s="346" t="s">
        <v>28</v>
      </c>
      <c r="B2029" s="16"/>
      <c r="C2029" s="16"/>
      <c r="D2029" s="15"/>
      <c r="E2029" s="56"/>
      <c r="F2029" s="207"/>
      <c r="G2029" s="43"/>
      <c r="H2029" s="43"/>
      <c r="I2029" s="43"/>
      <c r="J2029" s="43"/>
      <c r="K2029" s="43"/>
      <c r="L2029" s="43"/>
      <c r="M2029" s="43"/>
      <c r="N2029" s="32"/>
      <c r="O2029" s="32"/>
      <c r="P2029" s="32"/>
      <c r="Q2029" s="32"/>
      <c r="R2029" s="32"/>
      <c r="S2029" s="32"/>
      <c r="T2029" s="32"/>
      <c r="U2029" s="32"/>
      <c r="V2029" s="32"/>
      <c r="W2029" s="32"/>
      <c r="X2029" s="32"/>
      <c r="Y2029" s="32"/>
      <c r="Z2029" s="32"/>
      <c r="AA2029" s="32"/>
      <c r="AB2029" s="32"/>
      <c r="AC2029" s="32"/>
      <c r="AD2029" s="32"/>
      <c r="AE2029" s="32"/>
      <c r="AF2029" s="32"/>
      <c r="AG2029" s="32"/>
      <c r="AH2029" s="32"/>
      <c r="AI2029" s="32"/>
      <c r="AJ2029" s="32"/>
      <c r="AK2029" s="32"/>
      <c r="AL2029" s="32"/>
      <c r="AM2029" s="32"/>
      <c r="AN2029" s="32"/>
      <c r="AO2029" s="32"/>
      <c r="AP2029" s="32"/>
      <c r="AQ2029" s="32"/>
      <c r="AR2029" s="32"/>
      <c r="AS2029" s="32"/>
      <c r="AT2029" s="32"/>
      <c r="AU2029" s="32"/>
      <c r="AV2029" s="32"/>
      <c r="AW2029" s="32"/>
      <c r="AX2029" s="32"/>
      <c r="AY2029" s="32"/>
      <c r="AZ2029" s="32"/>
      <c r="BA2029" s="32"/>
      <c r="BB2029" s="32"/>
      <c r="BC2029" s="32"/>
      <c r="BD2029" s="32"/>
      <c r="BE2029" s="32"/>
      <c r="BF2029" s="32"/>
      <c r="BG2029" s="32"/>
      <c r="BH2029" s="32"/>
      <c r="BI2029" s="32"/>
      <c r="BJ2029" s="32"/>
      <c r="BK2029" s="32"/>
      <c r="BL2029" s="32"/>
      <c r="BM2029" s="32"/>
      <c r="BN2029" s="32"/>
      <c r="BO2029" s="32"/>
      <c r="BP2029" s="32"/>
      <c r="BQ2029" s="32"/>
      <c r="BR2029" s="32"/>
      <c r="BS2029" s="32"/>
      <c r="BT2029" s="32"/>
      <c r="BU2029" s="32"/>
      <c r="BV2029" s="32"/>
      <c r="BW2029" s="32"/>
      <c r="BX2029" s="32"/>
      <c r="BY2029" s="32"/>
      <c r="BZ2029" s="32"/>
      <c r="CA2029" s="32"/>
      <c r="CB2029" s="32"/>
      <c r="CC2029" s="32"/>
      <c r="CD2029" s="32"/>
      <c r="CE2029" s="32"/>
      <c r="CF2029" s="32"/>
      <c r="CG2029" s="32"/>
      <c r="CH2029" s="32"/>
      <c r="CI2029" s="32"/>
      <c r="CJ2029" s="32"/>
      <c r="CK2029" s="32"/>
      <c r="CL2029" s="32"/>
      <c r="CM2029" s="32"/>
      <c r="CN2029" s="32"/>
      <c r="CO2029" s="32"/>
      <c r="CP2029" s="32"/>
      <c r="CQ2029" s="32"/>
      <c r="CR2029" s="32"/>
      <c r="CS2029" s="32"/>
      <c r="CT2029" s="32"/>
      <c r="CU2029" s="32"/>
      <c r="CV2029" s="32"/>
      <c r="CW2029" s="32"/>
      <c r="CX2029" s="32"/>
      <c r="CY2029" s="32"/>
      <c r="CZ2029" s="32"/>
      <c r="DA2029" s="32"/>
      <c r="DB2029" s="32"/>
      <c r="DC2029" s="32"/>
      <c r="DD2029" s="32"/>
      <c r="DE2029" s="32"/>
      <c r="DF2029" s="32"/>
      <c r="DG2029" s="32"/>
      <c r="DH2029" s="32"/>
      <c r="DI2029" s="32"/>
      <c r="DJ2029" s="32"/>
      <c r="DK2029" s="32"/>
      <c r="DL2029" s="32"/>
      <c r="DM2029" s="32"/>
      <c r="DN2029" s="32"/>
      <c r="DO2029" s="32"/>
      <c r="DP2029" s="32"/>
      <c r="DQ2029" s="32"/>
      <c r="DR2029" s="32"/>
      <c r="DS2029" s="32"/>
      <c r="DT2029" s="32"/>
      <c r="DU2029" s="32"/>
      <c r="DV2029" s="32"/>
      <c r="DW2029" s="32"/>
      <c r="DX2029" s="32"/>
      <c r="DY2029" s="32"/>
      <c r="DZ2029" s="32"/>
      <c r="EA2029" s="32"/>
      <c r="EB2029" s="32"/>
      <c r="EC2029" s="32"/>
      <c r="ED2029" s="32"/>
      <c r="EE2029" s="32"/>
      <c r="EF2029" s="32"/>
      <c r="EG2029" s="32"/>
      <c r="EH2029" s="32"/>
      <c r="EI2029" s="32"/>
      <c r="EJ2029" s="32"/>
      <c r="EK2029" s="32"/>
      <c r="EL2029" s="32"/>
      <c r="EM2029" s="32"/>
      <c r="EN2029" s="32"/>
      <c r="EO2029" s="32"/>
      <c r="EP2029" s="32"/>
      <c r="EQ2029" s="32"/>
      <c r="ER2029" s="32"/>
      <c r="ES2029" s="32"/>
      <c r="ET2029" s="32"/>
      <c r="EU2029" s="32"/>
      <c r="EV2029" s="32"/>
      <c r="EW2029" s="32"/>
    </row>
    <row r="2030" spans="1:153" s="14" customFormat="1" ht="12.6" hidden="1" customHeight="1" x14ac:dyDescent="0.25">
      <c r="A2030" s="346"/>
      <c r="B2030" s="16"/>
      <c r="C2030" s="16"/>
      <c r="D2030" s="15"/>
      <c r="E2030" s="56"/>
      <c r="F2030" s="207"/>
      <c r="G2030" s="43"/>
      <c r="H2030" s="43"/>
      <c r="I2030" s="43"/>
      <c r="J2030" s="43"/>
      <c r="K2030" s="43"/>
      <c r="L2030" s="43"/>
      <c r="M2030" s="43"/>
      <c r="N2030" s="32"/>
      <c r="O2030" s="32"/>
      <c r="P2030" s="32"/>
      <c r="Q2030" s="32"/>
      <c r="R2030" s="32"/>
      <c r="S2030" s="32"/>
      <c r="T2030" s="32"/>
      <c r="U2030" s="32"/>
      <c r="V2030" s="32"/>
      <c r="W2030" s="32"/>
      <c r="X2030" s="32"/>
      <c r="Y2030" s="32"/>
      <c r="Z2030" s="32"/>
      <c r="AA2030" s="32"/>
      <c r="AB2030" s="32"/>
      <c r="AC2030" s="32"/>
      <c r="AD2030" s="32"/>
      <c r="AE2030" s="32"/>
      <c r="AF2030" s="32"/>
      <c r="AG2030" s="32"/>
      <c r="AH2030" s="32"/>
      <c r="AI2030" s="32"/>
      <c r="AJ2030" s="32"/>
      <c r="AK2030" s="32"/>
      <c r="AL2030" s="32"/>
      <c r="AM2030" s="32"/>
      <c r="AN2030" s="32"/>
      <c r="AO2030" s="32"/>
      <c r="AP2030" s="32"/>
      <c r="AQ2030" s="32"/>
      <c r="AR2030" s="32"/>
      <c r="AS2030" s="32"/>
      <c r="AT2030" s="32"/>
      <c r="AU2030" s="32"/>
      <c r="AV2030" s="32"/>
      <c r="AW2030" s="32"/>
      <c r="AX2030" s="32"/>
      <c r="AY2030" s="32"/>
      <c r="AZ2030" s="32"/>
      <c r="BA2030" s="32"/>
      <c r="BB2030" s="32"/>
      <c r="BC2030" s="32"/>
      <c r="BD2030" s="32"/>
      <c r="BE2030" s="32"/>
      <c r="BF2030" s="32"/>
      <c r="BG2030" s="32"/>
      <c r="BH2030" s="32"/>
      <c r="BI2030" s="32"/>
      <c r="BJ2030" s="32"/>
      <c r="BK2030" s="32"/>
      <c r="BL2030" s="32"/>
      <c r="BM2030" s="32"/>
      <c r="BN2030" s="32"/>
      <c r="BO2030" s="32"/>
      <c r="BP2030" s="32"/>
      <c r="BQ2030" s="32"/>
      <c r="BR2030" s="32"/>
      <c r="BS2030" s="32"/>
      <c r="BT2030" s="32"/>
      <c r="BU2030" s="32"/>
      <c r="BV2030" s="32"/>
      <c r="BW2030" s="32"/>
      <c r="BX2030" s="32"/>
      <c r="BY2030" s="32"/>
      <c r="BZ2030" s="32"/>
      <c r="CA2030" s="32"/>
      <c r="CB2030" s="32"/>
      <c r="CC2030" s="32"/>
      <c r="CD2030" s="32"/>
      <c r="CE2030" s="32"/>
      <c r="CF2030" s="32"/>
      <c r="CG2030" s="32"/>
      <c r="CH2030" s="32"/>
      <c r="CI2030" s="32"/>
      <c r="CJ2030" s="32"/>
      <c r="CK2030" s="32"/>
      <c r="CL2030" s="32"/>
      <c r="CM2030" s="32"/>
      <c r="CN2030" s="32"/>
      <c r="CO2030" s="32"/>
      <c r="CP2030" s="32"/>
      <c r="CQ2030" s="32"/>
      <c r="CR2030" s="32"/>
      <c r="CS2030" s="32"/>
      <c r="CT2030" s="32"/>
      <c r="CU2030" s="32"/>
      <c r="CV2030" s="32"/>
      <c r="CW2030" s="32"/>
      <c r="CX2030" s="32"/>
      <c r="CY2030" s="32"/>
      <c r="CZ2030" s="32"/>
      <c r="DA2030" s="32"/>
      <c r="DB2030" s="32"/>
      <c r="DC2030" s="32"/>
      <c r="DD2030" s="32"/>
      <c r="DE2030" s="32"/>
      <c r="DF2030" s="32"/>
      <c r="DG2030" s="32"/>
      <c r="DH2030" s="32"/>
      <c r="DI2030" s="32"/>
      <c r="DJ2030" s="32"/>
      <c r="DK2030" s="32"/>
      <c r="DL2030" s="32"/>
      <c r="DM2030" s="32"/>
      <c r="DN2030" s="32"/>
      <c r="DO2030" s="32"/>
      <c r="DP2030" s="32"/>
      <c r="DQ2030" s="32"/>
      <c r="DR2030" s="32"/>
      <c r="DS2030" s="32"/>
      <c r="DT2030" s="32"/>
      <c r="DU2030" s="32"/>
      <c r="DV2030" s="32"/>
      <c r="DW2030" s="32"/>
      <c r="DX2030" s="32"/>
      <c r="DY2030" s="32"/>
      <c r="DZ2030" s="32"/>
      <c r="EA2030" s="32"/>
      <c r="EB2030" s="32"/>
      <c r="EC2030" s="32"/>
      <c r="ED2030" s="32"/>
      <c r="EE2030" s="32"/>
      <c r="EF2030" s="32"/>
      <c r="EG2030" s="32"/>
      <c r="EH2030" s="32"/>
      <c r="EI2030" s="32"/>
      <c r="EJ2030" s="32"/>
      <c r="EK2030" s="32"/>
      <c r="EL2030" s="32"/>
      <c r="EM2030" s="32"/>
      <c r="EN2030" s="32"/>
      <c r="EO2030" s="32"/>
      <c r="EP2030" s="32"/>
      <c r="EQ2030" s="32"/>
      <c r="ER2030" s="32"/>
      <c r="ES2030" s="32"/>
      <c r="ET2030" s="32"/>
      <c r="EU2030" s="32"/>
      <c r="EV2030" s="32"/>
      <c r="EW2030" s="32"/>
    </row>
    <row r="2031" spans="1:153" s="14" customFormat="1" ht="18.75" hidden="1" thickBot="1" x14ac:dyDescent="0.3">
      <c r="A2031" s="354"/>
      <c r="B2031" s="16"/>
      <c r="C2031" s="16"/>
      <c r="D2031" s="15"/>
      <c r="E2031" s="56"/>
      <c r="F2031" s="207"/>
      <c r="G2031" s="43"/>
      <c r="H2031" s="43"/>
      <c r="I2031" s="43"/>
      <c r="J2031" s="43"/>
      <c r="K2031" s="43"/>
      <c r="L2031" s="43"/>
      <c r="M2031" s="43"/>
      <c r="N2031" s="32"/>
      <c r="O2031" s="32"/>
      <c r="P2031" s="32"/>
      <c r="Q2031" s="32"/>
      <c r="R2031" s="32"/>
      <c r="S2031" s="32"/>
      <c r="T2031" s="32"/>
      <c r="U2031" s="32"/>
      <c r="V2031" s="32"/>
      <c r="W2031" s="32"/>
      <c r="X2031" s="32"/>
      <c r="Y2031" s="32"/>
      <c r="Z2031" s="32"/>
      <c r="AA2031" s="32"/>
      <c r="AB2031" s="32"/>
      <c r="AC2031" s="32"/>
      <c r="AD2031" s="32"/>
      <c r="AE2031" s="32"/>
      <c r="AF2031" s="32"/>
      <c r="AG2031" s="32"/>
      <c r="AH2031" s="32"/>
      <c r="AI2031" s="32"/>
      <c r="AJ2031" s="32"/>
      <c r="AK2031" s="32"/>
      <c r="AL2031" s="32"/>
      <c r="AM2031" s="32"/>
      <c r="AN2031" s="32"/>
      <c r="AO2031" s="32"/>
      <c r="AP2031" s="32"/>
      <c r="AQ2031" s="32"/>
      <c r="AR2031" s="32"/>
      <c r="AS2031" s="32"/>
      <c r="AT2031" s="32"/>
      <c r="AU2031" s="32"/>
      <c r="AV2031" s="32"/>
      <c r="AW2031" s="32"/>
      <c r="AX2031" s="32"/>
      <c r="AY2031" s="32"/>
      <c r="AZ2031" s="32"/>
      <c r="BA2031" s="32"/>
      <c r="BB2031" s="32"/>
      <c r="BC2031" s="32"/>
      <c r="BD2031" s="32"/>
      <c r="BE2031" s="32"/>
      <c r="BF2031" s="32"/>
      <c r="BG2031" s="32"/>
      <c r="BH2031" s="32"/>
      <c r="BI2031" s="32"/>
      <c r="BJ2031" s="32"/>
      <c r="BK2031" s="32"/>
      <c r="BL2031" s="32"/>
      <c r="BM2031" s="32"/>
      <c r="BN2031" s="32"/>
      <c r="BO2031" s="32"/>
      <c r="BP2031" s="32"/>
      <c r="BQ2031" s="32"/>
      <c r="BR2031" s="32"/>
      <c r="BS2031" s="32"/>
      <c r="BT2031" s="32"/>
      <c r="BU2031" s="32"/>
      <c r="BV2031" s="32"/>
      <c r="BW2031" s="32"/>
      <c r="BX2031" s="32"/>
      <c r="BY2031" s="32"/>
      <c r="BZ2031" s="32"/>
      <c r="CA2031" s="32"/>
      <c r="CB2031" s="32"/>
      <c r="CC2031" s="32"/>
      <c r="CD2031" s="32"/>
      <c r="CE2031" s="32"/>
      <c r="CF2031" s="32"/>
      <c r="CG2031" s="32"/>
      <c r="CH2031" s="32"/>
      <c r="CI2031" s="32"/>
      <c r="CJ2031" s="32"/>
      <c r="CK2031" s="32"/>
      <c r="CL2031" s="32"/>
      <c r="CM2031" s="32"/>
      <c r="CN2031" s="32"/>
      <c r="CO2031" s="32"/>
      <c r="CP2031" s="32"/>
      <c r="CQ2031" s="32"/>
      <c r="CR2031" s="32"/>
      <c r="CS2031" s="32"/>
      <c r="CT2031" s="32"/>
      <c r="CU2031" s="32"/>
      <c r="CV2031" s="32"/>
      <c r="CW2031" s="32"/>
      <c r="CX2031" s="32"/>
      <c r="CY2031" s="32"/>
      <c r="CZ2031" s="32"/>
      <c r="DA2031" s="32"/>
      <c r="DB2031" s="32"/>
      <c r="DC2031" s="32"/>
      <c r="DD2031" s="32"/>
      <c r="DE2031" s="32"/>
      <c r="DF2031" s="32"/>
      <c r="DG2031" s="32"/>
      <c r="DH2031" s="32"/>
      <c r="DI2031" s="32"/>
      <c r="DJ2031" s="32"/>
      <c r="DK2031" s="32"/>
      <c r="DL2031" s="32"/>
      <c r="DM2031" s="32"/>
      <c r="DN2031" s="32"/>
      <c r="DO2031" s="32"/>
      <c r="DP2031" s="32"/>
      <c r="DQ2031" s="32"/>
      <c r="DR2031" s="32"/>
      <c r="DS2031" s="32"/>
      <c r="DT2031" s="32"/>
      <c r="DU2031" s="32"/>
      <c r="DV2031" s="32"/>
      <c r="DW2031" s="32"/>
      <c r="DX2031" s="32"/>
      <c r="DY2031" s="32"/>
      <c r="DZ2031" s="32"/>
      <c r="EA2031" s="32"/>
      <c r="EB2031" s="32"/>
      <c r="EC2031" s="32"/>
      <c r="ED2031" s="32"/>
      <c r="EE2031" s="32"/>
      <c r="EF2031" s="32"/>
      <c r="EG2031" s="32"/>
      <c r="EH2031" s="32"/>
      <c r="EI2031" s="32"/>
      <c r="EJ2031" s="32"/>
      <c r="EK2031" s="32"/>
      <c r="EL2031" s="32"/>
      <c r="EM2031" s="32"/>
      <c r="EN2031" s="32"/>
      <c r="EO2031" s="32"/>
      <c r="EP2031" s="32"/>
      <c r="EQ2031" s="32"/>
      <c r="ER2031" s="32"/>
      <c r="ES2031" s="32"/>
      <c r="ET2031" s="32"/>
      <c r="EU2031" s="32"/>
      <c r="EV2031" s="32"/>
      <c r="EW2031" s="32"/>
    </row>
    <row r="2032" spans="1:153" s="3" customFormat="1" ht="32.450000000000003" hidden="1" customHeight="1" x14ac:dyDescent="0.2">
      <c r="A2032" s="458" t="s">
        <v>27</v>
      </c>
      <c r="B2032" s="440" t="s">
        <v>26</v>
      </c>
      <c r="C2032" s="440" t="s">
        <v>25</v>
      </c>
      <c r="D2032" s="440" t="s">
        <v>24</v>
      </c>
      <c r="E2032" s="440" t="s">
        <v>23</v>
      </c>
      <c r="F2032" s="461" t="s">
        <v>22</v>
      </c>
      <c r="G2032" s="440" t="s">
        <v>1247</v>
      </c>
      <c r="H2032" s="172" t="s">
        <v>21</v>
      </c>
      <c r="I2032" s="172" t="s">
        <v>20</v>
      </c>
      <c r="J2032" s="172" t="s">
        <v>19</v>
      </c>
      <c r="K2032" s="172" t="s">
        <v>101</v>
      </c>
      <c r="L2032" s="440" t="s">
        <v>18</v>
      </c>
      <c r="M2032" s="442"/>
    </row>
    <row r="2033" spans="1:153" s="3" customFormat="1" ht="30" hidden="1" customHeight="1" thickBot="1" x14ac:dyDescent="0.25">
      <c r="A2033" s="459"/>
      <c r="B2033" s="460"/>
      <c r="C2033" s="460"/>
      <c r="D2033" s="460"/>
      <c r="E2033" s="460"/>
      <c r="F2033" s="462"/>
      <c r="G2033" s="460"/>
      <c r="H2033" s="68" t="s">
        <v>94</v>
      </c>
      <c r="I2033" s="68" t="s">
        <v>95</v>
      </c>
      <c r="J2033" s="68" t="s">
        <v>96</v>
      </c>
      <c r="K2033" s="68" t="s">
        <v>97</v>
      </c>
      <c r="L2033" s="173" t="s">
        <v>1083</v>
      </c>
      <c r="M2033" s="69" t="s">
        <v>17</v>
      </c>
    </row>
    <row r="2034" spans="1:153" s="12" customFormat="1" ht="25.9" hidden="1" customHeight="1" x14ac:dyDescent="0.25">
      <c r="A2034" s="347" t="s">
        <v>16</v>
      </c>
      <c r="B2034" s="463" t="s">
        <v>15</v>
      </c>
      <c r="C2034" s="464"/>
      <c r="D2034" s="464"/>
      <c r="E2034" s="464"/>
      <c r="F2034" s="465"/>
      <c r="G2034" s="66"/>
      <c r="H2034" s="66"/>
      <c r="I2034" s="66"/>
      <c r="J2034" s="66"/>
      <c r="K2034" s="66"/>
      <c r="L2034" s="66"/>
      <c r="M2034" s="67"/>
      <c r="N2034" s="33"/>
      <c r="O2034" s="33"/>
      <c r="P2034" s="33"/>
      <c r="Q2034" s="33"/>
      <c r="R2034" s="33"/>
      <c r="S2034" s="33"/>
      <c r="T2034" s="33"/>
      <c r="U2034" s="33"/>
      <c r="V2034" s="33"/>
      <c r="W2034" s="33"/>
      <c r="X2034" s="33"/>
      <c r="Y2034" s="33"/>
      <c r="Z2034" s="33"/>
      <c r="AA2034" s="33"/>
      <c r="AB2034" s="33"/>
      <c r="AC2034" s="33"/>
      <c r="AD2034" s="33"/>
      <c r="AE2034" s="33"/>
      <c r="AF2034" s="33"/>
      <c r="AG2034" s="33"/>
      <c r="AH2034" s="33"/>
      <c r="AI2034" s="33"/>
      <c r="AJ2034" s="33"/>
      <c r="AK2034" s="33"/>
      <c r="AL2034" s="33"/>
      <c r="AM2034" s="33"/>
      <c r="AN2034" s="33"/>
      <c r="AO2034" s="33"/>
      <c r="AP2034" s="33"/>
      <c r="AQ2034" s="33"/>
      <c r="AR2034" s="33"/>
      <c r="AS2034" s="33"/>
      <c r="AT2034" s="33"/>
      <c r="AU2034" s="33"/>
      <c r="AV2034" s="33"/>
      <c r="AW2034" s="33"/>
      <c r="AX2034" s="33"/>
      <c r="AY2034" s="33"/>
      <c r="AZ2034" s="33"/>
      <c r="BA2034" s="33"/>
      <c r="BB2034" s="33"/>
      <c r="BC2034" s="33"/>
      <c r="BD2034" s="33"/>
      <c r="BE2034" s="33"/>
      <c r="BF2034" s="33"/>
      <c r="BG2034" s="33"/>
      <c r="BH2034" s="33"/>
      <c r="BI2034" s="33"/>
      <c r="BJ2034" s="33"/>
      <c r="BK2034" s="33"/>
      <c r="BL2034" s="33"/>
      <c r="BM2034" s="33"/>
      <c r="BN2034" s="33"/>
      <c r="BO2034" s="33"/>
      <c r="BP2034" s="33"/>
      <c r="BQ2034" s="33"/>
      <c r="BR2034" s="33"/>
      <c r="BS2034" s="33"/>
      <c r="BT2034" s="33"/>
      <c r="BU2034" s="33"/>
      <c r="BV2034" s="33"/>
      <c r="BW2034" s="33"/>
      <c r="BX2034" s="33"/>
      <c r="BY2034" s="33"/>
      <c r="BZ2034" s="33"/>
      <c r="CA2034" s="33"/>
      <c r="CB2034" s="33"/>
      <c r="CC2034" s="33"/>
      <c r="CD2034" s="33"/>
      <c r="CE2034" s="33"/>
      <c r="CF2034" s="33"/>
      <c r="CG2034" s="33"/>
      <c r="CH2034" s="33"/>
      <c r="CI2034" s="33"/>
      <c r="CJ2034" s="33"/>
      <c r="CK2034" s="33"/>
      <c r="CL2034" s="33"/>
      <c r="CM2034" s="33"/>
      <c r="CN2034" s="33"/>
      <c r="CO2034" s="33"/>
      <c r="CP2034" s="33"/>
      <c r="CQ2034" s="33"/>
      <c r="CR2034" s="33"/>
      <c r="CS2034" s="33"/>
      <c r="CT2034" s="33"/>
      <c r="CU2034" s="33"/>
      <c r="CV2034" s="33"/>
      <c r="CW2034" s="33"/>
      <c r="CX2034" s="33"/>
      <c r="CY2034" s="33"/>
      <c r="CZ2034" s="33"/>
      <c r="DA2034" s="33"/>
      <c r="DB2034" s="33"/>
      <c r="DC2034" s="33"/>
      <c r="DD2034" s="33"/>
      <c r="DE2034" s="33"/>
      <c r="DF2034" s="33"/>
      <c r="DG2034" s="33"/>
      <c r="DH2034" s="33"/>
      <c r="DI2034" s="33"/>
      <c r="DJ2034" s="33"/>
      <c r="DK2034" s="33"/>
      <c r="DL2034" s="33"/>
      <c r="DM2034" s="33"/>
      <c r="DN2034" s="33"/>
      <c r="DO2034" s="33"/>
      <c r="DP2034" s="33"/>
      <c r="DQ2034" s="33"/>
      <c r="DR2034" s="33"/>
      <c r="DS2034" s="33"/>
      <c r="DT2034" s="33"/>
      <c r="DU2034" s="33"/>
      <c r="DV2034" s="33"/>
      <c r="DW2034" s="33"/>
      <c r="DX2034" s="33"/>
      <c r="DY2034" s="33"/>
      <c r="DZ2034" s="33"/>
      <c r="EA2034" s="33"/>
      <c r="EB2034" s="33"/>
      <c r="EC2034" s="33"/>
      <c r="ED2034" s="33"/>
      <c r="EE2034" s="33"/>
      <c r="EF2034" s="33"/>
      <c r="EG2034" s="33"/>
      <c r="EH2034" s="33"/>
      <c r="EI2034" s="33"/>
      <c r="EJ2034" s="33"/>
      <c r="EK2034" s="33"/>
      <c r="EL2034" s="33"/>
      <c r="EM2034" s="33"/>
      <c r="EN2034" s="33"/>
      <c r="EO2034" s="33"/>
      <c r="EP2034" s="33"/>
      <c r="EQ2034" s="33"/>
      <c r="ER2034" s="33"/>
      <c r="ES2034" s="33"/>
      <c r="ET2034" s="33"/>
      <c r="EU2034" s="33"/>
      <c r="EV2034" s="33"/>
      <c r="EW2034" s="33"/>
    </row>
    <row r="2035" spans="1:153" s="11" customFormat="1" ht="23.1" hidden="1" customHeight="1" x14ac:dyDescent="0.25">
      <c r="A2035" s="348" t="s">
        <v>14</v>
      </c>
      <c r="B2035" s="8" t="s">
        <v>13</v>
      </c>
      <c r="C2035" s="8"/>
      <c r="D2035" s="9"/>
      <c r="E2035" s="40"/>
      <c r="F2035" s="210"/>
      <c r="G2035" s="40"/>
      <c r="H2035" s="47"/>
      <c r="I2035" s="40"/>
      <c r="J2035" s="44"/>
      <c r="K2035" s="47"/>
      <c r="L2035" s="40"/>
      <c r="M2035" s="62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  <c r="AY2035" s="6"/>
      <c r="AZ2035" s="6"/>
      <c r="BA2035" s="6"/>
      <c r="BB2035" s="6"/>
      <c r="BC2035" s="6"/>
      <c r="BD2035" s="6"/>
      <c r="BE2035" s="6"/>
      <c r="BF2035" s="6"/>
      <c r="BG2035" s="6"/>
      <c r="BH2035" s="6"/>
      <c r="BI2035" s="6"/>
      <c r="BJ2035" s="6"/>
      <c r="BK2035" s="6"/>
      <c r="BL2035" s="6"/>
      <c r="BM2035" s="6"/>
      <c r="BN2035" s="6"/>
      <c r="BO2035" s="6"/>
      <c r="BP2035" s="6"/>
      <c r="BQ2035" s="6"/>
      <c r="BR2035" s="6"/>
      <c r="BS2035" s="6"/>
      <c r="BT2035" s="6"/>
      <c r="BU2035" s="6"/>
      <c r="BV2035" s="6"/>
      <c r="BW2035" s="6"/>
      <c r="BX2035" s="6"/>
      <c r="BY2035" s="6"/>
      <c r="BZ2035" s="6"/>
      <c r="CA2035" s="6"/>
      <c r="CB2035" s="6"/>
      <c r="CC2035" s="6"/>
      <c r="CD2035" s="6"/>
      <c r="CE2035" s="6"/>
      <c r="CF2035" s="6"/>
      <c r="CG2035" s="6"/>
      <c r="CH2035" s="6"/>
      <c r="CI2035" s="6"/>
      <c r="CJ2035" s="6"/>
      <c r="CK2035" s="6"/>
      <c r="CL2035" s="6"/>
      <c r="CM2035" s="6"/>
      <c r="CN2035" s="6"/>
      <c r="CO2035" s="6"/>
      <c r="CP2035" s="6"/>
      <c r="CQ2035" s="6"/>
      <c r="CR2035" s="6"/>
      <c r="CS2035" s="6"/>
      <c r="CT2035" s="6"/>
      <c r="CU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  <c r="EB2035" s="6"/>
      <c r="EC2035" s="6"/>
      <c r="ED2035" s="6"/>
      <c r="EE2035" s="6"/>
      <c r="EF2035" s="6"/>
      <c r="EG2035" s="6"/>
      <c r="EH2035" s="6"/>
      <c r="EI2035" s="6"/>
      <c r="EJ2035" s="6"/>
      <c r="EK2035" s="6"/>
      <c r="EL2035" s="6"/>
      <c r="EM2035" s="6"/>
      <c r="EN2035" s="6"/>
      <c r="EO2035" s="6"/>
      <c r="EP2035" s="6"/>
      <c r="EQ2035" s="6"/>
      <c r="ER2035" s="6"/>
      <c r="ES2035" s="6"/>
      <c r="ET2035" s="6"/>
      <c r="EU2035" s="6"/>
      <c r="EV2035" s="6"/>
      <c r="EW2035" s="6"/>
    </row>
    <row r="2036" spans="1:153" s="10" customFormat="1" ht="23.1" hidden="1" customHeight="1" x14ac:dyDescent="0.25">
      <c r="A2036" s="348" t="s">
        <v>12</v>
      </c>
      <c r="B2036" s="8" t="s">
        <v>11</v>
      </c>
      <c r="C2036" s="8"/>
      <c r="D2036" s="9"/>
      <c r="E2036" s="40"/>
      <c r="F2036" s="210"/>
      <c r="G2036" s="40"/>
      <c r="H2036" s="44"/>
      <c r="I2036" s="44"/>
      <c r="J2036" s="44"/>
      <c r="K2036" s="44"/>
      <c r="L2036" s="40"/>
      <c r="M2036" s="62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  <c r="AY2036" s="6"/>
      <c r="AZ2036" s="6"/>
      <c r="BA2036" s="6"/>
      <c r="BB2036" s="6"/>
      <c r="BC2036" s="6"/>
      <c r="BD2036" s="6"/>
      <c r="BE2036" s="6"/>
      <c r="BF2036" s="6"/>
      <c r="BG2036" s="6"/>
      <c r="BH2036" s="6"/>
      <c r="BI2036" s="6"/>
      <c r="BJ2036" s="6"/>
      <c r="BK2036" s="6"/>
      <c r="BL2036" s="6"/>
      <c r="BM2036" s="6"/>
      <c r="BN2036" s="6"/>
      <c r="BO2036" s="6"/>
      <c r="BP2036" s="6"/>
      <c r="BQ2036" s="6"/>
      <c r="BR2036" s="6"/>
      <c r="BS2036" s="6"/>
      <c r="BT2036" s="6"/>
      <c r="BU2036" s="6"/>
      <c r="BV2036" s="6"/>
      <c r="BW2036" s="6"/>
      <c r="BX2036" s="6"/>
      <c r="BY2036" s="6"/>
      <c r="BZ2036" s="6"/>
      <c r="CA2036" s="6"/>
      <c r="CB2036" s="6"/>
      <c r="CC2036" s="6"/>
      <c r="CD2036" s="6"/>
      <c r="CE2036" s="6"/>
      <c r="CF2036" s="6"/>
      <c r="CG2036" s="6"/>
      <c r="CH2036" s="6"/>
      <c r="CI2036" s="6"/>
      <c r="CJ2036" s="6"/>
      <c r="CK2036" s="6"/>
      <c r="CL2036" s="6"/>
      <c r="CM2036" s="6"/>
      <c r="CN2036" s="6"/>
      <c r="CO2036" s="6"/>
      <c r="CP2036" s="6"/>
      <c r="CQ2036" s="6"/>
      <c r="CR2036" s="6"/>
      <c r="CS2036" s="6"/>
      <c r="CT2036" s="6"/>
      <c r="CU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  <c r="EB2036" s="6"/>
      <c r="EC2036" s="6"/>
      <c r="ED2036" s="6"/>
      <c r="EE2036" s="6"/>
      <c r="EF2036" s="6"/>
      <c r="EG2036" s="6"/>
      <c r="EH2036" s="6"/>
      <c r="EI2036" s="6"/>
      <c r="EJ2036" s="6"/>
      <c r="EK2036" s="6"/>
      <c r="EL2036" s="6"/>
      <c r="EM2036" s="6"/>
      <c r="EN2036" s="6"/>
      <c r="EO2036" s="6"/>
      <c r="EP2036" s="6"/>
      <c r="EQ2036" s="6"/>
      <c r="ER2036" s="6"/>
      <c r="ES2036" s="6"/>
      <c r="ET2036" s="6"/>
      <c r="EU2036" s="6"/>
      <c r="EV2036" s="6"/>
      <c r="EW2036" s="6"/>
    </row>
    <row r="2037" spans="1:153" s="10" customFormat="1" ht="23.1" hidden="1" customHeight="1" x14ac:dyDescent="0.25">
      <c r="A2037" s="348" t="s">
        <v>10</v>
      </c>
      <c r="B2037" s="8" t="s">
        <v>9</v>
      </c>
      <c r="C2037" s="8"/>
      <c r="D2037" s="9"/>
      <c r="E2037" s="40"/>
      <c r="F2037" s="210"/>
      <c r="G2037" s="40"/>
      <c r="H2037" s="44"/>
      <c r="I2037" s="44"/>
      <c r="J2037" s="44"/>
      <c r="K2037" s="44"/>
      <c r="L2037" s="40"/>
      <c r="M2037" s="62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  <c r="AY2037" s="6"/>
      <c r="AZ2037" s="6"/>
      <c r="BA2037" s="6"/>
      <c r="BB2037" s="6"/>
      <c r="BC2037" s="6"/>
      <c r="BD2037" s="6"/>
      <c r="BE2037" s="6"/>
      <c r="BF2037" s="6"/>
      <c r="BG2037" s="6"/>
      <c r="BH2037" s="6"/>
      <c r="BI2037" s="6"/>
      <c r="BJ2037" s="6"/>
      <c r="BK2037" s="6"/>
      <c r="BL2037" s="6"/>
      <c r="BM2037" s="6"/>
      <c r="BN2037" s="6"/>
      <c r="BO2037" s="6"/>
      <c r="BP2037" s="6"/>
      <c r="BQ2037" s="6"/>
      <c r="BR2037" s="6"/>
      <c r="BS2037" s="6"/>
      <c r="BT2037" s="6"/>
      <c r="BU2037" s="6"/>
      <c r="BV2037" s="6"/>
      <c r="BW2037" s="6"/>
      <c r="BX2037" s="6"/>
      <c r="BY2037" s="6"/>
      <c r="BZ2037" s="6"/>
      <c r="CA2037" s="6"/>
      <c r="CB2037" s="6"/>
      <c r="CC2037" s="6"/>
      <c r="CD2037" s="6"/>
      <c r="CE2037" s="6"/>
      <c r="CF2037" s="6"/>
      <c r="CG2037" s="6"/>
      <c r="CH2037" s="6"/>
      <c r="CI2037" s="6"/>
      <c r="CJ2037" s="6"/>
      <c r="CK2037" s="6"/>
      <c r="CL2037" s="6"/>
      <c r="CM2037" s="6"/>
      <c r="CN2037" s="6"/>
      <c r="CO2037" s="6"/>
      <c r="CP2037" s="6"/>
      <c r="CQ2037" s="6"/>
      <c r="CR2037" s="6"/>
      <c r="CS2037" s="6"/>
      <c r="CT2037" s="6"/>
      <c r="CU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  <c r="EB2037" s="6"/>
      <c r="EC2037" s="6"/>
      <c r="ED2037" s="6"/>
      <c r="EE2037" s="6"/>
      <c r="EF2037" s="6"/>
      <c r="EG2037" s="6"/>
      <c r="EH2037" s="6"/>
      <c r="EI2037" s="6"/>
      <c r="EJ2037" s="6"/>
      <c r="EK2037" s="6"/>
      <c r="EL2037" s="6"/>
      <c r="EM2037" s="6"/>
      <c r="EN2037" s="6"/>
      <c r="EO2037" s="6"/>
      <c r="EP2037" s="6"/>
      <c r="EQ2037" s="6"/>
      <c r="ER2037" s="6"/>
      <c r="ES2037" s="6"/>
      <c r="ET2037" s="6"/>
      <c r="EU2037" s="6"/>
      <c r="EV2037" s="6"/>
      <c r="EW2037" s="6"/>
    </row>
    <row r="2038" spans="1:153" s="10" customFormat="1" ht="23.1" hidden="1" customHeight="1" x14ac:dyDescent="0.25">
      <c r="A2038" s="348" t="s">
        <v>8</v>
      </c>
      <c r="B2038" s="8" t="s">
        <v>4</v>
      </c>
      <c r="C2038" s="8"/>
      <c r="D2038" s="9"/>
      <c r="E2038" s="40"/>
      <c r="F2038" s="210"/>
      <c r="G2038" s="40"/>
      <c r="H2038" s="44"/>
      <c r="I2038" s="44"/>
      <c r="J2038" s="44"/>
      <c r="K2038" s="44"/>
      <c r="L2038" s="40"/>
      <c r="M2038" s="62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  <c r="AY2038" s="6"/>
      <c r="AZ2038" s="6"/>
      <c r="BA2038" s="6"/>
      <c r="BB2038" s="6"/>
      <c r="BC2038" s="6"/>
      <c r="BD2038" s="6"/>
      <c r="BE2038" s="6"/>
      <c r="BF2038" s="6"/>
      <c r="BG2038" s="6"/>
      <c r="BH2038" s="6"/>
      <c r="BI2038" s="6"/>
      <c r="BJ2038" s="6"/>
      <c r="BK2038" s="6"/>
      <c r="BL2038" s="6"/>
      <c r="BM2038" s="6"/>
      <c r="BN2038" s="6"/>
      <c r="BO2038" s="6"/>
      <c r="BP2038" s="6"/>
      <c r="BQ2038" s="6"/>
      <c r="BR2038" s="6"/>
      <c r="BS2038" s="6"/>
      <c r="BT2038" s="6"/>
      <c r="BU2038" s="6"/>
      <c r="BV2038" s="6"/>
      <c r="BW2038" s="6"/>
      <c r="BX2038" s="6"/>
      <c r="BY2038" s="6"/>
      <c r="BZ2038" s="6"/>
      <c r="CA2038" s="6"/>
      <c r="CB2038" s="6"/>
      <c r="CC2038" s="6"/>
      <c r="CD2038" s="6"/>
      <c r="CE2038" s="6"/>
      <c r="CF2038" s="6"/>
      <c r="CG2038" s="6"/>
      <c r="CH2038" s="6"/>
      <c r="CI2038" s="6"/>
      <c r="CJ2038" s="6"/>
      <c r="CK2038" s="6"/>
      <c r="CL2038" s="6"/>
      <c r="CM2038" s="6"/>
      <c r="CN2038" s="6"/>
      <c r="CO2038" s="6"/>
      <c r="CP2038" s="6"/>
      <c r="CQ2038" s="6"/>
      <c r="CR2038" s="6"/>
      <c r="CS2038" s="6"/>
      <c r="CT2038" s="6"/>
      <c r="CU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  <c r="EB2038" s="6"/>
      <c r="EC2038" s="6"/>
      <c r="ED2038" s="6"/>
      <c r="EE2038" s="6"/>
      <c r="EF2038" s="6"/>
      <c r="EG2038" s="6"/>
      <c r="EH2038" s="6"/>
      <c r="EI2038" s="6"/>
      <c r="EJ2038" s="6"/>
      <c r="EK2038" s="6"/>
      <c r="EL2038" s="6"/>
      <c r="EM2038" s="6"/>
      <c r="EN2038" s="6"/>
      <c r="EO2038" s="6"/>
      <c r="EP2038" s="6"/>
      <c r="EQ2038" s="6"/>
      <c r="ER2038" s="6"/>
      <c r="ES2038" s="6"/>
      <c r="ET2038" s="6"/>
      <c r="EU2038" s="6"/>
      <c r="EV2038" s="6"/>
      <c r="EW2038" s="6"/>
    </row>
    <row r="2039" spans="1:153" s="13" customFormat="1" ht="23.1" hidden="1" customHeight="1" x14ac:dyDescent="0.25">
      <c r="A2039" s="348" t="s">
        <v>7</v>
      </c>
      <c r="B2039" s="8" t="s">
        <v>6</v>
      </c>
      <c r="C2039" s="8"/>
      <c r="D2039" s="9"/>
      <c r="E2039" s="40"/>
      <c r="F2039" s="210"/>
      <c r="G2039" s="40"/>
      <c r="H2039" s="40"/>
      <c r="I2039" s="40"/>
      <c r="J2039" s="40"/>
      <c r="K2039" s="40"/>
      <c r="L2039" s="40"/>
      <c r="M2039" s="64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  <c r="AY2039" s="6"/>
      <c r="AZ2039" s="6"/>
      <c r="BA2039" s="6"/>
      <c r="BB2039" s="6"/>
      <c r="BC2039" s="6"/>
      <c r="BD2039" s="6"/>
      <c r="BE2039" s="6"/>
      <c r="BF2039" s="6"/>
      <c r="BG2039" s="6"/>
      <c r="BH2039" s="6"/>
      <c r="BI2039" s="6"/>
      <c r="BJ2039" s="6"/>
      <c r="BK2039" s="6"/>
      <c r="BL2039" s="6"/>
      <c r="BM2039" s="6"/>
      <c r="BN2039" s="6"/>
      <c r="BO2039" s="6"/>
      <c r="BP2039" s="6"/>
      <c r="BQ2039" s="6"/>
      <c r="BR2039" s="6"/>
      <c r="BS2039" s="6"/>
      <c r="BT2039" s="6"/>
      <c r="BU2039" s="6"/>
      <c r="BV2039" s="6"/>
      <c r="BW2039" s="6"/>
      <c r="BX2039" s="6"/>
      <c r="BY2039" s="6"/>
      <c r="BZ2039" s="6"/>
      <c r="CA2039" s="6"/>
      <c r="CB2039" s="6"/>
      <c r="CC2039" s="6"/>
      <c r="CD2039" s="6"/>
      <c r="CE2039" s="6"/>
      <c r="CF2039" s="6"/>
      <c r="CG2039" s="6"/>
      <c r="CH2039" s="6"/>
      <c r="CI2039" s="6"/>
      <c r="CJ2039" s="6"/>
      <c r="CK2039" s="6"/>
      <c r="CL2039" s="6"/>
      <c r="CM2039" s="6"/>
      <c r="CN2039" s="6"/>
      <c r="CO2039" s="6"/>
      <c r="CP2039" s="6"/>
      <c r="CQ2039" s="6"/>
      <c r="CR2039" s="6"/>
      <c r="CS2039" s="6"/>
      <c r="CT2039" s="6"/>
      <c r="CU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  <c r="EB2039" s="6"/>
      <c r="EC2039" s="6"/>
      <c r="ED2039" s="6"/>
      <c r="EE2039" s="6"/>
      <c r="EF2039" s="6"/>
      <c r="EG2039" s="6"/>
      <c r="EH2039" s="6"/>
      <c r="EI2039" s="6"/>
      <c r="EJ2039" s="6"/>
      <c r="EK2039" s="6"/>
      <c r="EL2039" s="6"/>
      <c r="EM2039" s="6"/>
      <c r="EN2039" s="6"/>
      <c r="EO2039" s="6"/>
      <c r="EP2039" s="6"/>
      <c r="EQ2039" s="6"/>
      <c r="ER2039" s="6"/>
      <c r="ES2039" s="6"/>
      <c r="ET2039" s="6"/>
      <c r="EU2039" s="6"/>
      <c r="EV2039" s="6"/>
      <c r="EW2039" s="6"/>
    </row>
    <row r="2040" spans="1:153" s="6" customFormat="1" ht="23.1" hidden="1" customHeight="1" x14ac:dyDescent="0.25">
      <c r="A2040" s="355" t="s">
        <v>30</v>
      </c>
      <c r="B2040" s="177" t="s">
        <v>5</v>
      </c>
      <c r="C2040" s="8"/>
      <c r="D2040" s="9"/>
      <c r="E2040" s="40"/>
      <c r="F2040" s="210"/>
      <c r="G2040" s="40"/>
      <c r="H2040" s="40"/>
      <c r="I2040" s="40"/>
      <c r="J2040" s="40"/>
      <c r="K2040" s="40"/>
      <c r="L2040" s="40"/>
      <c r="M2040" s="64"/>
    </row>
    <row r="2041" spans="1:153" ht="12" hidden="1" customHeight="1" thickBot="1" x14ac:dyDescent="0.25">
      <c r="A2041" s="349"/>
      <c r="B2041" s="24"/>
      <c r="C2041" s="24"/>
      <c r="D2041" s="23"/>
      <c r="E2041" s="23"/>
      <c r="F2041" s="211"/>
      <c r="G2041" s="48"/>
      <c r="H2041" s="48"/>
      <c r="I2041" s="48"/>
      <c r="J2041" s="44"/>
      <c r="K2041" s="48"/>
      <c r="L2041" s="48"/>
      <c r="M2041" s="62"/>
    </row>
    <row r="2042" spans="1:153" s="5" customFormat="1" ht="25.9" hidden="1" customHeight="1" thickBot="1" x14ac:dyDescent="0.25">
      <c r="A2042" s="350" t="s">
        <v>1</v>
      </c>
      <c r="B2042" s="451" t="s">
        <v>0</v>
      </c>
      <c r="C2042" s="451"/>
      <c r="D2042" s="451"/>
      <c r="E2042" s="71"/>
      <c r="F2042" s="212"/>
      <c r="G2042" s="61">
        <f>SUM(G2035:G2040)</f>
        <v>0</v>
      </c>
      <c r="H2042" s="61">
        <f t="shared" ref="H2042:M2042" si="182">SUM(H2035:H2040)</f>
        <v>0</v>
      </c>
      <c r="I2042" s="61">
        <f t="shared" si="182"/>
        <v>0</v>
      </c>
      <c r="J2042" s="61">
        <f t="shared" si="182"/>
        <v>0</v>
      </c>
      <c r="K2042" s="61">
        <f t="shared" si="182"/>
        <v>0</v>
      </c>
      <c r="L2042" s="61">
        <f t="shared" si="182"/>
        <v>0</v>
      </c>
      <c r="M2042" s="61">
        <f t="shared" si="182"/>
        <v>0</v>
      </c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  <c r="BV2042" s="1"/>
      <c r="BW2042" s="1"/>
      <c r="BX2042" s="1"/>
      <c r="BY2042" s="1"/>
      <c r="BZ2042" s="1"/>
      <c r="CA2042" s="1"/>
      <c r="CB2042" s="1"/>
      <c r="CC2042" s="1"/>
      <c r="CD2042" s="1"/>
      <c r="CE2042" s="1"/>
      <c r="CF2042" s="1"/>
      <c r="CG2042" s="1"/>
      <c r="CH2042" s="1"/>
      <c r="CI2042" s="1"/>
      <c r="CJ2042" s="1"/>
      <c r="CK2042" s="1"/>
      <c r="CL2042" s="1"/>
      <c r="CM2042" s="1"/>
      <c r="CN2042" s="1"/>
      <c r="CO2042" s="1"/>
      <c r="CP2042" s="1"/>
      <c r="CQ2042" s="1"/>
      <c r="CR2042" s="1"/>
      <c r="CS2042" s="1"/>
      <c r="CT2042" s="1"/>
      <c r="CU2042" s="1"/>
      <c r="CV2042" s="1"/>
      <c r="CW2042" s="1"/>
      <c r="CX2042" s="1"/>
      <c r="CY2042" s="1"/>
      <c r="CZ2042" s="1"/>
      <c r="DA2042" s="1"/>
      <c r="DB2042" s="1"/>
      <c r="DC2042" s="1"/>
      <c r="DD2042" s="1"/>
      <c r="DE2042" s="1"/>
      <c r="DF2042" s="1"/>
      <c r="DG2042" s="1"/>
      <c r="DH2042" s="1"/>
      <c r="DI2042" s="1"/>
      <c r="DJ2042" s="1"/>
      <c r="DK2042" s="1"/>
      <c r="DL2042" s="1"/>
      <c r="DM2042" s="1"/>
      <c r="DN2042" s="1"/>
      <c r="DO2042" s="1"/>
      <c r="DP2042" s="1"/>
      <c r="DQ2042" s="1"/>
      <c r="DR2042" s="1"/>
      <c r="DS2042" s="1"/>
      <c r="DT2042" s="1"/>
      <c r="DU2042" s="1"/>
      <c r="DV2042" s="1"/>
      <c r="DW2042" s="1"/>
      <c r="DX2042" s="1"/>
      <c r="DY2042" s="1"/>
      <c r="DZ2042" s="1"/>
      <c r="EA2042" s="1"/>
      <c r="EB2042" s="1"/>
      <c r="EC2042" s="1"/>
      <c r="ED2042" s="1"/>
      <c r="EE2042" s="1"/>
      <c r="EF2042" s="1"/>
      <c r="EG2042" s="1"/>
      <c r="EH2042" s="1"/>
      <c r="EI2042" s="1"/>
      <c r="EJ2042" s="1"/>
      <c r="EK2042" s="1"/>
      <c r="EL2042" s="1"/>
      <c r="EM2042" s="1"/>
      <c r="EN2042" s="1"/>
      <c r="EO2042" s="1"/>
      <c r="EP2042" s="1"/>
      <c r="EQ2042" s="1"/>
      <c r="ER2042" s="1"/>
      <c r="ES2042" s="1"/>
      <c r="ET2042" s="1"/>
      <c r="EU2042" s="1"/>
      <c r="EV2042" s="1"/>
      <c r="EW2042" s="1"/>
    </row>
    <row r="2043" spans="1:153" s="22" customFormat="1" ht="18" hidden="1" customHeight="1" x14ac:dyDescent="0.2">
      <c r="A2043" s="445"/>
      <c r="B2043" s="445"/>
      <c r="C2043" s="445"/>
      <c r="D2043" s="445"/>
      <c r="E2043" s="445"/>
      <c r="F2043" s="445"/>
      <c r="G2043" s="445"/>
      <c r="H2043" s="445"/>
      <c r="I2043" s="41"/>
      <c r="J2043" s="41"/>
      <c r="K2043" s="41"/>
      <c r="L2043" s="41"/>
      <c r="M2043" s="41"/>
      <c r="N2043" s="31"/>
      <c r="O2043" s="31"/>
      <c r="P2043" s="31"/>
      <c r="Q2043" s="31"/>
      <c r="R2043" s="31"/>
      <c r="S2043" s="31"/>
      <c r="T2043" s="31"/>
      <c r="U2043" s="31"/>
      <c r="V2043" s="31"/>
      <c r="W2043" s="31"/>
      <c r="X2043" s="31"/>
      <c r="Y2043" s="31"/>
      <c r="Z2043" s="31"/>
      <c r="AA2043" s="31"/>
      <c r="AB2043" s="31"/>
      <c r="AC2043" s="31"/>
      <c r="AD2043" s="31"/>
      <c r="AE2043" s="31"/>
      <c r="AF2043" s="31"/>
      <c r="AG2043" s="31"/>
      <c r="AH2043" s="31"/>
      <c r="AI2043" s="31"/>
      <c r="AJ2043" s="31"/>
      <c r="AK2043" s="31"/>
      <c r="AL2043" s="31"/>
      <c r="AM2043" s="31"/>
      <c r="AN2043" s="31"/>
      <c r="AO2043" s="31"/>
      <c r="AP2043" s="31"/>
      <c r="AQ2043" s="31"/>
      <c r="AR2043" s="31"/>
      <c r="AS2043" s="31"/>
      <c r="AT2043" s="31"/>
      <c r="AU2043" s="31"/>
      <c r="AV2043" s="31"/>
      <c r="AW2043" s="31"/>
      <c r="AX2043" s="31"/>
      <c r="AY2043" s="31"/>
      <c r="AZ2043" s="31"/>
      <c r="BA2043" s="31"/>
      <c r="BB2043" s="31"/>
      <c r="BC2043" s="31"/>
      <c r="BD2043" s="31"/>
      <c r="BE2043" s="31"/>
      <c r="BF2043" s="31"/>
      <c r="BG2043" s="31"/>
      <c r="BH2043" s="31"/>
      <c r="BI2043" s="31"/>
      <c r="BJ2043" s="31"/>
      <c r="BK2043" s="31"/>
      <c r="BL2043" s="31"/>
      <c r="BM2043" s="31"/>
      <c r="BN2043" s="31"/>
      <c r="BO2043" s="31"/>
      <c r="BP2043" s="31"/>
      <c r="BQ2043" s="31"/>
      <c r="BR2043" s="31"/>
      <c r="BS2043" s="31"/>
      <c r="BT2043" s="31"/>
      <c r="BU2043" s="31"/>
      <c r="BV2043" s="31"/>
      <c r="BW2043" s="31"/>
      <c r="BX2043" s="31"/>
      <c r="BY2043" s="31"/>
      <c r="BZ2043" s="31"/>
      <c r="CA2043" s="31"/>
      <c r="CB2043" s="31"/>
      <c r="CC2043" s="31"/>
      <c r="CD2043" s="31"/>
      <c r="CE2043" s="31"/>
      <c r="CF2043" s="31"/>
      <c r="CG2043" s="31"/>
      <c r="CH2043" s="31"/>
      <c r="CI2043" s="31"/>
      <c r="CJ2043" s="31"/>
      <c r="CK2043" s="31"/>
      <c r="CL2043" s="31"/>
      <c r="CM2043" s="31"/>
      <c r="CN2043" s="31"/>
      <c r="CO2043" s="31"/>
      <c r="CP2043" s="31"/>
      <c r="CQ2043" s="31"/>
      <c r="CR2043" s="31"/>
      <c r="CS2043" s="31"/>
      <c r="CT2043" s="31"/>
      <c r="CU2043" s="31"/>
      <c r="CV2043" s="31"/>
      <c r="CW2043" s="31"/>
      <c r="CX2043" s="31"/>
      <c r="CY2043" s="31"/>
      <c r="CZ2043" s="31"/>
      <c r="DA2043" s="31"/>
      <c r="DB2043" s="31"/>
      <c r="DC2043" s="31"/>
      <c r="DD2043" s="31"/>
      <c r="DE2043" s="31"/>
      <c r="DF2043" s="31"/>
      <c r="DG2043" s="31"/>
      <c r="DH2043" s="31"/>
      <c r="DI2043" s="31"/>
      <c r="DJ2043" s="31"/>
      <c r="DK2043" s="31"/>
      <c r="DL2043" s="31"/>
      <c r="DM2043" s="31"/>
      <c r="DN2043" s="31"/>
      <c r="DO2043" s="31"/>
      <c r="DP2043" s="31"/>
      <c r="DQ2043" s="31"/>
      <c r="DR2043" s="31"/>
      <c r="DS2043" s="31"/>
      <c r="DT2043" s="31"/>
      <c r="DU2043" s="31"/>
      <c r="DV2043" s="31"/>
      <c r="DW2043" s="31"/>
      <c r="DX2043" s="31"/>
      <c r="DY2043" s="31"/>
      <c r="DZ2043" s="31"/>
      <c r="EA2043" s="31"/>
      <c r="EB2043" s="31"/>
      <c r="EC2043" s="31"/>
      <c r="ED2043" s="31"/>
      <c r="EE2043" s="31"/>
      <c r="EF2043" s="31"/>
      <c r="EG2043" s="31"/>
      <c r="EH2043" s="31"/>
      <c r="EI2043" s="31"/>
      <c r="EJ2043" s="31"/>
      <c r="EK2043" s="31"/>
      <c r="EL2043" s="31"/>
      <c r="EM2043" s="31"/>
      <c r="EN2043" s="31"/>
      <c r="EO2043" s="31"/>
      <c r="EP2043" s="31"/>
      <c r="EQ2043" s="31"/>
      <c r="ER2043" s="31"/>
      <c r="ES2043" s="31"/>
      <c r="ET2043" s="31"/>
      <c r="EU2043" s="31"/>
      <c r="EV2043" s="31"/>
      <c r="EW2043" s="31"/>
    </row>
    <row r="2044" spans="1:153" s="22" customFormat="1" ht="10.15" hidden="1" customHeight="1" thickBot="1" x14ac:dyDescent="0.3">
      <c r="A2044" s="346"/>
      <c r="B2044" s="171"/>
      <c r="C2044" s="171"/>
      <c r="E2044" s="55"/>
      <c r="F2044" s="206"/>
      <c r="G2044" s="41"/>
      <c r="H2044" s="41"/>
      <c r="I2044" s="41"/>
      <c r="J2044" s="41"/>
      <c r="K2044" s="41"/>
      <c r="L2044" s="41"/>
      <c r="M2044" s="41"/>
      <c r="N2044" s="31"/>
      <c r="O2044" s="31"/>
      <c r="P2044" s="31"/>
      <c r="Q2044" s="31"/>
      <c r="R2044" s="31"/>
      <c r="S2044" s="31"/>
      <c r="T2044" s="31"/>
      <c r="U2044" s="31"/>
      <c r="V2044" s="31"/>
      <c r="W2044" s="31"/>
      <c r="X2044" s="31"/>
      <c r="Y2044" s="31"/>
      <c r="Z2044" s="31"/>
      <c r="AA2044" s="31"/>
      <c r="AB2044" s="31"/>
      <c r="AC2044" s="31"/>
      <c r="AD2044" s="31"/>
      <c r="AE2044" s="31"/>
      <c r="AF2044" s="31"/>
      <c r="AG2044" s="31"/>
      <c r="AH2044" s="31"/>
      <c r="AI2044" s="31"/>
      <c r="AJ2044" s="31"/>
      <c r="AK2044" s="31"/>
      <c r="AL2044" s="31"/>
      <c r="AM2044" s="31"/>
      <c r="AN2044" s="31"/>
      <c r="AO2044" s="31"/>
      <c r="AP2044" s="31"/>
      <c r="AQ2044" s="31"/>
      <c r="AR2044" s="31"/>
      <c r="AS2044" s="31"/>
      <c r="AT2044" s="31"/>
      <c r="AU2044" s="31"/>
      <c r="AV2044" s="31"/>
      <c r="AW2044" s="31"/>
      <c r="AX2044" s="31"/>
      <c r="AY2044" s="31"/>
      <c r="AZ2044" s="31"/>
      <c r="BA2044" s="31"/>
      <c r="BB2044" s="31"/>
      <c r="BC2044" s="31"/>
      <c r="BD2044" s="31"/>
      <c r="BE2044" s="31"/>
      <c r="BF2044" s="31"/>
      <c r="BG2044" s="31"/>
      <c r="BH2044" s="31"/>
      <c r="BI2044" s="31"/>
      <c r="BJ2044" s="31"/>
      <c r="BK2044" s="31"/>
      <c r="BL2044" s="31"/>
      <c r="BM2044" s="31"/>
      <c r="BN2044" s="31"/>
      <c r="BO2044" s="31"/>
      <c r="BP2044" s="31"/>
      <c r="BQ2044" s="31"/>
      <c r="BR2044" s="31"/>
      <c r="BS2044" s="31"/>
      <c r="BT2044" s="31"/>
      <c r="BU2044" s="31"/>
      <c r="BV2044" s="31"/>
      <c r="BW2044" s="31"/>
      <c r="BX2044" s="31"/>
      <c r="BY2044" s="31"/>
      <c r="BZ2044" s="31"/>
      <c r="CA2044" s="31"/>
      <c r="CB2044" s="31"/>
      <c r="CC2044" s="31"/>
      <c r="CD2044" s="31"/>
      <c r="CE2044" s="31"/>
      <c r="CF2044" s="31"/>
      <c r="CG2044" s="31"/>
      <c r="CH2044" s="31"/>
      <c r="CI2044" s="31"/>
      <c r="CJ2044" s="31"/>
      <c r="CK2044" s="31"/>
      <c r="CL2044" s="31"/>
      <c r="CM2044" s="31"/>
      <c r="CN2044" s="31"/>
      <c r="CO2044" s="31"/>
      <c r="CP2044" s="31"/>
      <c r="CQ2044" s="31"/>
      <c r="CR2044" s="31"/>
      <c r="CS2044" s="31"/>
      <c r="CT2044" s="31"/>
      <c r="CU2044" s="31"/>
      <c r="CV2044" s="31"/>
      <c r="CW2044" s="31"/>
      <c r="CX2044" s="31"/>
      <c r="CY2044" s="31"/>
      <c r="CZ2044" s="31"/>
      <c r="DA2044" s="31"/>
      <c r="DB2044" s="31"/>
      <c r="DC2044" s="31"/>
      <c r="DD2044" s="31"/>
      <c r="DE2044" s="31"/>
      <c r="DF2044" s="31"/>
      <c r="DG2044" s="31"/>
      <c r="DH2044" s="31"/>
      <c r="DI2044" s="31"/>
      <c r="DJ2044" s="31"/>
      <c r="DK2044" s="31"/>
      <c r="DL2044" s="31"/>
      <c r="DM2044" s="31"/>
      <c r="DN2044" s="31"/>
      <c r="DO2044" s="31"/>
      <c r="DP2044" s="31"/>
      <c r="DQ2044" s="31"/>
      <c r="DR2044" s="31"/>
      <c r="DS2044" s="31"/>
      <c r="DT2044" s="31"/>
      <c r="DU2044" s="31"/>
      <c r="DV2044" s="31"/>
      <c r="DW2044" s="31"/>
      <c r="DX2044" s="31"/>
      <c r="DY2044" s="31"/>
      <c r="DZ2044" s="31"/>
      <c r="EA2044" s="31"/>
      <c r="EB2044" s="31"/>
      <c r="EC2044" s="31"/>
      <c r="ED2044" s="31"/>
      <c r="EE2044" s="31"/>
      <c r="EF2044" s="31"/>
      <c r="EG2044" s="31"/>
      <c r="EH2044" s="31"/>
      <c r="EI2044" s="31"/>
      <c r="EJ2044" s="31"/>
      <c r="EK2044" s="31"/>
      <c r="EL2044" s="31"/>
      <c r="EM2044" s="31"/>
      <c r="EN2044" s="31"/>
      <c r="EO2044" s="31"/>
      <c r="EP2044" s="31"/>
      <c r="EQ2044" s="31"/>
      <c r="ER2044" s="31"/>
      <c r="ES2044" s="31"/>
      <c r="ET2044" s="31"/>
      <c r="EU2044" s="31"/>
      <c r="EV2044" s="31"/>
      <c r="EW2044" s="31"/>
    </row>
    <row r="2045" spans="1:153" s="22" customFormat="1" ht="25.9" customHeight="1" thickBot="1" x14ac:dyDescent="0.3">
      <c r="A2045" s="346" t="s">
        <v>29</v>
      </c>
      <c r="B2045" s="171"/>
      <c r="C2045" s="171"/>
      <c r="D2045" s="452" t="s">
        <v>104</v>
      </c>
      <c r="E2045" s="453"/>
      <c r="F2045" s="453"/>
      <c r="G2045" s="454"/>
      <c r="H2045" s="41"/>
      <c r="I2045" s="41"/>
      <c r="J2045" s="41"/>
      <c r="K2045" s="41"/>
      <c r="L2045" s="41"/>
      <c r="M2045" s="41"/>
      <c r="N2045" s="31"/>
      <c r="O2045" s="31"/>
      <c r="P2045" s="31"/>
      <c r="Q2045" s="31"/>
      <c r="R2045" s="31"/>
      <c r="S2045" s="31"/>
      <c r="T2045" s="31"/>
      <c r="U2045" s="31"/>
      <c r="V2045" s="31"/>
      <c r="W2045" s="31"/>
      <c r="X2045" s="31"/>
      <c r="Y2045" s="31"/>
      <c r="Z2045" s="31"/>
      <c r="AA2045" s="31"/>
      <c r="AB2045" s="31"/>
      <c r="AC2045" s="31"/>
      <c r="AD2045" s="31"/>
      <c r="AE2045" s="31"/>
      <c r="AF2045" s="31"/>
      <c r="AG2045" s="31"/>
      <c r="AH2045" s="31"/>
      <c r="AI2045" s="31"/>
      <c r="AJ2045" s="31"/>
      <c r="AK2045" s="31"/>
      <c r="AL2045" s="31"/>
      <c r="AM2045" s="31"/>
      <c r="AN2045" s="31"/>
      <c r="AO2045" s="31"/>
      <c r="AP2045" s="31"/>
      <c r="AQ2045" s="31"/>
      <c r="AR2045" s="31"/>
      <c r="AS2045" s="31"/>
      <c r="AT2045" s="31"/>
      <c r="AU2045" s="31"/>
      <c r="AV2045" s="31"/>
      <c r="AW2045" s="31"/>
      <c r="AX2045" s="31"/>
      <c r="AY2045" s="31"/>
      <c r="AZ2045" s="31"/>
      <c r="BA2045" s="31"/>
      <c r="BB2045" s="31"/>
      <c r="BC2045" s="31"/>
      <c r="BD2045" s="31"/>
      <c r="BE2045" s="31"/>
      <c r="BF2045" s="31"/>
      <c r="BG2045" s="31"/>
      <c r="BH2045" s="31"/>
      <c r="BI2045" s="31"/>
      <c r="BJ2045" s="31"/>
      <c r="BK2045" s="31"/>
      <c r="BL2045" s="31"/>
      <c r="BM2045" s="31"/>
      <c r="BN2045" s="31"/>
      <c r="BO2045" s="31"/>
      <c r="BP2045" s="31"/>
      <c r="BQ2045" s="31"/>
      <c r="BR2045" s="31"/>
      <c r="BS2045" s="31"/>
      <c r="BT2045" s="31"/>
      <c r="BU2045" s="31"/>
      <c r="BV2045" s="31"/>
      <c r="BW2045" s="31"/>
      <c r="BX2045" s="31"/>
      <c r="BY2045" s="31"/>
      <c r="BZ2045" s="31"/>
      <c r="CA2045" s="31"/>
      <c r="CB2045" s="31"/>
      <c r="CC2045" s="31"/>
      <c r="CD2045" s="31"/>
      <c r="CE2045" s="31"/>
      <c r="CF2045" s="31"/>
      <c r="CG2045" s="31"/>
      <c r="CH2045" s="31"/>
      <c r="CI2045" s="31"/>
      <c r="CJ2045" s="31"/>
      <c r="CK2045" s="31"/>
      <c r="CL2045" s="31"/>
      <c r="CM2045" s="31"/>
      <c r="CN2045" s="31"/>
      <c r="CO2045" s="31"/>
      <c r="CP2045" s="31"/>
      <c r="CQ2045" s="31"/>
      <c r="CR2045" s="31"/>
      <c r="CS2045" s="31"/>
      <c r="CT2045" s="31"/>
      <c r="CU2045" s="31"/>
      <c r="CV2045" s="31"/>
      <c r="CW2045" s="31"/>
      <c r="CX2045" s="31"/>
      <c r="CY2045" s="31"/>
      <c r="CZ2045" s="31"/>
      <c r="DA2045" s="31"/>
      <c r="DB2045" s="31"/>
      <c r="DC2045" s="31"/>
      <c r="DD2045" s="31"/>
      <c r="DE2045" s="31"/>
      <c r="DF2045" s="31"/>
      <c r="DG2045" s="31"/>
      <c r="DH2045" s="31"/>
      <c r="DI2045" s="31"/>
      <c r="DJ2045" s="31"/>
      <c r="DK2045" s="31"/>
      <c r="DL2045" s="31"/>
      <c r="DM2045" s="31"/>
      <c r="DN2045" s="31"/>
      <c r="DO2045" s="31"/>
      <c r="DP2045" s="31"/>
      <c r="DQ2045" s="31"/>
      <c r="DR2045" s="31"/>
      <c r="DS2045" s="31"/>
      <c r="DT2045" s="31"/>
      <c r="DU2045" s="31"/>
      <c r="DV2045" s="31"/>
      <c r="DW2045" s="31"/>
      <c r="DX2045" s="31"/>
      <c r="DY2045" s="31"/>
      <c r="DZ2045" s="31"/>
      <c r="EA2045" s="31"/>
      <c r="EB2045" s="31"/>
      <c r="EC2045" s="31"/>
      <c r="ED2045" s="31"/>
      <c r="EE2045" s="31"/>
      <c r="EF2045" s="31"/>
      <c r="EG2045" s="31"/>
      <c r="EH2045" s="31"/>
      <c r="EI2045" s="31"/>
      <c r="EJ2045" s="31"/>
      <c r="EK2045" s="31"/>
      <c r="EL2045" s="31"/>
      <c r="EM2045" s="31"/>
      <c r="EN2045" s="31"/>
      <c r="EO2045" s="31"/>
      <c r="EP2045" s="31"/>
      <c r="EQ2045" s="31"/>
      <c r="ER2045" s="31"/>
      <c r="ES2045" s="31"/>
      <c r="ET2045" s="31"/>
      <c r="EU2045" s="31"/>
      <c r="EV2045" s="31"/>
      <c r="EW2045" s="31"/>
    </row>
    <row r="2046" spans="1:153" s="14" customFormat="1" ht="13.5" thickBot="1" x14ac:dyDescent="0.25">
      <c r="A2046" s="352"/>
      <c r="B2046" s="18"/>
      <c r="C2046" s="18"/>
      <c r="E2046" s="37"/>
      <c r="F2046" s="213"/>
      <c r="G2046" s="43"/>
      <c r="H2046" s="43"/>
      <c r="I2046" s="43"/>
      <c r="J2046" s="43"/>
      <c r="K2046" s="43"/>
      <c r="L2046" s="43"/>
      <c r="M2046" s="43"/>
      <c r="N2046" s="32"/>
      <c r="O2046" s="32"/>
      <c r="P2046" s="32"/>
      <c r="Q2046" s="32"/>
      <c r="R2046" s="32"/>
      <c r="S2046" s="32"/>
      <c r="T2046" s="32"/>
      <c r="U2046" s="32"/>
      <c r="V2046" s="32"/>
      <c r="W2046" s="32"/>
      <c r="X2046" s="32"/>
      <c r="Y2046" s="32"/>
      <c r="Z2046" s="32"/>
      <c r="AA2046" s="32"/>
      <c r="AB2046" s="32"/>
      <c r="AC2046" s="32"/>
      <c r="AD2046" s="32"/>
      <c r="AE2046" s="32"/>
      <c r="AF2046" s="32"/>
      <c r="AG2046" s="32"/>
      <c r="AH2046" s="32"/>
      <c r="AI2046" s="32"/>
      <c r="AJ2046" s="32"/>
      <c r="AK2046" s="32"/>
      <c r="AL2046" s="32"/>
      <c r="AM2046" s="32"/>
      <c r="AN2046" s="32"/>
      <c r="AO2046" s="32"/>
      <c r="AP2046" s="32"/>
      <c r="AQ2046" s="32"/>
      <c r="AR2046" s="32"/>
      <c r="AS2046" s="32"/>
      <c r="AT2046" s="32"/>
      <c r="AU2046" s="32"/>
      <c r="AV2046" s="32"/>
      <c r="AW2046" s="32"/>
      <c r="AX2046" s="32"/>
      <c r="AY2046" s="32"/>
      <c r="AZ2046" s="32"/>
      <c r="BA2046" s="32"/>
      <c r="BB2046" s="32"/>
      <c r="BC2046" s="32"/>
      <c r="BD2046" s="32"/>
      <c r="BE2046" s="32"/>
      <c r="BF2046" s="32"/>
      <c r="BG2046" s="32"/>
      <c r="BH2046" s="32"/>
      <c r="BI2046" s="32"/>
      <c r="BJ2046" s="32"/>
      <c r="BK2046" s="32"/>
      <c r="BL2046" s="32"/>
      <c r="BM2046" s="32"/>
      <c r="BN2046" s="32"/>
      <c r="BO2046" s="32"/>
      <c r="BP2046" s="32"/>
      <c r="BQ2046" s="32"/>
      <c r="BR2046" s="32"/>
      <c r="BS2046" s="32"/>
      <c r="BT2046" s="32"/>
      <c r="BU2046" s="32"/>
      <c r="BV2046" s="32"/>
      <c r="BW2046" s="32"/>
      <c r="BX2046" s="32"/>
      <c r="BY2046" s="32"/>
      <c r="BZ2046" s="32"/>
      <c r="CA2046" s="32"/>
      <c r="CB2046" s="32"/>
      <c r="CC2046" s="32"/>
      <c r="CD2046" s="32"/>
      <c r="CE2046" s="32"/>
      <c r="CF2046" s="32"/>
      <c r="CG2046" s="32"/>
      <c r="CH2046" s="32"/>
      <c r="CI2046" s="32"/>
      <c r="CJ2046" s="32"/>
      <c r="CK2046" s="32"/>
      <c r="CL2046" s="32"/>
      <c r="CM2046" s="32"/>
      <c r="CN2046" s="32"/>
      <c r="CO2046" s="32"/>
      <c r="CP2046" s="32"/>
      <c r="CQ2046" s="32"/>
      <c r="CR2046" s="32"/>
      <c r="CS2046" s="32"/>
      <c r="CT2046" s="32"/>
      <c r="CU2046" s="32"/>
      <c r="CV2046" s="32"/>
      <c r="CW2046" s="32"/>
      <c r="CX2046" s="32"/>
      <c r="CY2046" s="32"/>
      <c r="CZ2046" s="32"/>
      <c r="DA2046" s="32"/>
      <c r="DB2046" s="32"/>
      <c r="DC2046" s="32"/>
      <c r="DD2046" s="32"/>
      <c r="DE2046" s="32"/>
      <c r="DF2046" s="32"/>
      <c r="DG2046" s="32"/>
      <c r="DH2046" s="32"/>
      <c r="DI2046" s="32"/>
      <c r="DJ2046" s="32"/>
      <c r="DK2046" s="32"/>
      <c r="DL2046" s="32"/>
      <c r="DM2046" s="32"/>
      <c r="DN2046" s="32"/>
      <c r="DO2046" s="32"/>
      <c r="DP2046" s="32"/>
      <c r="DQ2046" s="32"/>
      <c r="DR2046" s="32"/>
      <c r="DS2046" s="32"/>
      <c r="DT2046" s="32"/>
      <c r="DU2046" s="32"/>
      <c r="DV2046" s="32"/>
      <c r="DW2046" s="32"/>
      <c r="DX2046" s="32"/>
      <c r="DY2046" s="32"/>
      <c r="DZ2046" s="32"/>
      <c r="EA2046" s="32"/>
      <c r="EB2046" s="32"/>
      <c r="EC2046" s="32"/>
      <c r="ED2046" s="32"/>
      <c r="EE2046" s="32"/>
      <c r="EF2046" s="32"/>
      <c r="EG2046" s="32"/>
      <c r="EH2046" s="32"/>
      <c r="EI2046" s="32"/>
      <c r="EJ2046" s="32"/>
      <c r="EK2046" s="32"/>
      <c r="EL2046" s="32"/>
      <c r="EM2046" s="32"/>
      <c r="EN2046" s="32"/>
      <c r="EO2046" s="32"/>
      <c r="EP2046" s="32"/>
      <c r="EQ2046" s="32"/>
      <c r="ER2046" s="32"/>
      <c r="ES2046" s="32"/>
      <c r="ET2046" s="32"/>
      <c r="EU2046" s="32"/>
      <c r="EV2046" s="32"/>
      <c r="EW2046" s="32"/>
    </row>
    <row r="2047" spans="1:153" s="22" customFormat="1" ht="47.25" customHeight="1" thickBot="1" x14ac:dyDescent="0.3">
      <c r="A2047" s="346" t="s">
        <v>102</v>
      </c>
      <c r="B2047" s="171"/>
      <c r="C2047" s="139"/>
      <c r="D2047" s="455" t="s">
        <v>163</v>
      </c>
      <c r="E2047" s="456"/>
      <c r="F2047" s="456"/>
      <c r="G2047" s="456"/>
      <c r="H2047" s="457"/>
      <c r="I2047" s="110"/>
      <c r="J2047" s="41"/>
      <c r="K2047" s="41"/>
      <c r="L2047" s="41"/>
      <c r="M2047" s="41"/>
      <c r="N2047" s="31"/>
      <c r="O2047" s="31"/>
      <c r="P2047" s="31"/>
      <c r="Q2047" s="31"/>
      <c r="R2047" s="31"/>
      <c r="S2047" s="31"/>
      <c r="T2047" s="31"/>
      <c r="U2047" s="31"/>
      <c r="V2047" s="31"/>
      <c r="W2047" s="31"/>
      <c r="X2047" s="31"/>
      <c r="Y2047" s="31"/>
      <c r="Z2047" s="31"/>
      <c r="AA2047" s="31"/>
      <c r="AB2047" s="31"/>
      <c r="AC2047" s="31"/>
      <c r="AD2047" s="31"/>
      <c r="AE2047" s="31"/>
      <c r="AF2047" s="31"/>
      <c r="AG2047" s="31"/>
      <c r="AH2047" s="31"/>
      <c r="AI2047" s="31"/>
      <c r="AJ2047" s="31"/>
      <c r="AK2047" s="31"/>
      <c r="AL2047" s="31"/>
      <c r="AM2047" s="31"/>
      <c r="AN2047" s="31"/>
      <c r="AO2047" s="31"/>
      <c r="AP2047" s="31"/>
      <c r="AQ2047" s="31"/>
      <c r="AR2047" s="31"/>
      <c r="AS2047" s="31"/>
      <c r="AT2047" s="31"/>
      <c r="AU2047" s="31"/>
      <c r="AV2047" s="31"/>
      <c r="AW2047" s="31"/>
      <c r="AX2047" s="31"/>
      <c r="AY2047" s="31"/>
      <c r="AZ2047" s="31"/>
      <c r="BA2047" s="31"/>
      <c r="BB2047" s="31"/>
      <c r="BC2047" s="31"/>
      <c r="BD2047" s="31"/>
      <c r="BE2047" s="31"/>
      <c r="BF2047" s="31"/>
      <c r="BG2047" s="31"/>
      <c r="BH2047" s="31"/>
      <c r="BI2047" s="31"/>
      <c r="BJ2047" s="31"/>
      <c r="BK2047" s="31"/>
      <c r="BL2047" s="31"/>
      <c r="BM2047" s="31"/>
      <c r="BN2047" s="31"/>
      <c r="BO2047" s="31"/>
      <c r="BP2047" s="31"/>
      <c r="BQ2047" s="31"/>
      <c r="BR2047" s="31"/>
      <c r="BS2047" s="31"/>
      <c r="BT2047" s="31"/>
      <c r="BU2047" s="31"/>
      <c r="BV2047" s="31"/>
      <c r="BW2047" s="31"/>
      <c r="BX2047" s="31"/>
      <c r="BY2047" s="31"/>
      <c r="BZ2047" s="31"/>
      <c r="CA2047" s="31"/>
      <c r="CB2047" s="31"/>
      <c r="CC2047" s="31"/>
      <c r="CD2047" s="31"/>
      <c r="CE2047" s="31"/>
      <c r="CF2047" s="31"/>
      <c r="CG2047" s="31"/>
      <c r="CH2047" s="31"/>
      <c r="CI2047" s="31"/>
      <c r="CJ2047" s="31"/>
      <c r="CK2047" s="31"/>
      <c r="CL2047" s="31"/>
      <c r="CM2047" s="31"/>
      <c r="CN2047" s="31"/>
      <c r="CO2047" s="31"/>
      <c r="CP2047" s="31"/>
      <c r="CQ2047" s="31"/>
      <c r="CR2047" s="31"/>
      <c r="CS2047" s="31"/>
      <c r="CT2047" s="31"/>
      <c r="CU2047" s="31"/>
      <c r="CV2047" s="31"/>
      <c r="CW2047" s="31"/>
      <c r="CX2047" s="31"/>
      <c r="CY2047" s="31"/>
      <c r="CZ2047" s="31"/>
      <c r="DA2047" s="31"/>
      <c r="DB2047" s="31"/>
      <c r="DC2047" s="31"/>
      <c r="DD2047" s="31"/>
      <c r="DE2047" s="31"/>
      <c r="DF2047" s="31"/>
      <c r="DG2047" s="31"/>
      <c r="DH2047" s="31"/>
      <c r="DI2047" s="31"/>
      <c r="DJ2047" s="31"/>
      <c r="DK2047" s="31"/>
      <c r="DL2047" s="31"/>
      <c r="DM2047" s="31"/>
      <c r="DN2047" s="31"/>
      <c r="DO2047" s="31"/>
      <c r="DP2047" s="31"/>
      <c r="DQ2047" s="31"/>
      <c r="DR2047" s="31"/>
      <c r="DS2047" s="31"/>
      <c r="DT2047" s="31"/>
      <c r="DU2047" s="31"/>
      <c r="DV2047" s="31"/>
      <c r="DW2047" s="31"/>
      <c r="DX2047" s="31"/>
      <c r="DY2047" s="31"/>
      <c r="DZ2047" s="31"/>
      <c r="EA2047" s="31"/>
      <c r="EB2047" s="31"/>
      <c r="EC2047" s="31"/>
      <c r="ED2047" s="31"/>
      <c r="EE2047" s="31"/>
      <c r="EF2047" s="31"/>
      <c r="EG2047" s="31"/>
      <c r="EH2047" s="31"/>
      <c r="EI2047" s="31"/>
      <c r="EJ2047" s="31"/>
      <c r="EK2047" s="31"/>
      <c r="EL2047" s="31"/>
      <c r="EM2047" s="31"/>
      <c r="EN2047" s="31"/>
      <c r="EO2047" s="31"/>
      <c r="EP2047" s="31"/>
      <c r="EQ2047" s="31"/>
      <c r="ER2047" s="31"/>
      <c r="ES2047" s="31"/>
      <c r="ET2047" s="31"/>
      <c r="EU2047" s="31"/>
      <c r="EV2047" s="31"/>
      <c r="EW2047" s="31"/>
    </row>
    <row r="2048" spans="1:153" s="19" customFormat="1" ht="15.75" customHeight="1" x14ac:dyDescent="0.25">
      <c r="A2048" s="353"/>
      <c r="B2048" s="21"/>
      <c r="C2048" s="21"/>
      <c r="D2048" s="20"/>
      <c r="E2048" s="174"/>
      <c r="F2048" s="214"/>
      <c r="G2048" s="174"/>
      <c r="H2048" s="174"/>
      <c r="I2048" s="174"/>
      <c r="J2048" s="49"/>
      <c r="K2048" s="49"/>
      <c r="L2048" s="49"/>
      <c r="M2048" s="49"/>
      <c r="N2048" s="39"/>
      <c r="O2048" s="39"/>
      <c r="P2048" s="39"/>
      <c r="Q2048" s="39"/>
      <c r="R2048" s="39"/>
      <c r="S2048" s="39"/>
      <c r="T2048" s="39"/>
      <c r="U2048" s="39"/>
      <c r="V2048" s="39"/>
      <c r="W2048" s="39"/>
      <c r="X2048" s="39"/>
      <c r="Y2048" s="39"/>
      <c r="Z2048" s="39"/>
      <c r="AA2048" s="39"/>
      <c r="AB2048" s="39"/>
      <c r="AC2048" s="39"/>
      <c r="AD2048" s="39"/>
      <c r="AE2048" s="39"/>
      <c r="AF2048" s="39"/>
      <c r="AG2048" s="39"/>
      <c r="AH2048" s="39"/>
      <c r="AI2048" s="39"/>
      <c r="AJ2048" s="39"/>
      <c r="AK2048" s="39"/>
      <c r="AL2048" s="39"/>
      <c r="AM2048" s="39"/>
      <c r="AN2048" s="39"/>
      <c r="AO2048" s="39"/>
      <c r="AP2048" s="39"/>
      <c r="AQ2048" s="39"/>
      <c r="AR2048" s="39"/>
      <c r="AS2048" s="39"/>
      <c r="AT2048" s="39"/>
      <c r="AU2048" s="39"/>
      <c r="AV2048" s="39"/>
      <c r="AW2048" s="39"/>
      <c r="AX2048" s="39"/>
      <c r="AY2048" s="39"/>
      <c r="AZ2048" s="39"/>
      <c r="BA2048" s="39"/>
      <c r="BB2048" s="39"/>
      <c r="BC2048" s="39"/>
      <c r="BD2048" s="39"/>
      <c r="BE2048" s="39"/>
      <c r="BF2048" s="39"/>
      <c r="BG2048" s="39"/>
      <c r="BH2048" s="39"/>
      <c r="BI2048" s="39"/>
      <c r="BJ2048" s="39"/>
      <c r="BK2048" s="39"/>
      <c r="BL2048" s="39"/>
      <c r="BM2048" s="39"/>
      <c r="BN2048" s="39"/>
      <c r="BO2048" s="39"/>
      <c r="BP2048" s="39"/>
      <c r="BQ2048" s="39"/>
      <c r="BR2048" s="39"/>
      <c r="BS2048" s="39"/>
      <c r="BT2048" s="39"/>
      <c r="BU2048" s="39"/>
      <c r="BV2048" s="39"/>
      <c r="BW2048" s="39"/>
      <c r="BX2048" s="39"/>
      <c r="BY2048" s="39"/>
      <c r="BZ2048" s="39"/>
      <c r="CA2048" s="39"/>
      <c r="CB2048" s="39"/>
      <c r="CC2048" s="39"/>
      <c r="CD2048" s="39"/>
      <c r="CE2048" s="39"/>
      <c r="CF2048" s="39"/>
      <c r="CG2048" s="39"/>
      <c r="CH2048" s="39"/>
      <c r="CI2048" s="39"/>
      <c r="CJ2048" s="39"/>
      <c r="CK2048" s="39"/>
      <c r="CL2048" s="39"/>
      <c r="CM2048" s="39"/>
      <c r="CN2048" s="39"/>
      <c r="CO2048" s="39"/>
      <c r="CP2048" s="39"/>
      <c r="CQ2048" s="39"/>
      <c r="CR2048" s="39"/>
      <c r="CS2048" s="39"/>
      <c r="CT2048" s="39"/>
      <c r="CU2048" s="39"/>
      <c r="CV2048" s="39"/>
      <c r="CW2048" s="39"/>
      <c r="CX2048" s="39"/>
      <c r="CY2048" s="39"/>
      <c r="CZ2048" s="39"/>
      <c r="DA2048" s="39"/>
      <c r="DB2048" s="39"/>
      <c r="DC2048" s="39"/>
      <c r="DD2048" s="39"/>
      <c r="DE2048" s="39"/>
      <c r="DF2048" s="39"/>
      <c r="DG2048" s="39"/>
      <c r="DH2048" s="39"/>
      <c r="DI2048" s="39"/>
      <c r="DJ2048" s="39"/>
      <c r="DK2048" s="39"/>
      <c r="DL2048" s="39"/>
      <c r="DM2048" s="39"/>
      <c r="DN2048" s="39"/>
      <c r="DO2048" s="39"/>
      <c r="DP2048" s="39"/>
      <c r="DQ2048" s="39"/>
      <c r="DR2048" s="39"/>
      <c r="DS2048" s="39"/>
      <c r="DT2048" s="39"/>
      <c r="DU2048" s="39"/>
      <c r="DV2048" s="39"/>
      <c r="DW2048" s="39"/>
      <c r="DX2048" s="39"/>
      <c r="DY2048" s="39"/>
      <c r="DZ2048" s="39"/>
      <c r="EA2048" s="39"/>
      <c r="EB2048" s="39"/>
      <c r="EC2048" s="39"/>
      <c r="ED2048" s="39"/>
      <c r="EE2048" s="39"/>
      <c r="EF2048" s="39"/>
      <c r="EG2048" s="39"/>
      <c r="EH2048" s="39"/>
      <c r="EI2048" s="39"/>
      <c r="EJ2048" s="39"/>
      <c r="EK2048" s="39"/>
      <c r="EL2048" s="39"/>
      <c r="EM2048" s="39"/>
      <c r="EN2048" s="39"/>
      <c r="EO2048" s="39"/>
      <c r="EP2048" s="39"/>
      <c r="EQ2048" s="39"/>
      <c r="ER2048" s="39"/>
      <c r="ES2048" s="39"/>
      <c r="ET2048" s="39"/>
      <c r="EU2048" s="39"/>
      <c r="EV2048" s="39"/>
      <c r="EW2048" s="39"/>
    </row>
    <row r="2049" spans="1:153" s="14" customFormat="1" ht="18" x14ac:dyDescent="0.2">
      <c r="A2049" s="346" t="s">
        <v>1047</v>
      </c>
      <c r="B2049" s="18"/>
      <c r="C2049" s="18"/>
      <c r="D2049" s="18"/>
      <c r="E2049" s="56"/>
      <c r="F2049" s="207"/>
      <c r="G2049" s="43"/>
      <c r="H2049" s="43"/>
      <c r="I2049" s="43"/>
      <c r="J2049" s="43"/>
      <c r="K2049" s="43"/>
      <c r="L2049" s="43"/>
      <c r="M2049" s="43"/>
      <c r="N2049" s="32"/>
      <c r="O2049" s="32"/>
      <c r="P2049" s="32"/>
      <c r="Q2049" s="32"/>
      <c r="R2049" s="32"/>
      <c r="S2049" s="32"/>
      <c r="T2049" s="32"/>
      <c r="U2049" s="32"/>
      <c r="V2049" s="32"/>
      <c r="W2049" s="32"/>
      <c r="X2049" s="32"/>
      <c r="Y2049" s="32"/>
      <c r="Z2049" s="32"/>
      <c r="AA2049" s="32"/>
      <c r="AB2049" s="32"/>
      <c r="AC2049" s="32"/>
      <c r="AD2049" s="32"/>
      <c r="AE2049" s="32"/>
      <c r="AF2049" s="32"/>
      <c r="AG2049" s="32"/>
      <c r="AH2049" s="32"/>
      <c r="AI2049" s="32"/>
      <c r="AJ2049" s="32"/>
      <c r="AK2049" s="32"/>
      <c r="AL2049" s="32"/>
      <c r="AM2049" s="32"/>
      <c r="AN2049" s="32"/>
      <c r="AO2049" s="32"/>
      <c r="AP2049" s="32"/>
      <c r="AQ2049" s="32"/>
      <c r="AR2049" s="32"/>
      <c r="AS2049" s="32"/>
      <c r="AT2049" s="32"/>
      <c r="AU2049" s="32"/>
      <c r="AV2049" s="32"/>
      <c r="AW2049" s="32"/>
      <c r="AX2049" s="32"/>
      <c r="AY2049" s="32"/>
      <c r="AZ2049" s="32"/>
      <c r="BA2049" s="32"/>
      <c r="BB2049" s="32"/>
      <c r="BC2049" s="32"/>
      <c r="BD2049" s="32"/>
      <c r="BE2049" s="32"/>
      <c r="BF2049" s="32"/>
      <c r="BG2049" s="32"/>
      <c r="BH2049" s="32"/>
      <c r="BI2049" s="32"/>
      <c r="BJ2049" s="32"/>
      <c r="BK2049" s="32"/>
      <c r="BL2049" s="32"/>
      <c r="BM2049" s="32"/>
      <c r="BN2049" s="32"/>
      <c r="BO2049" s="32"/>
      <c r="BP2049" s="32"/>
      <c r="BQ2049" s="32"/>
      <c r="BR2049" s="32"/>
      <c r="BS2049" s="32"/>
      <c r="BT2049" s="32"/>
      <c r="BU2049" s="32"/>
      <c r="BV2049" s="32"/>
      <c r="BW2049" s="32"/>
      <c r="BX2049" s="32"/>
      <c r="BY2049" s="32"/>
      <c r="BZ2049" s="32"/>
      <c r="CA2049" s="32"/>
      <c r="CB2049" s="32"/>
      <c r="CC2049" s="32"/>
      <c r="CD2049" s="32"/>
      <c r="CE2049" s="32"/>
      <c r="CF2049" s="32"/>
      <c r="CG2049" s="32"/>
      <c r="CH2049" s="32"/>
      <c r="CI2049" s="32"/>
      <c r="CJ2049" s="32"/>
      <c r="CK2049" s="32"/>
      <c r="CL2049" s="32"/>
      <c r="CM2049" s="32"/>
      <c r="CN2049" s="32"/>
      <c r="CO2049" s="32"/>
      <c r="CP2049" s="32"/>
      <c r="CQ2049" s="32"/>
      <c r="CR2049" s="32"/>
      <c r="CS2049" s="32"/>
      <c r="CT2049" s="32"/>
      <c r="CU2049" s="32"/>
      <c r="CV2049" s="32"/>
      <c r="CW2049" s="32"/>
      <c r="CX2049" s="32"/>
      <c r="CY2049" s="32"/>
      <c r="CZ2049" s="32"/>
      <c r="DA2049" s="32"/>
      <c r="DB2049" s="32"/>
      <c r="DC2049" s="32"/>
      <c r="DD2049" s="32"/>
      <c r="DE2049" s="32"/>
      <c r="DF2049" s="32"/>
      <c r="DG2049" s="32"/>
      <c r="DH2049" s="32"/>
      <c r="DI2049" s="32"/>
      <c r="DJ2049" s="32"/>
      <c r="DK2049" s="32"/>
      <c r="DL2049" s="32"/>
      <c r="DM2049" s="32"/>
      <c r="DN2049" s="32"/>
      <c r="DO2049" s="32"/>
      <c r="DP2049" s="32"/>
      <c r="DQ2049" s="32"/>
      <c r="DR2049" s="32"/>
      <c r="DS2049" s="32"/>
      <c r="DT2049" s="32"/>
      <c r="DU2049" s="32"/>
      <c r="DV2049" s="32"/>
      <c r="DW2049" s="32"/>
      <c r="DX2049" s="32"/>
      <c r="DY2049" s="32"/>
      <c r="DZ2049" s="32"/>
      <c r="EA2049" s="32"/>
      <c r="EB2049" s="32"/>
      <c r="EC2049" s="32"/>
      <c r="ED2049" s="32"/>
      <c r="EE2049" s="32"/>
      <c r="EF2049" s="32"/>
      <c r="EG2049" s="32"/>
      <c r="EH2049" s="32"/>
      <c r="EI2049" s="32"/>
      <c r="EJ2049" s="32"/>
      <c r="EK2049" s="32"/>
      <c r="EL2049" s="32"/>
      <c r="EM2049" s="32"/>
      <c r="EN2049" s="32"/>
      <c r="EO2049" s="32"/>
      <c r="EP2049" s="32"/>
      <c r="EQ2049" s="32"/>
      <c r="ER2049" s="32"/>
      <c r="ES2049" s="32"/>
      <c r="ET2049" s="32"/>
      <c r="EU2049" s="32"/>
      <c r="EV2049" s="32"/>
      <c r="EW2049" s="32"/>
    </row>
    <row r="2050" spans="1:153" s="14" customFormat="1" ht="18" x14ac:dyDescent="0.25">
      <c r="A2050" s="346" t="s">
        <v>28</v>
      </c>
      <c r="B2050" s="16"/>
      <c r="C2050" s="16"/>
      <c r="D2050" s="15"/>
      <c r="E2050" s="56"/>
      <c r="F2050" s="207"/>
      <c r="G2050" s="43"/>
      <c r="H2050" s="43"/>
      <c r="I2050" s="43"/>
      <c r="J2050" s="43"/>
      <c r="K2050" s="43"/>
      <c r="L2050" s="43"/>
      <c r="M2050" s="43"/>
      <c r="N2050" s="32"/>
      <c r="O2050" s="32"/>
      <c r="P2050" s="32"/>
      <c r="Q2050" s="32"/>
      <c r="R2050" s="32"/>
      <c r="S2050" s="32"/>
      <c r="T2050" s="32"/>
      <c r="U2050" s="32"/>
      <c r="V2050" s="32"/>
      <c r="W2050" s="32"/>
      <c r="X2050" s="32"/>
      <c r="Y2050" s="32"/>
      <c r="Z2050" s="32"/>
      <c r="AA2050" s="32"/>
      <c r="AB2050" s="32"/>
      <c r="AC2050" s="32"/>
      <c r="AD2050" s="32"/>
      <c r="AE2050" s="32"/>
      <c r="AF2050" s="32"/>
      <c r="AG2050" s="32"/>
      <c r="AH2050" s="32"/>
      <c r="AI2050" s="32"/>
      <c r="AJ2050" s="32"/>
      <c r="AK2050" s="32"/>
      <c r="AL2050" s="32"/>
      <c r="AM2050" s="32"/>
      <c r="AN2050" s="32"/>
      <c r="AO2050" s="32"/>
      <c r="AP2050" s="32"/>
      <c r="AQ2050" s="32"/>
      <c r="AR2050" s="32"/>
      <c r="AS2050" s="32"/>
      <c r="AT2050" s="32"/>
      <c r="AU2050" s="32"/>
      <c r="AV2050" s="32"/>
      <c r="AW2050" s="32"/>
      <c r="AX2050" s="32"/>
      <c r="AY2050" s="32"/>
      <c r="AZ2050" s="32"/>
      <c r="BA2050" s="32"/>
      <c r="BB2050" s="32"/>
      <c r="BC2050" s="32"/>
      <c r="BD2050" s="32"/>
      <c r="BE2050" s="32"/>
      <c r="BF2050" s="32"/>
      <c r="BG2050" s="32"/>
      <c r="BH2050" s="32"/>
      <c r="BI2050" s="32"/>
      <c r="BJ2050" s="32"/>
      <c r="BK2050" s="32"/>
      <c r="BL2050" s="32"/>
      <c r="BM2050" s="32"/>
      <c r="BN2050" s="32"/>
      <c r="BO2050" s="32"/>
      <c r="BP2050" s="32"/>
      <c r="BQ2050" s="32"/>
      <c r="BR2050" s="32"/>
      <c r="BS2050" s="32"/>
      <c r="BT2050" s="32"/>
      <c r="BU2050" s="32"/>
      <c r="BV2050" s="32"/>
      <c r="BW2050" s="32"/>
      <c r="BX2050" s="32"/>
      <c r="BY2050" s="32"/>
      <c r="BZ2050" s="32"/>
      <c r="CA2050" s="32"/>
      <c r="CB2050" s="32"/>
      <c r="CC2050" s="32"/>
      <c r="CD2050" s="32"/>
      <c r="CE2050" s="32"/>
      <c r="CF2050" s="32"/>
      <c r="CG2050" s="32"/>
      <c r="CH2050" s="32"/>
      <c r="CI2050" s="32"/>
      <c r="CJ2050" s="32"/>
      <c r="CK2050" s="32"/>
      <c r="CL2050" s="32"/>
      <c r="CM2050" s="32"/>
      <c r="CN2050" s="32"/>
      <c r="CO2050" s="32"/>
      <c r="CP2050" s="32"/>
      <c r="CQ2050" s="32"/>
      <c r="CR2050" s="32"/>
      <c r="CS2050" s="32"/>
      <c r="CT2050" s="32"/>
      <c r="CU2050" s="32"/>
      <c r="CV2050" s="32"/>
      <c r="CW2050" s="32"/>
      <c r="CX2050" s="32"/>
      <c r="CY2050" s="32"/>
      <c r="CZ2050" s="32"/>
      <c r="DA2050" s="32"/>
      <c r="DB2050" s="32"/>
      <c r="DC2050" s="32"/>
      <c r="DD2050" s="32"/>
      <c r="DE2050" s="32"/>
      <c r="DF2050" s="32"/>
      <c r="DG2050" s="32"/>
      <c r="DH2050" s="32"/>
      <c r="DI2050" s="32"/>
      <c r="DJ2050" s="32"/>
      <c r="DK2050" s="32"/>
      <c r="DL2050" s="32"/>
      <c r="DM2050" s="32"/>
      <c r="DN2050" s="32"/>
      <c r="DO2050" s="32"/>
      <c r="DP2050" s="32"/>
      <c r="DQ2050" s="32"/>
      <c r="DR2050" s="32"/>
      <c r="DS2050" s="32"/>
      <c r="DT2050" s="32"/>
      <c r="DU2050" s="32"/>
      <c r="DV2050" s="32"/>
      <c r="DW2050" s="32"/>
      <c r="DX2050" s="32"/>
      <c r="DY2050" s="32"/>
      <c r="DZ2050" s="32"/>
      <c r="EA2050" s="32"/>
      <c r="EB2050" s="32"/>
      <c r="EC2050" s="32"/>
      <c r="ED2050" s="32"/>
      <c r="EE2050" s="32"/>
      <c r="EF2050" s="32"/>
      <c r="EG2050" s="32"/>
      <c r="EH2050" s="32"/>
      <c r="EI2050" s="32"/>
      <c r="EJ2050" s="32"/>
      <c r="EK2050" s="32"/>
      <c r="EL2050" s="32"/>
      <c r="EM2050" s="32"/>
      <c r="EN2050" s="32"/>
      <c r="EO2050" s="32"/>
      <c r="EP2050" s="32"/>
      <c r="EQ2050" s="32"/>
      <c r="ER2050" s="32"/>
      <c r="ES2050" s="32"/>
      <c r="ET2050" s="32"/>
      <c r="EU2050" s="32"/>
      <c r="EV2050" s="32"/>
      <c r="EW2050" s="32"/>
    </row>
    <row r="2051" spans="1:153" s="14" customFormat="1" ht="12.6" customHeight="1" x14ac:dyDescent="0.25">
      <c r="A2051" s="346"/>
      <c r="B2051" s="16"/>
      <c r="C2051" s="16"/>
      <c r="D2051" s="15"/>
      <c r="E2051" s="56"/>
      <c r="F2051" s="207"/>
      <c r="G2051" s="43"/>
      <c r="H2051" s="43"/>
      <c r="I2051" s="43"/>
      <c r="J2051" s="43"/>
      <c r="K2051" s="43"/>
      <c r="L2051" s="43"/>
      <c r="M2051" s="43"/>
      <c r="N2051" s="32"/>
      <c r="O2051" s="32"/>
      <c r="P2051" s="32"/>
      <c r="Q2051" s="32"/>
      <c r="R2051" s="32"/>
      <c r="S2051" s="32"/>
      <c r="T2051" s="32"/>
      <c r="U2051" s="32"/>
      <c r="V2051" s="32"/>
      <c r="W2051" s="32"/>
      <c r="X2051" s="32"/>
      <c r="Y2051" s="32"/>
      <c r="Z2051" s="32"/>
      <c r="AA2051" s="32"/>
      <c r="AB2051" s="32"/>
      <c r="AC2051" s="32"/>
      <c r="AD2051" s="32"/>
      <c r="AE2051" s="32"/>
      <c r="AF2051" s="32"/>
      <c r="AG2051" s="32"/>
      <c r="AH2051" s="32"/>
      <c r="AI2051" s="32"/>
      <c r="AJ2051" s="32"/>
      <c r="AK2051" s="32"/>
      <c r="AL2051" s="32"/>
      <c r="AM2051" s="32"/>
      <c r="AN2051" s="32"/>
      <c r="AO2051" s="32"/>
      <c r="AP2051" s="32"/>
      <c r="AQ2051" s="32"/>
      <c r="AR2051" s="32"/>
      <c r="AS2051" s="32"/>
      <c r="AT2051" s="32"/>
      <c r="AU2051" s="32"/>
      <c r="AV2051" s="32"/>
      <c r="AW2051" s="32"/>
      <c r="AX2051" s="32"/>
      <c r="AY2051" s="32"/>
      <c r="AZ2051" s="32"/>
      <c r="BA2051" s="32"/>
      <c r="BB2051" s="32"/>
      <c r="BC2051" s="32"/>
      <c r="BD2051" s="32"/>
      <c r="BE2051" s="32"/>
      <c r="BF2051" s="32"/>
      <c r="BG2051" s="32"/>
      <c r="BH2051" s="32"/>
      <c r="BI2051" s="32"/>
      <c r="BJ2051" s="32"/>
      <c r="BK2051" s="32"/>
      <c r="BL2051" s="32"/>
      <c r="BM2051" s="32"/>
      <c r="BN2051" s="32"/>
      <c r="BO2051" s="32"/>
      <c r="BP2051" s="32"/>
      <c r="BQ2051" s="32"/>
      <c r="BR2051" s="32"/>
      <c r="BS2051" s="32"/>
      <c r="BT2051" s="32"/>
      <c r="BU2051" s="32"/>
      <c r="BV2051" s="32"/>
      <c r="BW2051" s="32"/>
      <c r="BX2051" s="32"/>
      <c r="BY2051" s="32"/>
      <c r="BZ2051" s="32"/>
      <c r="CA2051" s="32"/>
      <c r="CB2051" s="32"/>
      <c r="CC2051" s="32"/>
      <c r="CD2051" s="32"/>
      <c r="CE2051" s="32"/>
      <c r="CF2051" s="32"/>
      <c r="CG2051" s="32"/>
      <c r="CH2051" s="32"/>
      <c r="CI2051" s="32"/>
      <c r="CJ2051" s="32"/>
      <c r="CK2051" s="32"/>
      <c r="CL2051" s="32"/>
      <c r="CM2051" s="32"/>
      <c r="CN2051" s="32"/>
      <c r="CO2051" s="32"/>
      <c r="CP2051" s="32"/>
      <c r="CQ2051" s="32"/>
      <c r="CR2051" s="32"/>
      <c r="CS2051" s="32"/>
      <c r="CT2051" s="32"/>
      <c r="CU2051" s="32"/>
      <c r="CV2051" s="32"/>
      <c r="CW2051" s="32"/>
      <c r="CX2051" s="32"/>
      <c r="CY2051" s="32"/>
      <c r="CZ2051" s="32"/>
      <c r="DA2051" s="32"/>
      <c r="DB2051" s="32"/>
      <c r="DC2051" s="32"/>
      <c r="DD2051" s="32"/>
      <c r="DE2051" s="32"/>
      <c r="DF2051" s="32"/>
      <c r="DG2051" s="32"/>
      <c r="DH2051" s="32"/>
      <c r="DI2051" s="32"/>
      <c r="DJ2051" s="32"/>
      <c r="DK2051" s="32"/>
      <c r="DL2051" s="32"/>
      <c r="DM2051" s="32"/>
      <c r="DN2051" s="32"/>
      <c r="DO2051" s="32"/>
      <c r="DP2051" s="32"/>
      <c r="DQ2051" s="32"/>
      <c r="DR2051" s="32"/>
      <c r="DS2051" s="32"/>
      <c r="DT2051" s="32"/>
      <c r="DU2051" s="32"/>
      <c r="DV2051" s="32"/>
      <c r="DW2051" s="32"/>
      <c r="DX2051" s="32"/>
      <c r="DY2051" s="32"/>
      <c r="DZ2051" s="32"/>
      <c r="EA2051" s="32"/>
      <c r="EB2051" s="32"/>
      <c r="EC2051" s="32"/>
      <c r="ED2051" s="32"/>
      <c r="EE2051" s="32"/>
      <c r="EF2051" s="32"/>
      <c r="EG2051" s="32"/>
      <c r="EH2051" s="32"/>
      <c r="EI2051" s="32"/>
      <c r="EJ2051" s="32"/>
      <c r="EK2051" s="32"/>
      <c r="EL2051" s="32"/>
      <c r="EM2051" s="32"/>
      <c r="EN2051" s="32"/>
      <c r="EO2051" s="32"/>
      <c r="EP2051" s="32"/>
      <c r="EQ2051" s="32"/>
      <c r="ER2051" s="32"/>
      <c r="ES2051" s="32"/>
      <c r="ET2051" s="32"/>
      <c r="EU2051" s="32"/>
      <c r="EV2051" s="32"/>
      <c r="EW2051" s="32"/>
    </row>
    <row r="2052" spans="1:153" s="14" customFormat="1" ht="18.75" thickBot="1" x14ac:dyDescent="0.3">
      <c r="A2052" s="354"/>
      <c r="B2052" s="16"/>
      <c r="C2052" s="16"/>
      <c r="D2052" s="15"/>
      <c r="E2052" s="56"/>
      <c r="F2052" s="207"/>
      <c r="G2052" s="43"/>
      <c r="H2052" s="43"/>
      <c r="I2052" s="43"/>
      <c r="J2052" s="43"/>
      <c r="K2052" s="43"/>
      <c r="L2052" s="43"/>
      <c r="M2052" s="43"/>
      <c r="N2052" s="32"/>
      <c r="O2052" s="32"/>
      <c r="P2052" s="32"/>
      <c r="Q2052" s="32"/>
      <c r="R2052" s="32"/>
      <c r="S2052" s="32"/>
      <c r="T2052" s="32"/>
      <c r="U2052" s="32"/>
      <c r="V2052" s="32"/>
      <c r="W2052" s="32"/>
      <c r="X2052" s="32"/>
      <c r="Y2052" s="32"/>
      <c r="Z2052" s="32"/>
      <c r="AA2052" s="32"/>
      <c r="AB2052" s="32"/>
      <c r="AC2052" s="32"/>
      <c r="AD2052" s="32"/>
      <c r="AE2052" s="32"/>
      <c r="AF2052" s="32"/>
      <c r="AG2052" s="32"/>
      <c r="AH2052" s="32"/>
      <c r="AI2052" s="32"/>
      <c r="AJ2052" s="32"/>
      <c r="AK2052" s="32"/>
      <c r="AL2052" s="32"/>
      <c r="AM2052" s="32"/>
      <c r="AN2052" s="32"/>
      <c r="AO2052" s="32"/>
      <c r="AP2052" s="32"/>
      <c r="AQ2052" s="32"/>
      <c r="AR2052" s="32"/>
      <c r="AS2052" s="32"/>
      <c r="AT2052" s="32"/>
      <c r="AU2052" s="32"/>
      <c r="AV2052" s="32"/>
      <c r="AW2052" s="32"/>
      <c r="AX2052" s="32"/>
      <c r="AY2052" s="32"/>
      <c r="AZ2052" s="32"/>
      <c r="BA2052" s="32"/>
      <c r="BB2052" s="32"/>
      <c r="BC2052" s="32"/>
      <c r="BD2052" s="32"/>
      <c r="BE2052" s="32"/>
      <c r="BF2052" s="32"/>
      <c r="BG2052" s="32"/>
      <c r="BH2052" s="32"/>
      <c r="BI2052" s="32"/>
      <c r="BJ2052" s="32"/>
      <c r="BK2052" s="32"/>
      <c r="BL2052" s="32"/>
      <c r="BM2052" s="32"/>
      <c r="BN2052" s="32"/>
      <c r="BO2052" s="32"/>
      <c r="BP2052" s="32"/>
      <c r="BQ2052" s="32"/>
      <c r="BR2052" s="32"/>
      <c r="BS2052" s="32"/>
      <c r="BT2052" s="32"/>
      <c r="BU2052" s="32"/>
      <c r="BV2052" s="32"/>
      <c r="BW2052" s="32"/>
      <c r="BX2052" s="32"/>
      <c r="BY2052" s="32"/>
      <c r="BZ2052" s="32"/>
      <c r="CA2052" s="32"/>
      <c r="CB2052" s="32"/>
      <c r="CC2052" s="32"/>
      <c r="CD2052" s="32"/>
      <c r="CE2052" s="32"/>
      <c r="CF2052" s="32"/>
      <c r="CG2052" s="32"/>
      <c r="CH2052" s="32"/>
      <c r="CI2052" s="32"/>
      <c r="CJ2052" s="32"/>
      <c r="CK2052" s="32"/>
      <c r="CL2052" s="32"/>
      <c r="CM2052" s="32"/>
      <c r="CN2052" s="32"/>
      <c r="CO2052" s="32"/>
      <c r="CP2052" s="32"/>
      <c r="CQ2052" s="32"/>
      <c r="CR2052" s="32"/>
      <c r="CS2052" s="32"/>
      <c r="CT2052" s="32"/>
      <c r="CU2052" s="32"/>
      <c r="CV2052" s="32"/>
      <c r="CW2052" s="32"/>
      <c r="CX2052" s="32"/>
      <c r="CY2052" s="32"/>
      <c r="CZ2052" s="32"/>
      <c r="DA2052" s="32"/>
      <c r="DB2052" s="32"/>
      <c r="DC2052" s="32"/>
      <c r="DD2052" s="32"/>
      <c r="DE2052" s="32"/>
      <c r="DF2052" s="32"/>
      <c r="DG2052" s="32"/>
      <c r="DH2052" s="32"/>
      <c r="DI2052" s="32"/>
      <c r="DJ2052" s="32"/>
      <c r="DK2052" s="32"/>
      <c r="DL2052" s="32"/>
      <c r="DM2052" s="32"/>
      <c r="DN2052" s="32"/>
      <c r="DO2052" s="32"/>
      <c r="DP2052" s="32"/>
      <c r="DQ2052" s="32"/>
      <c r="DR2052" s="32"/>
      <c r="DS2052" s="32"/>
      <c r="DT2052" s="32"/>
      <c r="DU2052" s="32"/>
      <c r="DV2052" s="32"/>
      <c r="DW2052" s="32"/>
      <c r="DX2052" s="32"/>
      <c r="DY2052" s="32"/>
      <c r="DZ2052" s="32"/>
      <c r="EA2052" s="32"/>
      <c r="EB2052" s="32"/>
      <c r="EC2052" s="32"/>
      <c r="ED2052" s="32"/>
      <c r="EE2052" s="32"/>
      <c r="EF2052" s="32"/>
      <c r="EG2052" s="32"/>
      <c r="EH2052" s="32"/>
      <c r="EI2052" s="32"/>
      <c r="EJ2052" s="32"/>
      <c r="EK2052" s="32"/>
      <c r="EL2052" s="32"/>
      <c r="EM2052" s="32"/>
      <c r="EN2052" s="32"/>
      <c r="EO2052" s="32"/>
      <c r="EP2052" s="32"/>
      <c r="EQ2052" s="32"/>
      <c r="ER2052" s="32"/>
      <c r="ES2052" s="32"/>
      <c r="ET2052" s="32"/>
      <c r="EU2052" s="32"/>
      <c r="EV2052" s="32"/>
      <c r="EW2052" s="32"/>
    </row>
    <row r="2053" spans="1:153" s="3" customFormat="1" ht="32.450000000000003" customHeight="1" x14ac:dyDescent="0.2">
      <c r="A2053" s="458" t="s">
        <v>27</v>
      </c>
      <c r="B2053" s="440" t="s">
        <v>26</v>
      </c>
      <c r="C2053" s="440" t="s">
        <v>25</v>
      </c>
      <c r="D2053" s="440" t="s">
        <v>24</v>
      </c>
      <c r="E2053" s="440" t="s">
        <v>23</v>
      </c>
      <c r="F2053" s="461" t="s">
        <v>22</v>
      </c>
      <c r="G2053" s="440" t="s">
        <v>1247</v>
      </c>
      <c r="H2053" s="172" t="s">
        <v>21</v>
      </c>
      <c r="I2053" s="172" t="s">
        <v>20</v>
      </c>
      <c r="J2053" s="172" t="s">
        <v>19</v>
      </c>
      <c r="K2053" s="172" t="s">
        <v>101</v>
      </c>
      <c r="L2053" s="440" t="s">
        <v>18</v>
      </c>
      <c r="M2053" s="442"/>
    </row>
    <row r="2054" spans="1:153" s="3" customFormat="1" ht="30" customHeight="1" thickBot="1" x14ac:dyDescent="0.25">
      <c r="A2054" s="459"/>
      <c r="B2054" s="460"/>
      <c r="C2054" s="460"/>
      <c r="D2054" s="460"/>
      <c r="E2054" s="460"/>
      <c r="F2054" s="462"/>
      <c r="G2054" s="460"/>
      <c r="H2054" s="68" t="s">
        <v>1163</v>
      </c>
      <c r="I2054" s="68" t="s">
        <v>1162</v>
      </c>
      <c r="J2054" s="68" t="s">
        <v>96</v>
      </c>
      <c r="K2054" s="68" t="s">
        <v>97</v>
      </c>
      <c r="L2054" s="173" t="s">
        <v>1083</v>
      </c>
      <c r="M2054" s="69" t="s">
        <v>17</v>
      </c>
    </row>
    <row r="2055" spans="1:153" s="12" customFormat="1" ht="25.9" customHeight="1" x14ac:dyDescent="0.25">
      <c r="A2055" s="347" t="s">
        <v>16</v>
      </c>
      <c r="B2055" s="463" t="s">
        <v>15</v>
      </c>
      <c r="C2055" s="464"/>
      <c r="D2055" s="464"/>
      <c r="E2055" s="464"/>
      <c r="F2055" s="465"/>
      <c r="G2055" s="66"/>
      <c r="H2055" s="66"/>
      <c r="I2055" s="66"/>
      <c r="J2055" s="66"/>
      <c r="K2055" s="66"/>
      <c r="L2055" s="66"/>
      <c r="M2055" s="67"/>
      <c r="N2055" s="33"/>
      <c r="O2055" s="33"/>
      <c r="P2055" s="33"/>
      <c r="Q2055" s="33"/>
      <c r="R2055" s="33"/>
      <c r="S2055" s="33"/>
      <c r="T2055" s="33"/>
      <c r="U2055" s="33"/>
      <c r="V2055" s="33"/>
      <c r="W2055" s="33"/>
      <c r="X2055" s="33"/>
      <c r="Y2055" s="33"/>
      <c r="Z2055" s="33"/>
      <c r="AA2055" s="33"/>
      <c r="AB2055" s="33"/>
      <c r="AC2055" s="33"/>
      <c r="AD2055" s="33"/>
      <c r="AE2055" s="33"/>
      <c r="AF2055" s="33"/>
      <c r="AG2055" s="33"/>
      <c r="AH2055" s="33"/>
      <c r="AI2055" s="33"/>
      <c r="AJ2055" s="33"/>
      <c r="AK2055" s="33"/>
      <c r="AL2055" s="33"/>
      <c r="AM2055" s="33"/>
      <c r="AN2055" s="33"/>
      <c r="AO2055" s="33"/>
      <c r="AP2055" s="33"/>
      <c r="AQ2055" s="33"/>
      <c r="AR2055" s="33"/>
      <c r="AS2055" s="33"/>
      <c r="AT2055" s="33"/>
      <c r="AU2055" s="33"/>
      <c r="AV2055" s="33"/>
      <c r="AW2055" s="33"/>
      <c r="AX2055" s="33"/>
      <c r="AY2055" s="33"/>
      <c r="AZ2055" s="33"/>
      <c r="BA2055" s="33"/>
      <c r="BB2055" s="33"/>
      <c r="BC2055" s="33"/>
      <c r="BD2055" s="33"/>
      <c r="BE2055" s="33"/>
      <c r="BF2055" s="33"/>
      <c r="BG2055" s="33"/>
      <c r="BH2055" s="33"/>
      <c r="BI2055" s="33"/>
      <c r="BJ2055" s="33"/>
      <c r="BK2055" s="33"/>
      <c r="BL2055" s="33"/>
      <c r="BM2055" s="33"/>
      <c r="BN2055" s="33"/>
      <c r="BO2055" s="33"/>
      <c r="BP2055" s="33"/>
      <c r="BQ2055" s="33"/>
      <c r="BR2055" s="33"/>
      <c r="BS2055" s="33"/>
      <c r="BT2055" s="33"/>
      <c r="BU2055" s="33"/>
      <c r="BV2055" s="33"/>
      <c r="BW2055" s="33"/>
      <c r="BX2055" s="33"/>
      <c r="BY2055" s="33"/>
      <c r="BZ2055" s="33"/>
      <c r="CA2055" s="33"/>
      <c r="CB2055" s="33"/>
      <c r="CC2055" s="33"/>
      <c r="CD2055" s="33"/>
      <c r="CE2055" s="33"/>
      <c r="CF2055" s="33"/>
      <c r="CG2055" s="33"/>
      <c r="CH2055" s="33"/>
      <c r="CI2055" s="33"/>
      <c r="CJ2055" s="33"/>
      <c r="CK2055" s="33"/>
      <c r="CL2055" s="33"/>
      <c r="CM2055" s="33"/>
      <c r="CN2055" s="33"/>
      <c r="CO2055" s="33"/>
      <c r="CP2055" s="33"/>
      <c r="CQ2055" s="33"/>
      <c r="CR2055" s="33"/>
      <c r="CS2055" s="33"/>
      <c r="CT2055" s="33"/>
      <c r="CU2055" s="33"/>
      <c r="CV2055" s="33"/>
      <c r="CW2055" s="33"/>
      <c r="CX2055" s="33"/>
      <c r="CY2055" s="33"/>
      <c r="CZ2055" s="33"/>
      <c r="DA2055" s="33"/>
      <c r="DB2055" s="33"/>
      <c r="DC2055" s="33"/>
      <c r="DD2055" s="33"/>
      <c r="DE2055" s="33"/>
      <c r="DF2055" s="33"/>
      <c r="DG2055" s="33"/>
      <c r="DH2055" s="33"/>
      <c r="DI2055" s="33"/>
      <c r="DJ2055" s="33"/>
      <c r="DK2055" s="33"/>
      <c r="DL2055" s="33"/>
      <c r="DM2055" s="33"/>
      <c r="DN2055" s="33"/>
      <c r="DO2055" s="33"/>
      <c r="DP2055" s="33"/>
      <c r="DQ2055" s="33"/>
      <c r="DR2055" s="33"/>
      <c r="DS2055" s="33"/>
      <c r="DT2055" s="33"/>
      <c r="DU2055" s="33"/>
      <c r="DV2055" s="33"/>
      <c r="DW2055" s="33"/>
      <c r="DX2055" s="33"/>
      <c r="DY2055" s="33"/>
      <c r="DZ2055" s="33"/>
      <c r="EA2055" s="33"/>
      <c r="EB2055" s="33"/>
      <c r="EC2055" s="33"/>
      <c r="ED2055" s="33"/>
      <c r="EE2055" s="33"/>
      <c r="EF2055" s="33"/>
      <c r="EG2055" s="33"/>
      <c r="EH2055" s="33"/>
      <c r="EI2055" s="33"/>
      <c r="EJ2055" s="33"/>
      <c r="EK2055" s="33"/>
      <c r="EL2055" s="33"/>
      <c r="EM2055" s="33"/>
      <c r="EN2055" s="33"/>
      <c r="EO2055" s="33"/>
      <c r="EP2055" s="33"/>
      <c r="EQ2055" s="33"/>
      <c r="ER2055" s="33"/>
      <c r="ES2055" s="33"/>
      <c r="ET2055" s="33"/>
      <c r="EU2055" s="33"/>
      <c r="EV2055" s="33"/>
      <c r="EW2055" s="33"/>
    </row>
    <row r="2056" spans="1:153" s="11" customFormat="1" ht="23.1" customHeight="1" x14ac:dyDescent="0.25">
      <c r="A2056" s="348" t="s">
        <v>14</v>
      </c>
      <c r="B2056" s="8" t="s">
        <v>13</v>
      </c>
      <c r="C2056" s="8"/>
      <c r="D2056" s="9"/>
      <c r="E2056" s="40"/>
      <c r="F2056" s="210"/>
      <c r="G2056" s="40"/>
      <c r="H2056" s="47"/>
      <c r="I2056" s="40"/>
      <c r="J2056" s="44"/>
      <c r="K2056" s="47"/>
      <c r="L2056" s="40"/>
      <c r="M2056" s="64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  <c r="AY2056" s="6"/>
      <c r="AZ2056" s="6"/>
      <c r="BA2056" s="6"/>
      <c r="BB2056" s="6"/>
      <c r="BC2056" s="6"/>
      <c r="BD2056" s="6"/>
      <c r="BE2056" s="6"/>
      <c r="BF2056" s="6"/>
      <c r="BG2056" s="6"/>
      <c r="BH2056" s="6"/>
      <c r="BI2056" s="6"/>
      <c r="BJ2056" s="6"/>
      <c r="BK2056" s="6"/>
      <c r="BL2056" s="6"/>
      <c r="BM2056" s="6"/>
      <c r="BN2056" s="6"/>
      <c r="BO2056" s="6"/>
      <c r="BP2056" s="6"/>
      <c r="BQ2056" s="6"/>
      <c r="BR2056" s="6"/>
      <c r="BS2056" s="6"/>
      <c r="BT2056" s="6"/>
      <c r="BU2056" s="6"/>
      <c r="BV2056" s="6"/>
      <c r="BW2056" s="6"/>
      <c r="BX2056" s="6"/>
      <c r="BY2056" s="6"/>
      <c r="BZ2056" s="6"/>
      <c r="CA2056" s="6"/>
      <c r="CB2056" s="6"/>
      <c r="CC2056" s="6"/>
      <c r="CD2056" s="6"/>
      <c r="CE2056" s="6"/>
      <c r="CF2056" s="6"/>
      <c r="CG2056" s="6"/>
      <c r="CH2056" s="6"/>
      <c r="CI2056" s="6"/>
      <c r="CJ2056" s="6"/>
      <c r="CK2056" s="6"/>
      <c r="CL2056" s="6"/>
      <c r="CM2056" s="6"/>
      <c r="CN2056" s="6"/>
      <c r="CO2056" s="6"/>
      <c r="CP2056" s="6"/>
      <c r="CQ2056" s="6"/>
      <c r="CR2056" s="6"/>
      <c r="CS2056" s="6"/>
      <c r="CT2056" s="6"/>
      <c r="CU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  <c r="EB2056" s="6"/>
      <c r="EC2056" s="6"/>
      <c r="ED2056" s="6"/>
      <c r="EE2056" s="6"/>
      <c r="EF2056" s="6"/>
      <c r="EG2056" s="6"/>
      <c r="EH2056" s="6"/>
      <c r="EI2056" s="6"/>
      <c r="EJ2056" s="6"/>
      <c r="EK2056" s="6"/>
      <c r="EL2056" s="6"/>
      <c r="EM2056" s="6"/>
      <c r="EN2056" s="6"/>
      <c r="EO2056" s="6"/>
      <c r="EP2056" s="6"/>
      <c r="EQ2056" s="6"/>
      <c r="ER2056" s="6"/>
      <c r="ES2056" s="6"/>
      <c r="ET2056" s="6"/>
      <c r="EU2056" s="6"/>
      <c r="EV2056" s="6"/>
      <c r="EW2056" s="6"/>
    </row>
    <row r="2057" spans="1:153" s="10" customFormat="1" ht="23.1" customHeight="1" x14ac:dyDescent="0.25">
      <c r="A2057" s="348" t="s">
        <v>12</v>
      </c>
      <c r="B2057" s="8" t="s">
        <v>11</v>
      </c>
      <c r="C2057" s="76"/>
      <c r="D2057" s="9"/>
      <c r="E2057" s="40"/>
      <c r="F2057" s="210"/>
      <c r="G2057" s="40"/>
      <c r="H2057" s="44"/>
      <c r="I2057" s="44"/>
      <c r="J2057" s="44"/>
      <c r="K2057" s="44"/>
      <c r="L2057" s="44"/>
      <c r="M2057" s="64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  <c r="AY2057" s="6"/>
      <c r="AZ2057" s="6"/>
      <c r="BA2057" s="6"/>
      <c r="BB2057" s="6"/>
      <c r="BC2057" s="6"/>
      <c r="BD2057" s="6"/>
      <c r="BE2057" s="6"/>
      <c r="BF2057" s="6"/>
      <c r="BG2057" s="6"/>
      <c r="BH2057" s="6"/>
      <c r="BI2057" s="6"/>
      <c r="BJ2057" s="6"/>
      <c r="BK2057" s="6"/>
      <c r="BL2057" s="6"/>
      <c r="BM2057" s="6"/>
      <c r="BN2057" s="6"/>
      <c r="BO2057" s="6"/>
      <c r="BP2057" s="6"/>
      <c r="BQ2057" s="6"/>
      <c r="BR2057" s="6"/>
      <c r="BS2057" s="6"/>
      <c r="BT2057" s="6"/>
      <c r="BU2057" s="6"/>
      <c r="BV2057" s="6"/>
      <c r="BW2057" s="6"/>
      <c r="BX2057" s="6"/>
      <c r="BY2057" s="6"/>
      <c r="BZ2057" s="6"/>
      <c r="CA2057" s="6"/>
      <c r="CB2057" s="6"/>
      <c r="CC2057" s="6"/>
      <c r="CD2057" s="6"/>
      <c r="CE2057" s="6"/>
      <c r="CF2057" s="6"/>
      <c r="CG2057" s="6"/>
      <c r="CH2057" s="6"/>
      <c r="CI2057" s="6"/>
      <c r="CJ2057" s="6"/>
      <c r="CK2057" s="6"/>
      <c r="CL2057" s="6"/>
      <c r="CM2057" s="6"/>
      <c r="CN2057" s="6"/>
      <c r="CO2057" s="6"/>
      <c r="CP2057" s="6"/>
      <c r="CQ2057" s="6"/>
      <c r="CR2057" s="6"/>
      <c r="CS2057" s="6"/>
      <c r="CT2057" s="6"/>
      <c r="CU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  <c r="EB2057" s="6"/>
      <c r="EC2057" s="6"/>
      <c r="ED2057" s="6"/>
      <c r="EE2057" s="6"/>
      <c r="EF2057" s="6"/>
      <c r="EG2057" s="6"/>
      <c r="EH2057" s="6"/>
      <c r="EI2057" s="6"/>
      <c r="EJ2057" s="6"/>
      <c r="EK2057" s="6"/>
      <c r="EL2057" s="6"/>
      <c r="EM2057" s="6"/>
      <c r="EN2057" s="6"/>
      <c r="EO2057" s="6"/>
      <c r="EP2057" s="6"/>
      <c r="EQ2057" s="6"/>
      <c r="ER2057" s="6"/>
      <c r="ES2057" s="6"/>
      <c r="ET2057" s="6"/>
      <c r="EU2057" s="6"/>
      <c r="EV2057" s="6"/>
      <c r="EW2057" s="6"/>
    </row>
    <row r="2058" spans="1:153" s="10" customFormat="1" ht="23.1" customHeight="1" x14ac:dyDescent="0.25">
      <c r="A2058" s="348" t="s">
        <v>10</v>
      </c>
      <c r="B2058" s="175" t="s">
        <v>9</v>
      </c>
      <c r="C2058" s="76"/>
      <c r="D2058" s="9"/>
      <c r="E2058" s="40"/>
      <c r="F2058" s="210"/>
      <c r="G2058" s="40"/>
      <c r="H2058" s="44"/>
      <c r="I2058" s="44"/>
      <c r="J2058" s="44"/>
      <c r="K2058" s="44"/>
      <c r="L2058" s="44"/>
      <c r="M2058" s="64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  <c r="AY2058" s="6"/>
      <c r="AZ2058" s="6"/>
      <c r="BA2058" s="6"/>
      <c r="BB2058" s="6"/>
      <c r="BC2058" s="6"/>
      <c r="BD2058" s="6"/>
      <c r="BE2058" s="6"/>
      <c r="BF2058" s="6"/>
      <c r="BG2058" s="6"/>
      <c r="BH2058" s="6"/>
      <c r="BI2058" s="6"/>
      <c r="BJ2058" s="6"/>
      <c r="BK2058" s="6"/>
      <c r="BL2058" s="6"/>
      <c r="BM2058" s="6"/>
      <c r="BN2058" s="6"/>
      <c r="BO2058" s="6"/>
      <c r="BP2058" s="6"/>
      <c r="BQ2058" s="6"/>
      <c r="BR2058" s="6"/>
      <c r="BS2058" s="6"/>
      <c r="BT2058" s="6"/>
      <c r="BU2058" s="6"/>
      <c r="BV2058" s="6"/>
      <c r="BW2058" s="6"/>
      <c r="BX2058" s="6"/>
      <c r="BY2058" s="6"/>
      <c r="BZ2058" s="6"/>
      <c r="CA2058" s="6"/>
      <c r="CB2058" s="6"/>
      <c r="CC2058" s="6"/>
      <c r="CD2058" s="6"/>
      <c r="CE2058" s="6"/>
      <c r="CF2058" s="6"/>
      <c r="CG2058" s="6"/>
      <c r="CH2058" s="6"/>
      <c r="CI2058" s="6"/>
      <c r="CJ2058" s="6"/>
      <c r="CK2058" s="6"/>
      <c r="CL2058" s="6"/>
      <c r="CM2058" s="6"/>
      <c r="CN2058" s="6"/>
      <c r="CO2058" s="6"/>
      <c r="CP2058" s="6"/>
      <c r="CQ2058" s="6"/>
      <c r="CR2058" s="6"/>
      <c r="CS2058" s="6"/>
      <c r="CT2058" s="6"/>
      <c r="CU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  <c r="EB2058" s="6"/>
      <c r="EC2058" s="6"/>
      <c r="ED2058" s="6"/>
      <c r="EE2058" s="6"/>
      <c r="EF2058" s="6"/>
      <c r="EG2058" s="6"/>
      <c r="EH2058" s="6"/>
      <c r="EI2058" s="6"/>
      <c r="EJ2058" s="6"/>
      <c r="EK2058" s="6"/>
      <c r="EL2058" s="6"/>
      <c r="EM2058" s="6"/>
      <c r="EN2058" s="6"/>
      <c r="EO2058" s="6"/>
      <c r="EP2058" s="6"/>
      <c r="EQ2058" s="6"/>
      <c r="ER2058" s="6"/>
      <c r="ES2058" s="6"/>
      <c r="ET2058" s="6"/>
      <c r="EU2058" s="6"/>
      <c r="EV2058" s="6"/>
      <c r="EW2058" s="6"/>
    </row>
    <row r="2059" spans="1:153" s="10" customFormat="1" ht="23.1" customHeight="1" x14ac:dyDescent="0.25">
      <c r="A2059" s="348" t="s">
        <v>8</v>
      </c>
      <c r="B2059" s="8" t="s">
        <v>4</v>
      </c>
      <c r="C2059" s="76" t="s">
        <v>986</v>
      </c>
      <c r="D2059" s="9" t="s">
        <v>3</v>
      </c>
      <c r="E2059" s="40">
        <v>1</v>
      </c>
      <c r="F2059" s="210">
        <f>'Costuri unitare (2)'!Q28</f>
        <v>33182.1</v>
      </c>
      <c r="G2059" s="379">
        <f>E2059*F2059/1000</f>
        <v>33.182099999999998</v>
      </c>
      <c r="H2059" s="379">
        <f>G2059</f>
        <v>33.182099999999998</v>
      </c>
      <c r="I2059" s="382"/>
      <c r="J2059" s="382"/>
      <c r="K2059" s="382"/>
      <c r="L2059" s="379"/>
      <c r="M2059" s="380">
        <f>H2059</f>
        <v>33.182099999999998</v>
      </c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  <c r="AY2059" s="6"/>
      <c r="AZ2059" s="6"/>
      <c r="BA2059" s="6"/>
      <c r="BB2059" s="6"/>
      <c r="BC2059" s="6"/>
      <c r="BD2059" s="6"/>
      <c r="BE2059" s="6"/>
      <c r="BF2059" s="6"/>
      <c r="BG2059" s="6"/>
      <c r="BH2059" s="6"/>
      <c r="BI2059" s="6"/>
      <c r="BJ2059" s="6"/>
      <c r="BK2059" s="6"/>
      <c r="BL2059" s="6"/>
      <c r="BM2059" s="6"/>
      <c r="BN2059" s="6"/>
      <c r="BO2059" s="6"/>
      <c r="BP2059" s="6"/>
      <c r="BQ2059" s="6"/>
      <c r="BR2059" s="6"/>
      <c r="BS2059" s="6"/>
      <c r="BT2059" s="6"/>
      <c r="BU2059" s="6"/>
      <c r="BV2059" s="6"/>
      <c r="BW2059" s="6"/>
      <c r="BX2059" s="6"/>
      <c r="BY2059" s="6"/>
      <c r="BZ2059" s="6"/>
      <c r="CA2059" s="6"/>
      <c r="CB2059" s="6"/>
      <c r="CC2059" s="6"/>
      <c r="CD2059" s="6"/>
      <c r="CE2059" s="6"/>
      <c r="CF2059" s="6"/>
      <c r="CG2059" s="6"/>
      <c r="CH2059" s="6"/>
      <c r="CI2059" s="6"/>
      <c r="CJ2059" s="6"/>
      <c r="CK2059" s="6"/>
      <c r="CL2059" s="6"/>
      <c r="CM2059" s="6"/>
      <c r="CN2059" s="6"/>
      <c r="CO2059" s="6"/>
      <c r="CP2059" s="6"/>
      <c r="CQ2059" s="6"/>
      <c r="CR2059" s="6"/>
      <c r="CS2059" s="6"/>
      <c r="CT2059" s="6"/>
      <c r="CU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  <c r="EB2059" s="6"/>
      <c r="EC2059" s="6"/>
      <c r="ED2059" s="6"/>
      <c r="EE2059" s="6"/>
      <c r="EF2059" s="6"/>
      <c r="EG2059" s="6"/>
      <c r="EH2059" s="6"/>
      <c r="EI2059" s="6"/>
      <c r="EJ2059" s="6"/>
      <c r="EK2059" s="6"/>
      <c r="EL2059" s="6"/>
      <c r="EM2059" s="6"/>
      <c r="EN2059" s="6"/>
      <c r="EO2059" s="6"/>
      <c r="EP2059" s="6"/>
      <c r="EQ2059" s="6"/>
      <c r="ER2059" s="6"/>
      <c r="ES2059" s="6"/>
      <c r="ET2059" s="6"/>
      <c r="EU2059" s="6"/>
      <c r="EV2059" s="6"/>
      <c r="EW2059" s="6"/>
    </row>
    <row r="2060" spans="1:153" s="13" customFormat="1" ht="23.1" customHeight="1" x14ac:dyDescent="0.25">
      <c r="A2060" s="348" t="s">
        <v>7</v>
      </c>
      <c r="B2060" s="175" t="s">
        <v>6</v>
      </c>
      <c r="C2060" s="76" t="s">
        <v>964</v>
      </c>
      <c r="D2060" s="9" t="s">
        <v>2</v>
      </c>
      <c r="E2060" s="40">
        <v>2000</v>
      </c>
      <c r="F2060" s="210">
        <f>'Costuri unitare (2)'!Q25</f>
        <v>181.09740000000002</v>
      </c>
      <c r="G2060" s="379">
        <f>E2060*F2060/1000</f>
        <v>362.19480000000004</v>
      </c>
      <c r="H2060" s="379">
        <f>G2060</f>
        <v>362.19480000000004</v>
      </c>
      <c r="I2060" s="379"/>
      <c r="J2060" s="379"/>
      <c r="K2060" s="379"/>
      <c r="L2060" s="379"/>
      <c r="M2060" s="380">
        <f>H2060</f>
        <v>362.19480000000004</v>
      </c>
      <c r="N2060" s="6"/>
      <c r="O2060" s="6"/>
      <c r="P2060" s="6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/>
      <c r="BC2060" s="6"/>
      <c r="BD2060" s="6"/>
      <c r="BE2060" s="6"/>
      <c r="BF2060" s="6"/>
      <c r="BG2060" s="6"/>
      <c r="BH2060" s="6"/>
      <c r="BI2060" s="6"/>
      <c r="BJ2060" s="6"/>
      <c r="BK2060" s="6"/>
      <c r="BL2060" s="6"/>
      <c r="BM2060" s="6"/>
      <c r="BN2060" s="6"/>
      <c r="BO2060" s="6"/>
      <c r="BP2060" s="6"/>
      <c r="BQ2060" s="6"/>
      <c r="BR2060" s="6"/>
      <c r="BS2060" s="6"/>
      <c r="BT2060" s="6"/>
      <c r="BU2060" s="6"/>
      <c r="BV2060" s="6"/>
      <c r="BW2060" s="6"/>
      <c r="BX2060" s="6"/>
      <c r="BY2060" s="6"/>
      <c r="BZ2060" s="6"/>
      <c r="CA2060" s="6"/>
      <c r="CB2060" s="6"/>
      <c r="CC2060" s="6"/>
      <c r="CD2060" s="6"/>
      <c r="CE2060" s="6"/>
      <c r="CF2060" s="6"/>
      <c r="CG2060" s="6"/>
      <c r="CH2060" s="6"/>
      <c r="CI2060" s="6"/>
      <c r="CJ2060" s="6"/>
      <c r="CK2060" s="6"/>
      <c r="CL2060" s="6"/>
      <c r="CM2060" s="6"/>
      <c r="CN2060" s="6"/>
      <c r="CO2060" s="6"/>
      <c r="CP2060" s="6"/>
      <c r="CQ2060" s="6"/>
      <c r="CR2060" s="6"/>
      <c r="CS2060" s="6"/>
      <c r="CT2060" s="6"/>
      <c r="CU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  <c r="EB2060" s="6"/>
      <c r="EC2060" s="6"/>
      <c r="ED2060" s="6"/>
      <c r="EE2060" s="6"/>
      <c r="EF2060" s="6"/>
      <c r="EG2060" s="6"/>
      <c r="EH2060" s="6"/>
      <c r="EI2060" s="6"/>
      <c r="EJ2060" s="6"/>
      <c r="EK2060" s="6"/>
      <c r="EL2060" s="6"/>
      <c r="EM2060" s="6"/>
      <c r="EN2060" s="6"/>
      <c r="EO2060" s="6"/>
      <c r="EP2060" s="6"/>
      <c r="EQ2060" s="6"/>
      <c r="ER2060" s="6"/>
      <c r="ES2060" s="6"/>
      <c r="ET2060" s="6"/>
      <c r="EU2060" s="6"/>
      <c r="EV2060" s="6"/>
      <c r="EW2060" s="6"/>
    </row>
    <row r="2061" spans="1:153" s="6" customFormat="1" ht="21.75" customHeight="1" x14ac:dyDescent="0.25">
      <c r="A2061" s="355" t="s">
        <v>30</v>
      </c>
      <c r="B2061" s="177" t="s">
        <v>5</v>
      </c>
      <c r="C2061" s="76"/>
      <c r="D2061" s="9"/>
      <c r="E2061" s="40"/>
      <c r="F2061" s="210"/>
      <c r="G2061" s="379"/>
      <c r="H2061" s="379"/>
      <c r="I2061" s="379"/>
      <c r="J2061" s="379"/>
      <c r="K2061" s="379"/>
      <c r="L2061" s="379"/>
      <c r="M2061" s="380"/>
    </row>
    <row r="2062" spans="1:153" ht="12" customHeight="1" thickBot="1" x14ac:dyDescent="0.25">
      <c r="A2062" s="349"/>
      <c r="B2062" s="24"/>
      <c r="C2062" s="24"/>
      <c r="D2062" s="23"/>
      <c r="E2062" s="23"/>
      <c r="F2062" s="211"/>
      <c r="G2062" s="386"/>
      <c r="H2062" s="386"/>
      <c r="I2062" s="386"/>
      <c r="J2062" s="382"/>
      <c r="K2062" s="386"/>
      <c r="L2062" s="386"/>
      <c r="M2062" s="384"/>
    </row>
    <row r="2063" spans="1:153" s="5" customFormat="1" ht="25.9" customHeight="1" thickBot="1" x14ac:dyDescent="0.25">
      <c r="A2063" s="350" t="s">
        <v>1</v>
      </c>
      <c r="B2063" s="451" t="s">
        <v>0</v>
      </c>
      <c r="C2063" s="451"/>
      <c r="D2063" s="451"/>
      <c r="E2063" s="71"/>
      <c r="F2063" s="212"/>
      <c r="G2063" s="381">
        <f>SUM(G2056:G2061)</f>
        <v>395.37690000000003</v>
      </c>
      <c r="H2063" s="381">
        <f t="shared" ref="H2063:M2063" si="183">SUM(H2056:H2061)</f>
        <v>395.37690000000003</v>
      </c>
      <c r="I2063" s="381">
        <f t="shared" si="183"/>
        <v>0</v>
      </c>
      <c r="J2063" s="381">
        <f t="shared" si="183"/>
        <v>0</v>
      </c>
      <c r="K2063" s="381">
        <f t="shared" si="183"/>
        <v>0</v>
      </c>
      <c r="L2063" s="381">
        <f t="shared" si="183"/>
        <v>0</v>
      </c>
      <c r="M2063" s="381">
        <f t="shared" si="183"/>
        <v>395.37690000000003</v>
      </c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  <c r="BV2063" s="1"/>
      <c r="BW2063" s="1"/>
      <c r="BX2063" s="1"/>
      <c r="BY2063" s="1"/>
      <c r="BZ2063" s="1"/>
      <c r="CA2063" s="1"/>
      <c r="CB2063" s="1"/>
      <c r="CC2063" s="1"/>
      <c r="CD2063" s="1"/>
      <c r="CE2063" s="1"/>
      <c r="CF2063" s="1"/>
      <c r="CG2063" s="1"/>
      <c r="CH2063" s="1"/>
      <c r="CI2063" s="1"/>
      <c r="CJ2063" s="1"/>
      <c r="CK2063" s="1"/>
      <c r="CL2063" s="1"/>
      <c r="CM2063" s="1"/>
      <c r="CN2063" s="1"/>
      <c r="CO2063" s="1"/>
      <c r="CP2063" s="1"/>
      <c r="CQ2063" s="1"/>
      <c r="CR2063" s="1"/>
      <c r="CS2063" s="1"/>
      <c r="CT2063" s="1"/>
      <c r="CU2063" s="1"/>
      <c r="CV2063" s="1"/>
      <c r="CW2063" s="1"/>
      <c r="CX2063" s="1"/>
      <c r="CY2063" s="1"/>
      <c r="CZ2063" s="1"/>
      <c r="DA2063" s="1"/>
      <c r="DB2063" s="1"/>
      <c r="DC2063" s="1"/>
      <c r="DD2063" s="1"/>
      <c r="DE2063" s="1"/>
      <c r="DF2063" s="1"/>
      <c r="DG2063" s="1"/>
      <c r="DH2063" s="1"/>
      <c r="DI2063" s="1"/>
      <c r="DJ2063" s="1"/>
      <c r="DK2063" s="1"/>
      <c r="DL2063" s="1"/>
      <c r="DM2063" s="1"/>
      <c r="DN2063" s="1"/>
      <c r="DO2063" s="1"/>
      <c r="DP2063" s="1"/>
      <c r="DQ2063" s="1"/>
      <c r="DR2063" s="1"/>
      <c r="DS2063" s="1"/>
      <c r="DT2063" s="1"/>
      <c r="DU2063" s="1"/>
      <c r="DV2063" s="1"/>
      <c r="DW2063" s="1"/>
      <c r="DX2063" s="1"/>
      <c r="DY2063" s="1"/>
      <c r="DZ2063" s="1"/>
      <c r="EA2063" s="1"/>
      <c r="EB2063" s="1"/>
      <c r="EC2063" s="1"/>
      <c r="ED2063" s="1"/>
      <c r="EE2063" s="1"/>
      <c r="EF2063" s="1"/>
      <c r="EG2063" s="1"/>
      <c r="EH2063" s="1"/>
      <c r="EI2063" s="1"/>
      <c r="EJ2063" s="1"/>
      <c r="EK2063" s="1"/>
      <c r="EL2063" s="1"/>
      <c r="EM2063" s="1"/>
      <c r="EN2063" s="1"/>
      <c r="EO2063" s="1"/>
      <c r="EP2063" s="1"/>
      <c r="EQ2063" s="1"/>
      <c r="ER2063" s="1"/>
      <c r="ES2063" s="1"/>
      <c r="ET2063" s="1"/>
      <c r="EU2063" s="1"/>
      <c r="EV2063" s="1"/>
      <c r="EW2063" s="1"/>
    </row>
    <row r="2064" spans="1:153" s="22" customFormat="1" ht="18" customHeight="1" x14ac:dyDescent="0.2">
      <c r="A2064" s="445"/>
      <c r="B2064" s="445"/>
      <c r="C2064" s="445"/>
      <c r="D2064" s="445"/>
      <c r="E2064" s="445"/>
      <c r="F2064" s="445"/>
      <c r="G2064" s="445"/>
      <c r="H2064" s="445"/>
      <c r="I2064" s="41"/>
      <c r="J2064" s="41"/>
      <c r="K2064" s="41"/>
      <c r="L2064" s="41"/>
      <c r="M2064" s="41"/>
      <c r="N2064" s="31"/>
      <c r="O2064" s="31"/>
      <c r="P2064" s="31"/>
      <c r="Q2064" s="31"/>
      <c r="R2064" s="31"/>
      <c r="S2064" s="31"/>
      <c r="T2064" s="31"/>
      <c r="U2064" s="31"/>
      <c r="V2064" s="31"/>
      <c r="W2064" s="31"/>
      <c r="X2064" s="31"/>
      <c r="Y2064" s="31"/>
      <c r="Z2064" s="31"/>
      <c r="AA2064" s="31"/>
      <c r="AB2064" s="31"/>
      <c r="AC2064" s="31"/>
      <c r="AD2064" s="31"/>
      <c r="AE2064" s="31"/>
      <c r="AF2064" s="31"/>
      <c r="AG2064" s="31"/>
      <c r="AH2064" s="31"/>
      <c r="AI2064" s="31"/>
      <c r="AJ2064" s="31"/>
      <c r="AK2064" s="31"/>
      <c r="AL2064" s="31"/>
      <c r="AM2064" s="31"/>
      <c r="AN2064" s="31"/>
      <c r="AO2064" s="31"/>
      <c r="AP2064" s="31"/>
      <c r="AQ2064" s="31"/>
      <c r="AR2064" s="31"/>
      <c r="AS2064" s="31"/>
      <c r="AT2064" s="31"/>
      <c r="AU2064" s="31"/>
      <c r="AV2064" s="31"/>
      <c r="AW2064" s="31"/>
      <c r="AX2064" s="31"/>
      <c r="AY2064" s="31"/>
      <c r="AZ2064" s="31"/>
      <c r="BA2064" s="31"/>
      <c r="BB2064" s="31"/>
      <c r="BC2064" s="31"/>
      <c r="BD2064" s="31"/>
      <c r="BE2064" s="31"/>
      <c r="BF2064" s="31"/>
      <c r="BG2064" s="31"/>
      <c r="BH2064" s="31"/>
      <c r="BI2064" s="31"/>
      <c r="BJ2064" s="31"/>
      <c r="BK2064" s="31"/>
      <c r="BL2064" s="31"/>
      <c r="BM2064" s="31"/>
      <c r="BN2064" s="31"/>
      <c r="BO2064" s="31"/>
      <c r="BP2064" s="31"/>
      <c r="BQ2064" s="31"/>
      <c r="BR2064" s="31"/>
      <c r="BS2064" s="31"/>
      <c r="BT2064" s="31"/>
      <c r="BU2064" s="31"/>
      <c r="BV2064" s="31"/>
      <c r="BW2064" s="31"/>
      <c r="BX2064" s="31"/>
      <c r="BY2064" s="31"/>
      <c r="BZ2064" s="31"/>
      <c r="CA2064" s="31"/>
      <c r="CB2064" s="31"/>
      <c r="CC2064" s="31"/>
      <c r="CD2064" s="31"/>
      <c r="CE2064" s="31"/>
      <c r="CF2064" s="31"/>
      <c r="CG2064" s="31"/>
      <c r="CH2064" s="31"/>
      <c r="CI2064" s="31"/>
      <c r="CJ2064" s="31"/>
      <c r="CK2064" s="31"/>
      <c r="CL2064" s="31"/>
      <c r="CM2064" s="31"/>
      <c r="CN2064" s="31"/>
      <c r="CO2064" s="31"/>
      <c r="CP2064" s="31"/>
      <c r="CQ2064" s="31"/>
      <c r="CR2064" s="31"/>
      <c r="CS2064" s="31"/>
      <c r="CT2064" s="31"/>
      <c r="CU2064" s="31"/>
      <c r="CV2064" s="31"/>
      <c r="CW2064" s="31"/>
      <c r="CX2064" s="31"/>
      <c r="CY2064" s="31"/>
      <c r="CZ2064" s="31"/>
      <c r="DA2064" s="31"/>
      <c r="DB2064" s="31"/>
      <c r="DC2064" s="31"/>
      <c r="DD2064" s="31"/>
      <c r="DE2064" s="31"/>
      <c r="DF2064" s="31"/>
      <c r="DG2064" s="31"/>
      <c r="DH2064" s="31"/>
      <c r="DI2064" s="31"/>
      <c r="DJ2064" s="31"/>
      <c r="DK2064" s="31"/>
      <c r="DL2064" s="31"/>
      <c r="DM2064" s="31"/>
      <c r="DN2064" s="31"/>
      <c r="DO2064" s="31"/>
      <c r="DP2064" s="31"/>
      <c r="DQ2064" s="31"/>
      <c r="DR2064" s="31"/>
      <c r="DS2064" s="31"/>
      <c r="DT2064" s="31"/>
      <c r="DU2064" s="31"/>
      <c r="DV2064" s="31"/>
      <c r="DW2064" s="31"/>
      <c r="DX2064" s="31"/>
      <c r="DY2064" s="31"/>
      <c r="DZ2064" s="31"/>
      <c r="EA2064" s="31"/>
      <c r="EB2064" s="31"/>
      <c r="EC2064" s="31"/>
      <c r="ED2064" s="31"/>
      <c r="EE2064" s="31"/>
      <c r="EF2064" s="31"/>
      <c r="EG2064" s="31"/>
      <c r="EH2064" s="31"/>
      <c r="EI2064" s="31"/>
      <c r="EJ2064" s="31"/>
      <c r="EK2064" s="31"/>
      <c r="EL2064" s="31"/>
      <c r="EM2064" s="31"/>
      <c r="EN2064" s="31"/>
      <c r="EO2064" s="31"/>
      <c r="EP2064" s="31"/>
      <c r="EQ2064" s="31"/>
      <c r="ER2064" s="31"/>
      <c r="ES2064" s="31"/>
      <c r="ET2064" s="31"/>
      <c r="EU2064" s="31"/>
      <c r="EV2064" s="31"/>
      <c r="EW2064" s="31"/>
    </row>
    <row r="2065" spans="1:153" ht="18.75" thickBot="1" x14ac:dyDescent="0.25">
      <c r="A2065" s="346" t="str">
        <f>A19</f>
        <v>Costuri investitionale unitare pentru etapa 2014-2023</v>
      </c>
      <c r="F2065" s="52"/>
      <c r="L2065" s="1"/>
      <c r="M2065" s="1"/>
    </row>
    <row r="2066" spans="1:153" ht="40.5" customHeight="1" thickBot="1" x14ac:dyDescent="0.25">
      <c r="A2066" s="466" t="s">
        <v>1118</v>
      </c>
      <c r="B2066" s="263" t="s">
        <v>1119</v>
      </c>
      <c r="C2066" s="263" t="s">
        <v>1249</v>
      </c>
      <c r="D2066" s="468" t="s">
        <v>1120</v>
      </c>
      <c r="E2066" s="469"/>
      <c r="F2066" s="470" t="s">
        <v>1250</v>
      </c>
      <c r="G2066" s="470"/>
      <c r="H2066" s="471" t="s">
        <v>1251</v>
      </c>
      <c r="I2066" s="471"/>
      <c r="L2066" s="275" t="s">
        <v>1252</v>
      </c>
      <c r="N2066" s="27"/>
    </row>
    <row r="2067" spans="1:153" ht="16.5" thickBot="1" x14ac:dyDescent="0.25">
      <c r="A2067" s="467"/>
      <c r="B2067" s="265">
        <v>0</v>
      </c>
      <c r="C2067" s="269">
        <v>0</v>
      </c>
      <c r="D2067" s="472">
        <v>361</v>
      </c>
      <c r="E2067" s="473"/>
      <c r="F2067" s="474">
        <v>0</v>
      </c>
      <c r="G2067" s="474"/>
      <c r="H2067" s="475">
        <f>F2067+C2067</f>
        <v>0</v>
      </c>
      <c r="I2067" s="475"/>
      <c r="L2067" s="268">
        <f>H2067*$O$2</f>
        <v>0</v>
      </c>
      <c r="N2067" s="27"/>
    </row>
    <row r="2068" spans="1:153" s="22" customFormat="1" ht="10.15" customHeight="1" thickBot="1" x14ac:dyDescent="0.3">
      <c r="A2068" s="346"/>
      <c r="B2068" s="171"/>
      <c r="C2068" s="171"/>
      <c r="E2068" s="55"/>
      <c r="F2068" s="206"/>
      <c r="G2068" s="41"/>
      <c r="H2068" s="41"/>
      <c r="I2068" s="41"/>
      <c r="J2068" s="41"/>
      <c r="K2068" s="41"/>
      <c r="L2068" s="41"/>
      <c r="M2068" s="41"/>
      <c r="N2068" s="31"/>
      <c r="O2068" s="31"/>
      <c r="P2068" s="31"/>
      <c r="Q2068" s="31"/>
      <c r="R2068" s="31"/>
      <c r="S2068" s="31"/>
      <c r="T2068" s="31"/>
      <c r="U2068" s="31"/>
      <c r="V2068" s="31"/>
      <c r="W2068" s="31"/>
      <c r="X2068" s="31"/>
      <c r="Y2068" s="31"/>
      <c r="Z2068" s="31"/>
      <c r="AA2068" s="31"/>
      <c r="AB2068" s="31"/>
      <c r="AC2068" s="31"/>
      <c r="AD2068" s="31"/>
      <c r="AE2068" s="31"/>
      <c r="AF2068" s="31"/>
      <c r="AG2068" s="31"/>
      <c r="AH2068" s="31"/>
      <c r="AI2068" s="31"/>
      <c r="AJ2068" s="31"/>
      <c r="AK2068" s="31"/>
      <c r="AL2068" s="31"/>
      <c r="AM2068" s="31"/>
      <c r="AN2068" s="31"/>
      <c r="AO2068" s="31"/>
      <c r="AP2068" s="31"/>
      <c r="AQ2068" s="31"/>
      <c r="AR2068" s="31"/>
      <c r="AS2068" s="31"/>
      <c r="AT2068" s="31"/>
      <c r="AU2068" s="31"/>
      <c r="AV2068" s="31"/>
      <c r="AW2068" s="31"/>
      <c r="AX2068" s="31"/>
      <c r="AY2068" s="31"/>
      <c r="AZ2068" s="31"/>
      <c r="BA2068" s="31"/>
      <c r="BB2068" s="31"/>
      <c r="BC2068" s="31"/>
      <c r="BD2068" s="31"/>
      <c r="BE2068" s="31"/>
      <c r="BF2068" s="31"/>
      <c r="BG2068" s="31"/>
      <c r="BH2068" s="31"/>
      <c r="BI2068" s="31"/>
      <c r="BJ2068" s="31"/>
      <c r="BK2068" s="31"/>
      <c r="BL2068" s="31"/>
      <c r="BM2068" s="31"/>
      <c r="BN2068" s="31"/>
      <c r="BO2068" s="31"/>
      <c r="BP2068" s="31"/>
      <c r="BQ2068" s="31"/>
      <c r="BR2068" s="31"/>
      <c r="BS2068" s="31"/>
      <c r="BT2068" s="31"/>
      <c r="BU2068" s="31"/>
      <c r="BV2068" s="31"/>
      <c r="BW2068" s="31"/>
      <c r="BX2068" s="31"/>
      <c r="BY2068" s="31"/>
      <c r="BZ2068" s="31"/>
      <c r="CA2068" s="31"/>
      <c r="CB2068" s="31"/>
      <c r="CC2068" s="31"/>
      <c r="CD2068" s="31"/>
      <c r="CE2068" s="31"/>
      <c r="CF2068" s="31"/>
      <c r="CG2068" s="31"/>
      <c r="CH2068" s="31"/>
      <c r="CI2068" s="31"/>
      <c r="CJ2068" s="31"/>
      <c r="CK2068" s="31"/>
      <c r="CL2068" s="31"/>
      <c r="CM2068" s="31"/>
      <c r="CN2068" s="31"/>
      <c r="CO2068" s="31"/>
      <c r="CP2068" s="31"/>
      <c r="CQ2068" s="31"/>
      <c r="CR2068" s="31"/>
      <c r="CS2068" s="31"/>
      <c r="CT2068" s="31"/>
      <c r="CU2068" s="31"/>
      <c r="CV2068" s="31"/>
      <c r="CW2068" s="31"/>
      <c r="CX2068" s="31"/>
      <c r="CY2068" s="31"/>
      <c r="CZ2068" s="31"/>
      <c r="DA2068" s="31"/>
      <c r="DB2068" s="31"/>
      <c r="DC2068" s="31"/>
      <c r="DD2068" s="31"/>
      <c r="DE2068" s="31"/>
      <c r="DF2068" s="31"/>
      <c r="DG2068" s="31"/>
      <c r="DH2068" s="31"/>
      <c r="DI2068" s="31"/>
      <c r="DJ2068" s="31"/>
      <c r="DK2068" s="31"/>
      <c r="DL2068" s="31"/>
      <c r="DM2068" s="31"/>
      <c r="DN2068" s="31"/>
      <c r="DO2068" s="31"/>
      <c r="DP2068" s="31"/>
      <c r="DQ2068" s="31"/>
      <c r="DR2068" s="31"/>
      <c r="DS2068" s="31"/>
      <c r="DT2068" s="31"/>
      <c r="DU2068" s="31"/>
      <c r="DV2068" s="31"/>
      <c r="DW2068" s="31"/>
      <c r="DX2068" s="31"/>
      <c r="DY2068" s="31"/>
      <c r="DZ2068" s="31"/>
      <c r="EA2068" s="31"/>
      <c r="EB2068" s="31"/>
      <c r="EC2068" s="31"/>
      <c r="ED2068" s="31"/>
      <c r="EE2068" s="31"/>
      <c r="EF2068" s="31"/>
      <c r="EG2068" s="31"/>
      <c r="EH2068" s="31"/>
      <c r="EI2068" s="31"/>
      <c r="EJ2068" s="31"/>
      <c r="EK2068" s="31"/>
      <c r="EL2068" s="31"/>
      <c r="EM2068" s="31"/>
      <c r="EN2068" s="31"/>
      <c r="EO2068" s="31"/>
      <c r="EP2068" s="31"/>
      <c r="EQ2068" s="31"/>
      <c r="ER2068" s="31"/>
      <c r="ES2068" s="31"/>
      <c r="ET2068" s="31"/>
      <c r="EU2068" s="31"/>
      <c r="EV2068" s="31"/>
      <c r="EW2068" s="31"/>
    </row>
    <row r="2069" spans="1:153" s="22" customFormat="1" ht="25.9" customHeight="1" thickBot="1" x14ac:dyDescent="0.3">
      <c r="A2069" s="346" t="s">
        <v>29</v>
      </c>
      <c r="B2069" s="171"/>
      <c r="C2069" s="171"/>
      <c r="D2069" s="452" t="s">
        <v>104</v>
      </c>
      <c r="E2069" s="453"/>
      <c r="F2069" s="453"/>
      <c r="G2069" s="454"/>
      <c r="H2069" s="41"/>
      <c r="I2069" s="41"/>
      <c r="J2069" s="41"/>
      <c r="K2069" s="41"/>
      <c r="L2069" s="41"/>
      <c r="M2069" s="41"/>
      <c r="N2069" s="31"/>
      <c r="O2069" s="31"/>
      <c r="P2069" s="31"/>
      <c r="Q2069" s="31"/>
      <c r="R2069" s="31"/>
      <c r="S2069" s="31"/>
      <c r="T2069" s="31"/>
      <c r="U2069" s="31"/>
      <c r="V2069" s="31"/>
      <c r="W2069" s="31"/>
      <c r="X2069" s="31"/>
      <c r="Y2069" s="31"/>
      <c r="Z2069" s="31"/>
      <c r="AA2069" s="31"/>
      <c r="AB2069" s="31"/>
      <c r="AC2069" s="31"/>
      <c r="AD2069" s="31"/>
      <c r="AE2069" s="31"/>
      <c r="AF2069" s="31"/>
      <c r="AG2069" s="31"/>
      <c r="AH2069" s="31"/>
      <c r="AI2069" s="31"/>
      <c r="AJ2069" s="31"/>
      <c r="AK2069" s="31"/>
      <c r="AL2069" s="31"/>
      <c r="AM2069" s="31"/>
      <c r="AN2069" s="31"/>
      <c r="AO2069" s="31"/>
      <c r="AP2069" s="31"/>
      <c r="AQ2069" s="31"/>
      <c r="AR2069" s="31"/>
      <c r="AS2069" s="31"/>
      <c r="AT2069" s="31"/>
      <c r="AU2069" s="31"/>
      <c r="AV2069" s="31"/>
      <c r="AW2069" s="31"/>
      <c r="AX2069" s="31"/>
      <c r="AY2069" s="31"/>
      <c r="AZ2069" s="31"/>
      <c r="BA2069" s="31"/>
      <c r="BB2069" s="31"/>
      <c r="BC2069" s="31"/>
      <c r="BD2069" s="31"/>
      <c r="BE2069" s="31"/>
      <c r="BF2069" s="31"/>
      <c r="BG2069" s="31"/>
      <c r="BH2069" s="31"/>
      <c r="BI2069" s="31"/>
      <c r="BJ2069" s="31"/>
      <c r="BK2069" s="31"/>
      <c r="BL2069" s="31"/>
      <c r="BM2069" s="31"/>
      <c r="BN2069" s="31"/>
      <c r="BO2069" s="31"/>
      <c r="BP2069" s="31"/>
      <c r="BQ2069" s="31"/>
      <c r="BR2069" s="31"/>
      <c r="BS2069" s="31"/>
      <c r="BT2069" s="31"/>
      <c r="BU2069" s="31"/>
      <c r="BV2069" s="31"/>
      <c r="BW2069" s="31"/>
      <c r="BX2069" s="31"/>
      <c r="BY2069" s="31"/>
      <c r="BZ2069" s="31"/>
      <c r="CA2069" s="31"/>
      <c r="CB2069" s="31"/>
      <c r="CC2069" s="31"/>
      <c r="CD2069" s="31"/>
      <c r="CE2069" s="31"/>
      <c r="CF2069" s="31"/>
      <c r="CG2069" s="31"/>
      <c r="CH2069" s="31"/>
      <c r="CI2069" s="31"/>
      <c r="CJ2069" s="31"/>
      <c r="CK2069" s="31"/>
      <c r="CL2069" s="31"/>
      <c r="CM2069" s="31"/>
      <c r="CN2069" s="31"/>
      <c r="CO2069" s="31"/>
      <c r="CP2069" s="31"/>
      <c r="CQ2069" s="31"/>
      <c r="CR2069" s="31"/>
      <c r="CS2069" s="31"/>
      <c r="CT2069" s="31"/>
      <c r="CU2069" s="31"/>
      <c r="CV2069" s="31"/>
      <c r="CW2069" s="31"/>
      <c r="CX2069" s="31"/>
      <c r="CY2069" s="31"/>
      <c r="CZ2069" s="31"/>
      <c r="DA2069" s="31"/>
      <c r="DB2069" s="31"/>
      <c r="DC2069" s="31"/>
      <c r="DD2069" s="31"/>
      <c r="DE2069" s="31"/>
      <c r="DF2069" s="31"/>
      <c r="DG2069" s="31"/>
      <c r="DH2069" s="31"/>
      <c r="DI2069" s="31"/>
      <c r="DJ2069" s="31"/>
      <c r="DK2069" s="31"/>
      <c r="DL2069" s="31"/>
      <c r="DM2069" s="31"/>
      <c r="DN2069" s="31"/>
      <c r="DO2069" s="31"/>
      <c r="DP2069" s="31"/>
      <c r="DQ2069" s="31"/>
      <c r="DR2069" s="31"/>
      <c r="DS2069" s="31"/>
      <c r="DT2069" s="31"/>
      <c r="DU2069" s="31"/>
      <c r="DV2069" s="31"/>
      <c r="DW2069" s="31"/>
      <c r="DX2069" s="31"/>
      <c r="DY2069" s="31"/>
      <c r="DZ2069" s="31"/>
      <c r="EA2069" s="31"/>
      <c r="EB2069" s="31"/>
      <c r="EC2069" s="31"/>
      <c r="ED2069" s="31"/>
      <c r="EE2069" s="31"/>
      <c r="EF2069" s="31"/>
      <c r="EG2069" s="31"/>
      <c r="EH2069" s="31"/>
      <c r="EI2069" s="31"/>
      <c r="EJ2069" s="31"/>
      <c r="EK2069" s="31"/>
      <c r="EL2069" s="31"/>
      <c r="EM2069" s="31"/>
      <c r="EN2069" s="31"/>
      <c r="EO2069" s="31"/>
      <c r="EP2069" s="31"/>
      <c r="EQ2069" s="31"/>
      <c r="ER2069" s="31"/>
      <c r="ES2069" s="31"/>
      <c r="ET2069" s="31"/>
      <c r="EU2069" s="31"/>
      <c r="EV2069" s="31"/>
      <c r="EW2069" s="31"/>
    </row>
    <row r="2070" spans="1:153" s="14" customFormat="1" ht="13.5" thickBot="1" x14ac:dyDescent="0.25">
      <c r="A2070" s="352"/>
      <c r="B2070" s="18"/>
      <c r="C2070" s="18"/>
      <c r="E2070" s="37"/>
      <c r="F2070" s="213"/>
      <c r="G2070" s="43"/>
      <c r="H2070" s="43"/>
      <c r="I2070" s="43"/>
      <c r="J2070" s="43"/>
      <c r="K2070" s="43"/>
      <c r="L2070" s="43"/>
      <c r="M2070" s="43"/>
      <c r="N2070" s="32"/>
      <c r="O2070" s="32"/>
      <c r="P2070" s="32"/>
      <c r="Q2070" s="32"/>
      <c r="R2070" s="32"/>
      <c r="S2070" s="32"/>
      <c r="T2070" s="32"/>
      <c r="U2070" s="32"/>
      <c r="V2070" s="32"/>
      <c r="W2070" s="32"/>
      <c r="X2070" s="32"/>
      <c r="Y2070" s="32"/>
      <c r="Z2070" s="32"/>
      <c r="AA2070" s="32"/>
      <c r="AB2070" s="32"/>
      <c r="AC2070" s="32"/>
      <c r="AD2070" s="32"/>
      <c r="AE2070" s="32"/>
      <c r="AF2070" s="32"/>
      <c r="AG2070" s="32"/>
      <c r="AH2070" s="32"/>
      <c r="AI2070" s="32"/>
      <c r="AJ2070" s="32"/>
      <c r="AK2070" s="32"/>
      <c r="AL2070" s="32"/>
      <c r="AM2070" s="32"/>
      <c r="AN2070" s="32"/>
      <c r="AO2070" s="32"/>
      <c r="AP2070" s="32"/>
      <c r="AQ2070" s="32"/>
      <c r="AR2070" s="32"/>
      <c r="AS2070" s="32"/>
      <c r="AT2070" s="32"/>
      <c r="AU2070" s="32"/>
      <c r="AV2070" s="32"/>
      <c r="AW2070" s="32"/>
      <c r="AX2070" s="32"/>
      <c r="AY2070" s="32"/>
      <c r="AZ2070" s="32"/>
      <c r="BA2070" s="32"/>
      <c r="BB2070" s="32"/>
      <c r="BC2070" s="32"/>
      <c r="BD2070" s="32"/>
      <c r="BE2070" s="32"/>
      <c r="BF2070" s="32"/>
      <c r="BG2070" s="32"/>
      <c r="BH2070" s="32"/>
      <c r="BI2070" s="32"/>
      <c r="BJ2070" s="32"/>
      <c r="BK2070" s="32"/>
      <c r="BL2070" s="32"/>
      <c r="BM2070" s="32"/>
      <c r="BN2070" s="32"/>
      <c r="BO2070" s="32"/>
      <c r="BP2070" s="32"/>
      <c r="BQ2070" s="32"/>
      <c r="BR2070" s="32"/>
      <c r="BS2070" s="32"/>
      <c r="BT2070" s="32"/>
      <c r="BU2070" s="32"/>
      <c r="BV2070" s="32"/>
      <c r="BW2070" s="32"/>
      <c r="BX2070" s="32"/>
      <c r="BY2070" s="32"/>
      <c r="BZ2070" s="32"/>
      <c r="CA2070" s="32"/>
      <c r="CB2070" s="32"/>
      <c r="CC2070" s="32"/>
      <c r="CD2070" s="32"/>
      <c r="CE2070" s="32"/>
      <c r="CF2070" s="32"/>
      <c r="CG2070" s="32"/>
      <c r="CH2070" s="32"/>
      <c r="CI2070" s="32"/>
      <c r="CJ2070" s="32"/>
      <c r="CK2070" s="32"/>
      <c r="CL2070" s="32"/>
      <c r="CM2070" s="32"/>
      <c r="CN2070" s="32"/>
      <c r="CO2070" s="32"/>
      <c r="CP2070" s="32"/>
      <c r="CQ2070" s="32"/>
      <c r="CR2070" s="32"/>
      <c r="CS2070" s="32"/>
      <c r="CT2070" s="32"/>
      <c r="CU2070" s="32"/>
      <c r="CV2070" s="32"/>
      <c r="CW2070" s="32"/>
      <c r="CX2070" s="32"/>
      <c r="CY2070" s="32"/>
      <c r="CZ2070" s="32"/>
      <c r="DA2070" s="32"/>
      <c r="DB2070" s="32"/>
      <c r="DC2070" s="32"/>
      <c r="DD2070" s="32"/>
      <c r="DE2070" s="32"/>
      <c r="DF2070" s="32"/>
      <c r="DG2070" s="32"/>
      <c r="DH2070" s="32"/>
      <c r="DI2070" s="32"/>
      <c r="DJ2070" s="32"/>
      <c r="DK2070" s="32"/>
      <c r="DL2070" s="32"/>
      <c r="DM2070" s="32"/>
      <c r="DN2070" s="32"/>
      <c r="DO2070" s="32"/>
      <c r="DP2070" s="32"/>
      <c r="DQ2070" s="32"/>
      <c r="DR2070" s="32"/>
      <c r="DS2070" s="32"/>
      <c r="DT2070" s="32"/>
      <c r="DU2070" s="32"/>
      <c r="DV2070" s="32"/>
      <c r="DW2070" s="32"/>
      <c r="DX2070" s="32"/>
      <c r="DY2070" s="32"/>
      <c r="DZ2070" s="32"/>
      <c r="EA2070" s="32"/>
      <c r="EB2070" s="32"/>
      <c r="EC2070" s="32"/>
      <c r="ED2070" s="32"/>
      <c r="EE2070" s="32"/>
      <c r="EF2070" s="32"/>
      <c r="EG2070" s="32"/>
      <c r="EH2070" s="32"/>
      <c r="EI2070" s="32"/>
      <c r="EJ2070" s="32"/>
      <c r="EK2070" s="32"/>
      <c r="EL2070" s="32"/>
      <c r="EM2070" s="32"/>
      <c r="EN2070" s="32"/>
      <c r="EO2070" s="32"/>
      <c r="EP2070" s="32"/>
      <c r="EQ2070" s="32"/>
      <c r="ER2070" s="32"/>
      <c r="ES2070" s="32"/>
      <c r="ET2070" s="32"/>
      <c r="EU2070" s="32"/>
      <c r="EV2070" s="32"/>
      <c r="EW2070" s="32"/>
    </row>
    <row r="2071" spans="1:153" s="22" customFormat="1" ht="46.5" customHeight="1" thickBot="1" x14ac:dyDescent="0.3">
      <c r="A2071" s="346" t="s">
        <v>102</v>
      </c>
      <c r="B2071" s="171"/>
      <c r="C2071" s="139"/>
      <c r="D2071" s="455" t="s">
        <v>164</v>
      </c>
      <c r="E2071" s="456"/>
      <c r="F2071" s="456"/>
      <c r="G2071" s="456"/>
      <c r="H2071" s="456"/>
      <c r="I2071" s="457"/>
      <c r="J2071" s="41"/>
      <c r="K2071" s="41"/>
      <c r="L2071" s="41"/>
      <c r="M2071" s="41"/>
      <c r="N2071" s="31"/>
      <c r="O2071" s="31"/>
      <c r="P2071" s="31"/>
      <c r="Q2071" s="31"/>
      <c r="R2071" s="31"/>
      <c r="S2071" s="31"/>
      <c r="T2071" s="31"/>
      <c r="U2071" s="31"/>
      <c r="V2071" s="31"/>
      <c r="W2071" s="31"/>
      <c r="X2071" s="31"/>
      <c r="Y2071" s="31"/>
      <c r="Z2071" s="31"/>
      <c r="AA2071" s="31"/>
      <c r="AB2071" s="31"/>
      <c r="AC2071" s="31"/>
      <c r="AD2071" s="31"/>
      <c r="AE2071" s="31"/>
      <c r="AF2071" s="31"/>
      <c r="AG2071" s="31"/>
      <c r="AH2071" s="31"/>
      <c r="AI2071" s="31"/>
      <c r="AJ2071" s="31"/>
      <c r="AK2071" s="31"/>
      <c r="AL2071" s="31"/>
      <c r="AM2071" s="31"/>
      <c r="AN2071" s="31"/>
      <c r="AO2071" s="31"/>
      <c r="AP2071" s="31"/>
      <c r="AQ2071" s="31"/>
      <c r="AR2071" s="31"/>
      <c r="AS2071" s="31"/>
      <c r="AT2071" s="31"/>
      <c r="AU2071" s="31"/>
      <c r="AV2071" s="31"/>
      <c r="AW2071" s="31"/>
      <c r="AX2071" s="31"/>
      <c r="AY2071" s="31"/>
      <c r="AZ2071" s="31"/>
      <c r="BA2071" s="31"/>
      <c r="BB2071" s="31"/>
      <c r="BC2071" s="31"/>
      <c r="BD2071" s="31"/>
      <c r="BE2071" s="31"/>
      <c r="BF2071" s="31"/>
      <c r="BG2071" s="31"/>
      <c r="BH2071" s="31"/>
      <c r="BI2071" s="31"/>
      <c r="BJ2071" s="31"/>
      <c r="BK2071" s="31"/>
      <c r="BL2071" s="31"/>
      <c r="BM2071" s="31"/>
      <c r="BN2071" s="31"/>
      <c r="BO2071" s="31"/>
      <c r="BP2071" s="31"/>
      <c r="BQ2071" s="31"/>
      <c r="BR2071" s="31"/>
      <c r="BS2071" s="31"/>
      <c r="BT2071" s="31"/>
      <c r="BU2071" s="31"/>
      <c r="BV2071" s="31"/>
      <c r="BW2071" s="31"/>
      <c r="BX2071" s="31"/>
      <c r="BY2071" s="31"/>
      <c r="BZ2071" s="31"/>
      <c r="CA2071" s="31"/>
      <c r="CB2071" s="31"/>
      <c r="CC2071" s="31"/>
      <c r="CD2071" s="31"/>
      <c r="CE2071" s="31"/>
      <c r="CF2071" s="31"/>
      <c r="CG2071" s="31"/>
      <c r="CH2071" s="31"/>
      <c r="CI2071" s="31"/>
      <c r="CJ2071" s="31"/>
      <c r="CK2071" s="31"/>
      <c r="CL2071" s="31"/>
      <c r="CM2071" s="31"/>
      <c r="CN2071" s="31"/>
      <c r="CO2071" s="31"/>
      <c r="CP2071" s="31"/>
      <c r="CQ2071" s="31"/>
      <c r="CR2071" s="31"/>
      <c r="CS2071" s="31"/>
      <c r="CT2071" s="31"/>
      <c r="CU2071" s="31"/>
      <c r="CV2071" s="31"/>
      <c r="CW2071" s="31"/>
      <c r="CX2071" s="31"/>
      <c r="CY2071" s="31"/>
      <c r="CZ2071" s="31"/>
      <c r="DA2071" s="31"/>
      <c r="DB2071" s="31"/>
      <c r="DC2071" s="31"/>
      <c r="DD2071" s="31"/>
      <c r="DE2071" s="31"/>
      <c r="DF2071" s="31"/>
      <c r="DG2071" s="31"/>
      <c r="DH2071" s="31"/>
      <c r="DI2071" s="31"/>
      <c r="DJ2071" s="31"/>
      <c r="DK2071" s="31"/>
      <c r="DL2071" s="31"/>
      <c r="DM2071" s="31"/>
      <c r="DN2071" s="31"/>
      <c r="DO2071" s="31"/>
      <c r="DP2071" s="31"/>
      <c r="DQ2071" s="31"/>
      <c r="DR2071" s="31"/>
      <c r="DS2071" s="31"/>
      <c r="DT2071" s="31"/>
      <c r="DU2071" s="31"/>
      <c r="DV2071" s="31"/>
      <c r="DW2071" s="31"/>
      <c r="DX2071" s="31"/>
      <c r="DY2071" s="31"/>
      <c r="DZ2071" s="31"/>
      <c r="EA2071" s="31"/>
      <c r="EB2071" s="31"/>
      <c r="EC2071" s="31"/>
      <c r="ED2071" s="31"/>
      <c r="EE2071" s="31"/>
      <c r="EF2071" s="31"/>
      <c r="EG2071" s="31"/>
      <c r="EH2071" s="31"/>
      <c r="EI2071" s="31"/>
      <c r="EJ2071" s="31"/>
      <c r="EK2071" s="31"/>
      <c r="EL2071" s="31"/>
      <c r="EM2071" s="31"/>
      <c r="EN2071" s="31"/>
      <c r="EO2071" s="31"/>
      <c r="EP2071" s="31"/>
      <c r="EQ2071" s="31"/>
      <c r="ER2071" s="31"/>
      <c r="ES2071" s="31"/>
      <c r="ET2071" s="31"/>
      <c r="EU2071" s="31"/>
      <c r="EV2071" s="31"/>
      <c r="EW2071" s="31"/>
    </row>
    <row r="2072" spans="1:153" s="19" customFormat="1" ht="15.75" customHeight="1" x14ac:dyDescent="0.25">
      <c r="A2072" s="353"/>
      <c r="B2072" s="21"/>
      <c r="C2072" s="21"/>
      <c r="D2072" s="20"/>
      <c r="E2072" s="174"/>
      <c r="F2072" s="214"/>
      <c r="G2072" s="174"/>
      <c r="H2072" s="174"/>
      <c r="I2072" s="174"/>
      <c r="J2072" s="49"/>
      <c r="K2072" s="49"/>
      <c r="L2072" s="49"/>
      <c r="M2072" s="49"/>
      <c r="N2072" s="39"/>
      <c r="O2072" s="39"/>
      <c r="P2072" s="39"/>
      <c r="Q2072" s="39"/>
      <c r="R2072" s="39"/>
      <c r="S2072" s="39"/>
      <c r="T2072" s="39"/>
      <c r="U2072" s="39"/>
      <c r="V2072" s="39"/>
      <c r="W2072" s="39"/>
      <c r="X2072" s="39"/>
      <c r="Y2072" s="39"/>
      <c r="Z2072" s="39"/>
      <c r="AA2072" s="39"/>
      <c r="AB2072" s="39"/>
      <c r="AC2072" s="39"/>
      <c r="AD2072" s="39"/>
      <c r="AE2072" s="39"/>
      <c r="AF2072" s="39"/>
      <c r="AG2072" s="39"/>
      <c r="AH2072" s="39"/>
      <c r="AI2072" s="39"/>
      <c r="AJ2072" s="39"/>
      <c r="AK2072" s="39"/>
      <c r="AL2072" s="39"/>
      <c r="AM2072" s="39"/>
      <c r="AN2072" s="39"/>
      <c r="AO2072" s="39"/>
      <c r="AP2072" s="39"/>
      <c r="AQ2072" s="39"/>
      <c r="AR2072" s="39"/>
      <c r="AS2072" s="39"/>
      <c r="AT2072" s="39"/>
      <c r="AU2072" s="39"/>
      <c r="AV2072" s="39"/>
      <c r="AW2072" s="39"/>
      <c r="AX2072" s="39"/>
      <c r="AY2072" s="39"/>
      <c r="AZ2072" s="39"/>
      <c r="BA2072" s="39"/>
      <c r="BB2072" s="39"/>
      <c r="BC2072" s="39"/>
      <c r="BD2072" s="39"/>
      <c r="BE2072" s="39"/>
      <c r="BF2072" s="39"/>
      <c r="BG2072" s="39"/>
      <c r="BH2072" s="39"/>
      <c r="BI2072" s="39"/>
      <c r="BJ2072" s="39"/>
      <c r="BK2072" s="39"/>
      <c r="BL2072" s="39"/>
      <c r="BM2072" s="39"/>
      <c r="BN2072" s="39"/>
      <c r="BO2072" s="39"/>
      <c r="BP2072" s="39"/>
      <c r="BQ2072" s="39"/>
      <c r="BR2072" s="39"/>
      <c r="BS2072" s="39"/>
      <c r="BT2072" s="39"/>
      <c r="BU2072" s="39"/>
      <c r="BV2072" s="39"/>
      <c r="BW2072" s="39"/>
      <c r="BX2072" s="39"/>
      <c r="BY2072" s="39"/>
      <c r="BZ2072" s="39"/>
      <c r="CA2072" s="39"/>
      <c r="CB2072" s="39"/>
      <c r="CC2072" s="39"/>
      <c r="CD2072" s="39"/>
      <c r="CE2072" s="39"/>
      <c r="CF2072" s="39"/>
      <c r="CG2072" s="39"/>
      <c r="CH2072" s="39"/>
      <c r="CI2072" s="39"/>
      <c r="CJ2072" s="39"/>
      <c r="CK2072" s="39"/>
      <c r="CL2072" s="39"/>
      <c r="CM2072" s="39"/>
      <c r="CN2072" s="39"/>
      <c r="CO2072" s="39"/>
      <c r="CP2072" s="39"/>
      <c r="CQ2072" s="39"/>
      <c r="CR2072" s="39"/>
      <c r="CS2072" s="39"/>
      <c r="CT2072" s="39"/>
      <c r="CU2072" s="39"/>
      <c r="CV2072" s="39"/>
      <c r="CW2072" s="39"/>
      <c r="CX2072" s="39"/>
      <c r="CY2072" s="39"/>
      <c r="CZ2072" s="39"/>
      <c r="DA2072" s="39"/>
      <c r="DB2072" s="39"/>
      <c r="DC2072" s="39"/>
      <c r="DD2072" s="39"/>
      <c r="DE2072" s="39"/>
      <c r="DF2072" s="39"/>
      <c r="DG2072" s="39"/>
      <c r="DH2072" s="39"/>
      <c r="DI2072" s="39"/>
      <c r="DJ2072" s="39"/>
      <c r="DK2072" s="39"/>
      <c r="DL2072" s="39"/>
      <c r="DM2072" s="39"/>
      <c r="DN2072" s="39"/>
      <c r="DO2072" s="39"/>
      <c r="DP2072" s="39"/>
      <c r="DQ2072" s="39"/>
      <c r="DR2072" s="39"/>
      <c r="DS2072" s="39"/>
      <c r="DT2072" s="39"/>
      <c r="DU2072" s="39"/>
      <c r="DV2072" s="39"/>
      <c r="DW2072" s="39"/>
      <c r="DX2072" s="39"/>
      <c r="DY2072" s="39"/>
      <c r="DZ2072" s="39"/>
      <c r="EA2072" s="39"/>
      <c r="EB2072" s="39"/>
      <c r="EC2072" s="39"/>
      <c r="ED2072" s="39"/>
      <c r="EE2072" s="39"/>
      <c r="EF2072" s="39"/>
      <c r="EG2072" s="39"/>
      <c r="EH2072" s="39"/>
      <c r="EI2072" s="39"/>
      <c r="EJ2072" s="39"/>
      <c r="EK2072" s="39"/>
      <c r="EL2072" s="39"/>
      <c r="EM2072" s="39"/>
      <c r="EN2072" s="39"/>
      <c r="EO2072" s="39"/>
      <c r="EP2072" s="39"/>
      <c r="EQ2072" s="39"/>
      <c r="ER2072" s="39"/>
      <c r="ES2072" s="39"/>
      <c r="ET2072" s="39"/>
      <c r="EU2072" s="39"/>
      <c r="EV2072" s="39"/>
      <c r="EW2072" s="39"/>
    </row>
    <row r="2073" spans="1:153" s="14" customFormat="1" ht="18" x14ac:dyDescent="0.2">
      <c r="A2073" s="346" t="s">
        <v>1055</v>
      </c>
      <c r="B2073" s="18"/>
      <c r="C2073" s="18"/>
      <c r="D2073" s="18"/>
      <c r="E2073" s="56"/>
      <c r="F2073" s="207"/>
      <c r="G2073" s="43"/>
      <c r="H2073" s="43"/>
      <c r="I2073" s="43"/>
      <c r="J2073" s="43"/>
      <c r="K2073" s="43"/>
      <c r="L2073" s="43"/>
      <c r="M2073" s="43"/>
      <c r="N2073" s="32"/>
      <c r="O2073" s="32"/>
      <c r="P2073" s="32"/>
      <c r="Q2073" s="32"/>
      <c r="R2073" s="32"/>
      <c r="S2073" s="32"/>
      <c r="T2073" s="32"/>
      <c r="U2073" s="32"/>
      <c r="V2073" s="32"/>
      <c r="W2073" s="32"/>
      <c r="X2073" s="32"/>
      <c r="Y2073" s="32"/>
      <c r="Z2073" s="32"/>
      <c r="AA2073" s="32"/>
      <c r="AB2073" s="32"/>
      <c r="AC2073" s="32"/>
      <c r="AD2073" s="32"/>
      <c r="AE2073" s="32"/>
      <c r="AF2073" s="32"/>
      <c r="AG2073" s="32"/>
      <c r="AH2073" s="32"/>
      <c r="AI2073" s="32"/>
      <c r="AJ2073" s="32"/>
      <c r="AK2073" s="32"/>
      <c r="AL2073" s="32"/>
      <c r="AM2073" s="32"/>
      <c r="AN2073" s="32"/>
      <c r="AO2073" s="32"/>
      <c r="AP2073" s="32"/>
      <c r="AQ2073" s="32"/>
      <c r="AR2073" s="32"/>
      <c r="AS2073" s="32"/>
      <c r="AT2073" s="32"/>
      <c r="AU2073" s="32"/>
      <c r="AV2073" s="32"/>
      <c r="AW2073" s="32"/>
      <c r="AX2073" s="32"/>
      <c r="AY2073" s="32"/>
      <c r="AZ2073" s="32"/>
      <c r="BA2073" s="32"/>
      <c r="BB2073" s="32"/>
      <c r="BC2073" s="32"/>
      <c r="BD2073" s="32"/>
      <c r="BE2073" s="32"/>
      <c r="BF2073" s="32"/>
      <c r="BG2073" s="32"/>
      <c r="BH2073" s="32"/>
      <c r="BI2073" s="32"/>
      <c r="BJ2073" s="32"/>
      <c r="BK2073" s="32"/>
      <c r="BL2073" s="32"/>
      <c r="BM2073" s="32"/>
      <c r="BN2073" s="32"/>
      <c r="BO2073" s="32"/>
      <c r="BP2073" s="32"/>
      <c r="BQ2073" s="32"/>
      <c r="BR2073" s="32"/>
      <c r="BS2073" s="32"/>
      <c r="BT2073" s="32"/>
      <c r="BU2073" s="32"/>
      <c r="BV2073" s="32"/>
      <c r="BW2073" s="32"/>
      <c r="BX2073" s="32"/>
      <c r="BY2073" s="32"/>
      <c r="BZ2073" s="32"/>
      <c r="CA2073" s="32"/>
      <c r="CB2073" s="32"/>
      <c r="CC2073" s="32"/>
      <c r="CD2073" s="32"/>
      <c r="CE2073" s="32"/>
      <c r="CF2073" s="32"/>
      <c r="CG2073" s="32"/>
      <c r="CH2073" s="32"/>
      <c r="CI2073" s="32"/>
      <c r="CJ2073" s="32"/>
      <c r="CK2073" s="32"/>
      <c r="CL2073" s="32"/>
      <c r="CM2073" s="32"/>
      <c r="CN2073" s="32"/>
      <c r="CO2073" s="32"/>
      <c r="CP2073" s="32"/>
      <c r="CQ2073" s="32"/>
      <c r="CR2073" s="32"/>
      <c r="CS2073" s="32"/>
      <c r="CT2073" s="32"/>
      <c r="CU2073" s="32"/>
      <c r="CV2073" s="32"/>
      <c r="CW2073" s="32"/>
      <c r="CX2073" s="32"/>
      <c r="CY2073" s="32"/>
      <c r="CZ2073" s="32"/>
      <c r="DA2073" s="32"/>
      <c r="DB2073" s="32"/>
      <c r="DC2073" s="32"/>
      <c r="DD2073" s="32"/>
      <c r="DE2073" s="32"/>
      <c r="DF2073" s="32"/>
      <c r="DG2073" s="32"/>
      <c r="DH2073" s="32"/>
      <c r="DI2073" s="32"/>
      <c r="DJ2073" s="32"/>
      <c r="DK2073" s="32"/>
      <c r="DL2073" s="32"/>
      <c r="DM2073" s="32"/>
      <c r="DN2073" s="32"/>
      <c r="DO2073" s="32"/>
      <c r="DP2073" s="32"/>
      <c r="DQ2073" s="32"/>
      <c r="DR2073" s="32"/>
      <c r="DS2073" s="32"/>
      <c r="DT2073" s="32"/>
      <c r="DU2073" s="32"/>
      <c r="DV2073" s="32"/>
      <c r="DW2073" s="32"/>
      <c r="DX2073" s="32"/>
      <c r="DY2073" s="32"/>
      <c r="DZ2073" s="32"/>
      <c r="EA2073" s="32"/>
      <c r="EB2073" s="32"/>
      <c r="EC2073" s="32"/>
      <c r="ED2073" s="32"/>
      <c r="EE2073" s="32"/>
      <c r="EF2073" s="32"/>
      <c r="EG2073" s="32"/>
      <c r="EH2073" s="32"/>
      <c r="EI2073" s="32"/>
      <c r="EJ2073" s="32"/>
      <c r="EK2073" s="32"/>
      <c r="EL2073" s="32"/>
      <c r="EM2073" s="32"/>
      <c r="EN2073" s="32"/>
      <c r="EO2073" s="32"/>
      <c r="EP2073" s="32"/>
      <c r="EQ2073" s="32"/>
      <c r="ER2073" s="32"/>
      <c r="ES2073" s="32"/>
      <c r="ET2073" s="32"/>
      <c r="EU2073" s="32"/>
      <c r="EV2073" s="32"/>
      <c r="EW2073" s="32"/>
    </row>
    <row r="2074" spans="1:153" s="14" customFormat="1" ht="18" x14ac:dyDescent="0.25">
      <c r="A2074" s="346" t="s">
        <v>28</v>
      </c>
      <c r="B2074" s="16"/>
      <c r="C2074" s="16"/>
      <c r="D2074" s="15"/>
      <c r="E2074" s="56"/>
      <c r="F2074" s="207"/>
      <c r="G2074" s="43"/>
      <c r="H2074" s="43"/>
      <c r="I2074" s="43"/>
      <c r="J2074" s="43"/>
      <c r="K2074" s="43"/>
      <c r="L2074" s="43"/>
      <c r="M2074" s="43"/>
      <c r="N2074" s="32"/>
      <c r="O2074" s="32"/>
      <c r="P2074" s="32"/>
      <c r="Q2074" s="32"/>
      <c r="R2074" s="32"/>
      <c r="S2074" s="32"/>
      <c r="T2074" s="32"/>
      <c r="U2074" s="32"/>
      <c r="V2074" s="32"/>
      <c r="W2074" s="32"/>
      <c r="X2074" s="32"/>
      <c r="Y2074" s="32"/>
      <c r="Z2074" s="32"/>
      <c r="AA2074" s="32"/>
      <c r="AB2074" s="32"/>
      <c r="AC2074" s="32"/>
      <c r="AD2074" s="32"/>
      <c r="AE2074" s="32"/>
      <c r="AF2074" s="32"/>
      <c r="AG2074" s="32"/>
      <c r="AH2074" s="32"/>
      <c r="AI2074" s="32"/>
      <c r="AJ2074" s="32"/>
      <c r="AK2074" s="32"/>
      <c r="AL2074" s="32"/>
      <c r="AM2074" s="32"/>
      <c r="AN2074" s="32"/>
      <c r="AO2074" s="32"/>
      <c r="AP2074" s="32"/>
      <c r="AQ2074" s="32"/>
      <c r="AR2074" s="32"/>
      <c r="AS2074" s="32"/>
      <c r="AT2074" s="32"/>
      <c r="AU2074" s="32"/>
      <c r="AV2074" s="32"/>
      <c r="AW2074" s="32"/>
      <c r="AX2074" s="32"/>
      <c r="AY2074" s="32"/>
      <c r="AZ2074" s="32"/>
      <c r="BA2074" s="32"/>
      <c r="BB2074" s="32"/>
      <c r="BC2074" s="32"/>
      <c r="BD2074" s="32"/>
      <c r="BE2074" s="32"/>
      <c r="BF2074" s="32"/>
      <c r="BG2074" s="32"/>
      <c r="BH2074" s="32"/>
      <c r="BI2074" s="32"/>
      <c r="BJ2074" s="32"/>
      <c r="BK2074" s="32"/>
      <c r="BL2074" s="32"/>
      <c r="BM2074" s="32"/>
      <c r="BN2074" s="32"/>
      <c r="BO2074" s="32"/>
      <c r="BP2074" s="32"/>
      <c r="BQ2074" s="32"/>
      <c r="BR2074" s="32"/>
      <c r="BS2074" s="32"/>
      <c r="BT2074" s="32"/>
      <c r="BU2074" s="32"/>
      <c r="BV2074" s="32"/>
      <c r="BW2074" s="32"/>
      <c r="BX2074" s="32"/>
      <c r="BY2074" s="32"/>
      <c r="BZ2074" s="32"/>
      <c r="CA2074" s="32"/>
      <c r="CB2074" s="32"/>
      <c r="CC2074" s="32"/>
      <c r="CD2074" s="32"/>
      <c r="CE2074" s="32"/>
      <c r="CF2074" s="32"/>
      <c r="CG2074" s="32"/>
      <c r="CH2074" s="32"/>
      <c r="CI2074" s="32"/>
      <c r="CJ2074" s="32"/>
      <c r="CK2074" s="32"/>
      <c r="CL2074" s="32"/>
      <c r="CM2074" s="32"/>
      <c r="CN2074" s="32"/>
      <c r="CO2074" s="32"/>
      <c r="CP2074" s="32"/>
      <c r="CQ2074" s="32"/>
      <c r="CR2074" s="32"/>
      <c r="CS2074" s="32"/>
      <c r="CT2074" s="32"/>
      <c r="CU2074" s="32"/>
      <c r="CV2074" s="32"/>
      <c r="CW2074" s="32"/>
      <c r="CX2074" s="32"/>
      <c r="CY2074" s="32"/>
      <c r="CZ2074" s="32"/>
      <c r="DA2074" s="32"/>
      <c r="DB2074" s="32"/>
      <c r="DC2074" s="32"/>
      <c r="DD2074" s="32"/>
      <c r="DE2074" s="32"/>
      <c r="DF2074" s="32"/>
      <c r="DG2074" s="32"/>
      <c r="DH2074" s="32"/>
      <c r="DI2074" s="32"/>
      <c r="DJ2074" s="32"/>
      <c r="DK2074" s="32"/>
      <c r="DL2074" s="32"/>
      <c r="DM2074" s="32"/>
      <c r="DN2074" s="32"/>
      <c r="DO2074" s="32"/>
      <c r="DP2074" s="32"/>
      <c r="DQ2074" s="32"/>
      <c r="DR2074" s="32"/>
      <c r="DS2074" s="32"/>
      <c r="DT2074" s="32"/>
      <c r="DU2074" s="32"/>
      <c r="DV2074" s="32"/>
      <c r="DW2074" s="32"/>
      <c r="DX2074" s="32"/>
      <c r="DY2074" s="32"/>
      <c r="DZ2074" s="32"/>
      <c r="EA2074" s="32"/>
      <c r="EB2074" s="32"/>
      <c r="EC2074" s="32"/>
      <c r="ED2074" s="32"/>
      <c r="EE2074" s="32"/>
      <c r="EF2074" s="32"/>
      <c r="EG2074" s="32"/>
      <c r="EH2074" s="32"/>
      <c r="EI2074" s="32"/>
      <c r="EJ2074" s="32"/>
      <c r="EK2074" s="32"/>
      <c r="EL2074" s="32"/>
      <c r="EM2074" s="32"/>
      <c r="EN2074" s="32"/>
      <c r="EO2074" s="32"/>
      <c r="EP2074" s="32"/>
      <c r="EQ2074" s="32"/>
      <c r="ER2074" s="32"/>
      <c r="ES2074" s="32"/>
      <c r="ET2074" s="32"/>
      <c r="EU2074" s="32"/>
      <c r="EV2074" s="32"/>
      <c r="EW2074" s="32"/>
    </row>
    <row r="2075" spans="1:153" s="14" customFormat="1" ht="12.6" customHeight="1" x14ac:dyDescent="0.25">
      <c r="A2075" s="346"/>
      <c r="B2075" s="16"/>
      <c r="C2075" s="16"/>
      <c r="D2075" s="15"/>
      <c r="E2075" s="56"/>
      <c r="F2075" s="207"/>
      <c r="G2075" s="43"/>
      <c r="H2075" s="43"/>
      <c r="I2075" s="43"/>
      <c r="J2075" s="43"/>
      <c r="K2075" s="43"/>
      <c r="L2075" s="43"/>
      <c r="M2075" s="43"/>
      <c r="N2075" s="32"/>
      <c r="O2075" s="32"/>
      <c r="P2075" s="32"/>
      <c r="Q2075" s="32"/>
      <c r="R2075" s="32"/>
      <c r="S2075" s="32"/>
      <c r="T2075" s="32"/>
      <c r="U2075" s="32"/>
      <c r="V2075" s="32"/>
      <c r="W2075" s="32"/>
      <c r="X2075" s="32"/>
      <c r="Y2075" s="32"/>
      <c r="Z2075" s="32"/>
      <c r="AA2075" s="32"/>
      <c r="AB2075" s="32"/>
      <c r="AC2075" s="32"/>
      <c r="AD2075" s="32"/>
      <c r="AE2075" s="32"/>
      <c r="AF2075" s="32"/>
      <c r="AG2075" s="32"/>
      <c r="AH2075" s="32"/>
      <c r="AI2075" s="32"/>
      <c r="AJ2075" s="32"/>
      <c r="AK2075" s="32"/>
      <c r="AL2075" s="32"/>
      <c r="AM2075" s="32"/>
      <c r="AN2075" s="32"/>
      <c r="AO2075" s="32"/>
      <c r="AP2075" s="32"/>
      <c r="AQ2075" s="32"/>
      <c r="AR2075" s="32"/>
      <c r="AS2075" s="32"/>
      <c r="AT2075" s="32"/>
      <c r="AU2075" s="32"/>
      <c r="AV2075" s="32"/>
      <c r="AW2075" s="32"/>
      <c r="AX2075" s="32"/>
      <c r="AY2075" s="32"/>
      <c r="AZ2075" s="32"/>
      <c r="BA2075" s="32"/>
      <c r="BB2075" s="32"/>
      <c r="BC2075" s="32"/>
      <c r="BD2075" s="32"/>
      <c r="BE2075" s="32"/>
      <c r="BF2075" s="32"/>
      <c r="BG2075" s="32"/>
      <c r="BH2075" s="32"/>
      <c r="BI2075" s="32"/>
      <c r="BJ2075" s="32"/>
      <c r="BK2075" s="32"/>
      <c r="BL2075" s="32"/>
      <c r="BM2075" s="32"/>
      <c r="BN2075" s="32"/>
      <c r="BO2075" s="32"/>
      <c r="BP2075" s="32"/>
      <c r="BQ2075" s="32"/>
      <c r="BR2075" s="32"/>
      <c r="BS2075" s="32"/>
      <c r="BT2075" s="32"/>
      <c r="BU2075" s="32"/>
      <c r="BV2075" s="32"/>
      <c r="BW2075" s="32"/>
      <c r="BX2075" s="32"/>
      <c r="BY2075" s="32"/>
      <c r="BZ2075" s="32"/>
      <c r="CA2075" s="32"/>
      <c r="CB2075" s="32"/>
      <c r="CC2075" s="32"/>
      <c r="CD2075" s="32"/>
      <c r="CE2075" s="32"/>
      <c r="CF2075" s="32"/>
      <c r="CG2075" s="32"/>
      <c r="CH2075" s="32"/>
      <c r="CI2075" s="32"/>
      <c r="CJ2075" s="32"/>
      <c r="CK2075" s="32"/>
      <c r="CL2075" s="32"/>
      <c r="CM2075" s="32"/>
      <c r="CN2075" s="32"/>
      <c r="CO2075" s="32"/>
      <c r="CP2075" s="32"/>
      <c r="CQ2075" s="32"/>
      <c r="CR2075" s="32"/>
      <c r="CS2075" s="32"/>
      <c r="CT2075" s="32"/>
      <c r="CU2075" s="32"/>
      <c r="CV2075" s="32"/>
      <c r="CW2075" s="32"/>
      <c r="CX2075" s="32"/>
      <c r="CY2075" s="32"/>
      <c r="CZ2075" s="32"/>
      <c r="DA2075" s="32"/>
      <c r="DB2075" s="32"/>
      <c r="DC2075" s="32"/>
      <c r="DD2075" s="32"/>
      <c r="DE2075" s="32"/>
      <c r="DF2075" s="32"/>
      <c r="DG2075" s="32"/>
      <c r="DH2075" s="32"/>
      <c r="DI2075" s="32"/>
      <c r="DJ2075" s="32"/>
      <c r="DK2075" s="32"/>
      <c r="DL2075" s="32"/>
      <c r="DM2075" s="32"/>
      <c r="DN2075" s="32"/>
      <c r="DO2075" s="32"/>
      <c r="DP2075" s="32"/>
      <c r="DQ2075" s="32"/>
      <c r="DR2075" s="32"/>
      <c r="DS2075" s="32"/>
      <c r="DT2075" s="32"/>
      <c r="DU2075" s="32"/>
      <c r="DV2075" s="32"/>
      <c r="DW2075" s="32"/>
      <c r="DX2075" s="32"/>
      <c r="DY2075" s="32"/>
      <c r="DZ2075" s="32"/>
      <c r="EA2075" s="32"/>
      <c r="EB2075" s="32"/>
      <c r="EC2075" s="32"/>
      <c r="ED2075" s="32"/>
      <c r="EE2075" s="32"/>
      <c r="EF2075" s="32"/>
      <c r="EG2075" s="32"/>
      <c r="EH2075" s="32"/>
      <c r="EI2075" s="32"/>
      <c r="EJ2075" s="32"/>
      <c r="EK2075" s="32"/>
      <c r="EL2075" s="32"/>
      <c r="EM2075" s="32"/>
      <c r="EN2075" s="32"/>
      <c r="EO2075" s="32"/>
      <c r="EP2075" s="32"/>
      <c r="EQ2075" s="32"/>
      <c r="ER2075" s="32"/>
      <c r="ES2075" s="32"/>
      <c r="ET2075" s="32"/>
      <c r="EU2075" s="32"/>
      <c r="EV2075" s="32"/>
      <c r="EW2075" s="32"/>
    </row>
    <row r="2076" spans="1:153" s="14" customFormat="1" ht="18.75" thickBot="1" x14ac:dyDescent="0.3">
      <c r="A2076" s="354"/>
      <c r="B2076" s="16"/>
      <c r="C2076" s="16"/>
      <c r="D2076" s="15"/>
      <c r="E2076" s="56"/>
      <c r="F2076" s="207"/>
      <c r="G2076" s="43"/>
      <c r="H2076" s="43"/>
      <c r="I2076" s="43"/>
      <c r="J2076" s="43"/>
      <c r="K2076" s="43"/>
      <c r="L2076" s="43"/>
      <c r="M2076" s="43"/>
      <c r="N2076" s="32"/>
      <c r="O2076" s="32"/>
      <c r="P2076" s="32"/>
      <c r="Q2076" s="32"/>
      <c r="R2076" s="32"/>
      <c r="S2076" s="32"/>
      <c r="T2076" s="32"/>
      <c r="U2076" s="32"/>
      <c r="V2076" s="32"/>
      <c r="W2076" s="32"/>
      <c r="X2076" s="32"/>
      <c r="Y2076" s="32"/>
      <c r="Z2076" s="32"/>
      <c r="AA2076" s="32"/>
      <c r="AB2076" s="32"/>
      <c r="AC2076" s="32"/>
      <c r="AD2076" s="32"/>
      <c r="AE2076" s="32"/>
      <c r="AF2076" s="32"/>
      <c r="AG2076" s="32"/>
      <c r="AH2076" s="32"/>
      <c r="AI2076" s="32"/>
      <c r="AJ2076" s="32"/>
      <c r="AK2076" s="32"/>
      <c r="AL2076" s="32"/>
      <c r="AM2076" s="32"/>
      <c r="AN2076" s="32"/>
      <c r="AO2076" s="32"/>
      <c r="AP2076" s="32"/>
      <c r="AQ2076" s="32"/>
      <c r="AR2076" s="32"/>
      <c r="AS2076" s="32"/>
      <c r="AT2076" s="32"/>
      <c r="AU2076" s="32"/>
      <c r="AV2076" s="32"/>
      <c r="AW2076" s="32"/>
      <c r="AX2076" s="32"/>
      <c r="AY2076" s="32"/>
      <c r="AZ2076" s="32"/>
      <c r="BA2076" s="32"/>
      <c r="BB2076" s="32"/>
      <c r="BC2076" s="32"/>
      <c r="BD2076" s="32"/>
      <c r="BE2076" s="32"/>
      <c r="BF2076" s="32"/>
      <c r="BG2076" s="32"/>
      <c r="BH2076" s="32"/>
      <c r="BI2076" s="32"/>
      <c r="BJ2076" s="32"/>
      <c r="BK2076" s="32"/>
      <c r="BL2076" s="32"/>
      <c r="BM2076" s="32"/>
      <c r="BN2076" s="32"/>
      <c r="BO2076" s="32"/>
      <c r="BP2076" s="32"/>
      <c r="BQ2076" s="32"/>
      <c r="BR2076" s="32"/>
      <c r="BS2076" s="32"/>
      <c r="BT2076" s="32"/>
      <c r="BU2076" s="32"/>
      <c r="BV2076" s="32"/>
      <c r="BW2076" s="32"/>
      <c r="BX2076" s="32"/>
      <c r="BY2076" s="32"/>
      <c r="BZ2076" s="32"/>
      <c r="CA2076" s="32"/>
      <c r="CB2076" s="32"/>
      <c r="CC2076" s="32"/>
      <c r="CD2076" s="32"/>
      <c r="CE2076" s="32"/>
      <c r="CF2076" s="32"/>
      <c r="CG2076" s="32"/>
      <c r="CH2076" s="32"/>
      <c r="CI2076" s="32"/>
      <c r="CJ2076" s="32"/>
      <c r="CK2076" s="32"/>
      <c r="CL2076" s="32"/>
      <c r="CM2076" s="32"/>
      <c r="CN2076" s="32"/>
      <c r="CO2076" s="32"/>
      <c r="CP2076" s="32"/>
      <c r="CQ2076" s="32"/>
      <c r="CR2076" s="32"/>
      <c r="CS2076" s="32"/>
      <c r="CT2076" s="32"/>
      <c r="CU2076" s="32"/>
      <c r="CV2076" s="32"/>
      <c r="CW2076" s="32"/>
      <c r="CX2076" s="32"/>
      <c r="CY2076" s="32"/>
      <c r="CZ2076" s="32"/>
      <c r="DA2076" s="32"/>
      <c r="DB2076" s="32"/>
      <c r="DC2076" s="32"/>
      <c r="DD2076" s="32"/>
      <c r="DE2076" s="32"/>
      <c r="DF2076" s="32"/>
      <c r="DG2076" s="32"/>
      <c r="DH2076" s="32"/>
      <c r="DI2076" s="32"/>
      <c r="DJ2076" s="32"/>
      <c r="DK2076" s="32"/>
      <c r="DL2076" s="32"/>
      <c r="DM2076" s="32"/>
      <c r="DN2076" s="32"/>
      <c r="DO2076" s="32"/>
      <c r="DP2076" s="32"/>
      <c r="DQ2076" s="32"/>
      <c r="DR2076" s="32"/>
      <c r="DS2076" s="32"/>
      <c r="DT2076" s="32"/>
      <c r="DU2076" s="32"/>
      <c r="DV2076" s="32"/>
      <c r="DW2076" s="32"/>
      <c r="DX2076" s="32"/>
      <c r="DY2076" s="32"/>
      <c r="DZ2076" s="32"/>
      <c r="EA2076" s="32"/>
      <c r="EB2076" s="32"/>
      <c r="EC2076" s="32"/>
      <c r="ED2076" s="32"/>
      <c r="EE2076" s="32"/>
      <c r="EF2076" s="32"/>
      <c r="EG2076" s="32"/>
      <c r="EH2076" s="32"/>
      <c r="EI2076" s="32"/>
      <c r="EJ2076" s="32"/>
      <c r="EK2076" s="32"/>
      <c r="EL2076" s="32"/>
      <c r="EM2076" s="32"/>
      <c r="EN2076" s="32"/>
      <c r="EO2076" s="32"/>
      <c r="EP2076" s="32"/>
      <c r="EQ2076" s="32"/>
      <c r="ER2076" s="32"/>
      <c r="ES2076" s="32"/>
      <c r="ET2076" s="32"/>
      <c r="EU2076" s="32"/>
      <c r="EV2076" s="32"/>
      <c r="EW2076" s="32"/>
    </row>
    <row r="2077" spans="1:153" s="3" customFormat="1" ht="32.450000000000003" customHeight="1" x14ac:dyDescent="0.2">
      <c r="A2077" s="458" t="s">
        <v>27</v>
      </c>
      <c r="B2077" s="440" t="s">
        <v>26</v>
      </c>
      <c r="C2077" s="440" t="s">
        <v>25</v>
      </c>
      <c r="D2077" s="440" t="s">
        <v>24</v>
      </c>
      <c r="E2077" s="440" t="s">
        <v>23</v>
      </c>
      <c r="F2077" s="461" t="s">
        <v>22</v>
      </c>
      <c r="G2077" s="440" t="s">
        <v>1247</v>
      </c>
      <c r="H2077" s="172" t="s">
        <v>21</v>
      </c>
      <c r="I2077" s="172" t="s">
        <v>20</v>
      </c>
      <c r="J2077" s="172" t="s">
        <v>19</v>
      </c>
      <c r="K2077" s="172" t="s">
        <v>101</v>
      </c>
      <c r="L2077" s="440" t="s">
        <v>18</v>
      </c>
      <c r="M2077" s="442"/>
    </row>
    <row r="2078" spans="1:153" s="3" customFormat="1" ht="30" customHeight="1" thickBot="1" x14ac:dyDescent="0.25">
      <c r="A2078" s="459"/>
      <c r="B2078" s="460"/>
      <c r="C2078" s="460"/>
      <c r="D2078" s="460"/>
      <c r="E2078" s="460"/>
      <c r="F2078" s="462"/>
      <c r="G2078" s="460"/>
      <c r="H2078" s="68" t="s">
        <v>94</v>
      </c>
      <c r="I2078" s="68" t="s">
        <v>95</v>
      </c>
      <c r="J2078" s="68" t="s">
        <v>96</v>
      </c>
      <c r="K2078" s="68" t="s">
        <v>97</v>
      </c>
      <c r="L2078" s="173" t="s">
        <v>1083</v>
      </c>
      <c r="M2078" s="69" t="s">
        <v>17</v>
      </c>
    </row>
    <row r="2079" spans="1:153" s="12" customFormat="1" ht="25.9" customHeight="1" x14ac:dyDescent="0.25">
      <c r="A2079" s="347" t="s">
        <v>16</v>
      </c>
      <c r="B2079" s="463" t="s">
        <v>15</v>
      </c>
      <c r="C2079" s="464"/>
      <c r="D2079" s="464"/>
      <c r="E2079" s="464"/>
      <c r="F2079" s="465"/>
      <c r="G2079" s="66"/>
      <c r="H2079" s="66"/>
      <c r="I2079" s="66"/>
      <c r="J2079" s="66"/>
      <c r="K2079" s="66"/>
      <c r="L2079" s="66"/>
      <c r="M2079" s="67"/>
      <c r="N2079" s="33"/>
      <c r="O2079" s="33"/>
      <c r="P2079" s="33"/>
      <c r="Q2079" s="33"/>
      <c r="R2079" s="33"/>
      <c r="S2079" s="33"/>
      <c r="T2079" s="33"/>
      <c r="U2079" s="33"/>
      <c r="V2079" s="33"/>
      <c r="W2079" s="33"/>
      <c r="X2079" s="33"/>
      <c r="Y2079" s="33"/>
      <c r="Z2079" s="33"/>
      <c r="AA2079" s="33"/>
      <c r="AB2079" s="33"/>
      <c r="AC2079" s="33"/>
      <c r="AD2079" s="33"/>
      <c r="AE2079" s="33"/>
      <c r="AF2079" s="33"/>
      <c r="AG2079" s="33"/>
      <c r="AH2079" s="33"/>
      <c r="AI2079" s="33"/>
      <c r="AJ2079" s="33"/>
      <c r="AK2079" s="33"/>
      <c r="AL2079" s="33"/>
      <c r="AM2079" s="33"/>
      <c r="AN2079" s="33"/>
      <c r="AO2079" s="33"/>
      <c r="AP2079" s="33"/>
      <c r="AQ2079" s="33"/>
      <c r="AR2079" s="33"/>
      <c r="AS2079" s="33"/>
      <c r="AT2079" s="33"/>
      <c r="AU2079" s="33"/>
      <c r="AV2079" s="33"/>
      <c r="AW2079" s="33"/>
      <c r="AX2079" s="33"/>
      <c r="AY2079" s="33"/>
      <c r="AZ2079" s="33"/>
      <c r="BA2079" s="33"/>
      <c r="BB2079" s="33"/>
      <c r="BC2079" s="33"/>
      <c r="BD2079" s="33"/>
      <c r="BE2079" s="33"/>
      <c r="BF2079" s="33"/>
      <c r="BG2079" s="33"/>
      <c r="BH2079" s="33"/>
      <c r="BI2079" s="33"/>
      <c r="BJ2079" s="33"/>
      <c r="BK2079" s="33"/>
      <c r="BL2079" s="33"/>
      <c r="BM2079" s="33"/>
      <c r="BN2079" s="33"/>
      <c r="BO2079" s="33"/>
      <c r="BP2079" s="33"/>
      <c r="BQ2079" s="33"/>
      <c r="BR2079" s="33"/>
      <c r="BS2079" s="33"/>
      <c r="BT2079" s="33"/>
      <c r="BU2079" s="33"/>
      <c r="BV2079" s="33"/>
      <c r="BW2079" s="33"/>
      <c r="BX2079" s="33"/>
      <c r="BY2079" s="33"/>
      <c r="BZ2079" s="33"/>
      <c r="CA2079" s="33"/>
      <c r="CB2079" s="33"/>
      <c r="CC2079" s="33"/>
      <c r="CD2079" s="33"/>
      <c r="CE2079" s="33"/>
      <c r="CF2079" s="33"/>
      <c r="CG2079" s="33"/>
      <c r="CH2079" s="33"/>
      <c r="CI2079" s="33"/>
      <c r="CJ2079" s="33"/>
      <c r="CK2079" s="33"/>
      <c r="CL2079" s="33"/>
      <c r="CM2079" s="33"/>
      <c r="CN2079" s="33"/>
      <c r="CO2079" s="33"/>
      <c r="CP2079" s="33"/>
      <c r="CQ2079" s="33"/>
      <c r="CR2079" s="33"/>
      <c r="CS2079" s="33"/>
      <c r="CT2079" s="33"/>
      <c r="CU2079" s="33"/>
      <c r="CV2079" s="33"/>
      <c r="CW2079" s="33"/>
      <c r="CX2079" s="33"/>
      <c r="CY2079" s="33"/>
      <c r="CZ2079" s="33"/>
      <c r="DA2079" s="33"/>
      <c r="DB2079" s="33"/>
      <c r="DC2079" s="33"/>
      <c r="DD2079" s="33"/>
      <c r="DE2079" s="33"/>
      <c r="DF2079" s="33"/>
      <c r="DG2079" s="33"/>
      <c r="DH2079" s="33"/>
      <c r="DI2079" s="33"/>
      <c r="DJ2079" s="33"/>
      <c r="DK2079" s="33"/>
      <c r="DL2079" s="33"/>
      <c r="DM2079" s="33"/>
      <c r="DN2079" s="33"/>
      <c r="DO2079" s="33"/>
      <c r="DP2079" s="33"/>
      <c r="DQ2079" s="33"/>
      <c r="DR2079" s="33"/>
      <c r="DS2079" s="33"/>
      <c r="DT2079" s="33"/>
      <c r="DU2079" s="33"/>
      <c r="DV2079" s="33"/>
      <c r="DW2079" s="33"/>
      <c r="DX2079" s="33"/>
      <c r="DY2079" s="33"/>
      <c r="DZ2079" s="33"/>
      <c r="EA2079" s="33"/>
      <c r="EB2079" s="33"/>
      <c r="EC2079" s="33"/>
      <c r="ED2079" s="33"/>
      <c r="EE2079" s="33"/>
      <c r="EF2079" s="33"/>
      <c r="EG2079" s="33"/>
      <c r="EH2079" s="33"/>
      <c r="EI2079" s="33"/>
      <c r="EJ2079" s="33"/>
      <c r="EK2079" s="33"/>
      <c r="EL2079" s="33"/>
      <c r="EM2079" s="33"/>
      <c r="EN2079" s="33"/>
      <c r="EO2079" s="33"/>
      <c r="EP2079" s="33"/>
      <c r="EQ2079" s="33"/>
      <c r="ER2079" s="33"/>
      <c r="ES2079" s="33"/>
      <c r="ET2079" s="33"/>
      <c r="EU2079" s="33"/>
      <c r="EV2079" s="33"/>
      <c r="EW2079" s="33"/>
    </row>
    <row r="2080" spans="1:153" s="11" customFormat="1" ht="23.1" customHeight="1" x14ac:dyDescent="0.25">
      <c r="A2080" s="348" t="s">
        <v>14</v>
      </c>
      <c r="B2080" s="8" t="s">
        <v>13</v>
      </c>
      <c r="C2080" s="8"/>
      <c r="D2080" s="9"/>
      <c r="E2080" s="40"/>
      <c r="F2080" s="217"/>
      <c r="G2080" s="40"/>
      <c r="H2080" s="40"/>
      <c r="I2080" s="40"/>
      <c r="J2080" s="40"/>
      <c r="K2080" s="40"/>
      <c r="L2080" s="40"/>
      <c r="M2080" s="64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  <c r="AY2080" s="6"/>
      <c r="AZ2080" s="6"/>
      <c r="BA2080" s="6"/>
      <c r="BB2080" s="6"/>
      <c r="BC2080" s="6"/>
      <c r="BD2080" s="6"/>
      <c r="BE2080" s="6"/>
      <c r="BF2080" s="6"/>
      <c r="BG2080" s="6"/>
      <c r="BH2080" s="6"/>
      <c r="BI2080" s="6"/>
      <c r="BJ2080" s="6"/>
      <c r="BK2080" s="6"/>
      <c r="BL2080" s="6"/>
      <c r="BM2080" s="6"/>
      <c r="BN2080" s="6"/>
      <c r="BO2080" s="6"/>
      <c r="BP2080" s="6"/>
      <c r="BQ2080" s="6"/>
      <c r="BR2080" s="6"/>
      <c r="BS2080" s="6"/>
      <c r="BT2080" s="6"/>
      <c r="BU2080" s="6"/>
      <c r="BV2080" s="6"/>
      <c r="BW2080" s="6"/>
      <c r="BX2080" s="6"/>
      <c r="BY2080" s="6"/>
      <c r="BZ2080" s="6"/>
      <c r="CA2080" s="6"/>
      <c r="CB2080" s="6"/>
      <c r="CC2080" s="6"/>
      <c r="CD2080" s="6"/>
      <c r="CE2080" s="6"/>
      <c r="CF2080" s="6"/>
      <c r="CG2080" s="6"/>
      <c r="CH2080" s="6"/>
      <c r="CI2080" s="6"/>
      <c r="CJ2080" s="6"/>
      <c r="CK2080" s="6"/>
      <c r="CL2080" s="6"/>
      <c r="CM2080" s="6"/>
      <c r="CN2080" s="6"/>
      <c r="CO2080" s="6"/>
      <c r="CP2080" s="6"/>
      <c r="CQ2080" s="6"/>
      <c r="CR2080" s="6"/>
      <c r="CS2080" s="6"/>
      <c r="CT2080" s="6"/>
      <c r="CU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  <c r="EB2080" s="6"/>
      <c r="EC2080" s="6"/>
      <c r="ED2080" s="6"/>
      <c r="EE2080" s="6"/>
      <c r="EF2080" s="6"/>
      <c r="EG2080" s="6"/>
      <c r="EH2080" s="6"/>
      <c r="EI2080" s="6"/>
      <c r="EJ2080" s="6"/>
      <c r="EK2080" s="6"/>
      <c r="EL2080" s="6"/>
      <c r="EM2080" s="6"/>
      <c r="EN2080" s="6"/>
      <c r="EO2080" s="6"/>
      <c r="EP2080" s="6"/>
      <c r="EQ2080" s="6"/>
      <c r="ER2080" s="6"/>
      <c r="ES2080" s="6"/>
      <c r="ET2080" s="6"/>
      <c r="EU2080" s="6"/>
      <c r="EV2080" s="6"/>
      <c r="EW2080" s="6"/>
    </row>
    <row r="2081" spans="1:153" s="10" customFormat="1" ht="23.1" customHeight="1" x14ac:dyDescent="0.25">
      <c r="A2081" s="348" t="s">
        <v>12</v>
      </c>
      <c r="B2081" s="8" t="s">
        <v>11</v>
      </c>
      <c r="C2081" s="8"/>
      <c r="D2081" s="9"/>
      <c r="E2081" s="40"/>
      <c r="F2081" s="217"/>
      <c r="G2081" s="44"/>
      <c r="H2081" s="44"/>
      <c r="I2081" s="44"/>
      <c r="J2081" s="44"/>
      <c r="K2081" s="44"/>
      <c r="L2081" s="40"/>
      <c r="M2081" s="62"/>
      <c r="N2081" s="6"/>
      <c r="O2081" s="6"/>
      <c r="P2081" s="6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  <c r="AY2081" s="6"/>
      <c r="AZ2081" s="6"/>
      <c r="BA2081" s="6"/>
      <c r="BB2081" s="6"/>
      <c r="BC2081" s="6"/>
      <c r="BD2081" s="6"/>
      <c r="BE2081" s="6"/>
      <c r="BF2081" s="6"/>
      <c r="BG2081" s="6"/>
      <c r="BH2081" s="6"/>
      <c r="BI2081" s="6"/>
      <c r="BJ2081" s="6"/>
      <c r="BK2081" s="6"/>
      <c r="BL2081" s="6"/>
      <c r="BM2081" s="6"/>
      <c r="BN2081" s="6"/>
      <c r="BO2081" s="6"/>
      <c r="BP2081" s="6"/>
      <c r="BQ2081" s="6"/>
      <c r="BR2081" s="6"/>
      <c r="BS2081" s="6"/>
      <c r="BT2081" s="6"/>
      <c r="BU2081" s="6"/>
      <c r="BV2081" s="6"/>
      <c r="BW2081" s="6"/>
      <c r="BX2081" s="6"/>
      <c r="BY2081" s="6"/>
      <c r="BZ2081" s="6"/>
      <c r="CA2081" s="6"/>
      <c r="CB2081" s="6"/>
      <c r="CC2081" s="6"/>
      <c r="CD2081" s="6"/>
      <c r="CE2081" s="6"/>
      <c r="CF2081" s="6"/>
      <c r="CG2081" s="6"/>
      <c r="CH2081" s="6"/>
      <c r="CI2081" s="6"/>
      <c r="CJ2081" s="6"/>
      <c r="CK2081" s="6"/>
      <c r="CL2081" s="6"/>
      <c r="CM2081" s="6"/>
      <c r="CN2081" s="6"/>
      <c r="CO2081" s="6"/>
      <c r="CP2081" s="6"/>
      <c r="CQ2081" s="6"/>
      <c r="CR2081" s="6"/>
      <c r="CS2081" s="6"/>
      <c r="CT2081" s="6"/>
      <c r="CU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  <c r="EB2081" s="6"/>
      <c r="EC2081" s="6"/>
      <c r="ED2081" s="6"/>
      <c r="EE2081" s="6"/>
      <c r="EF2081" s="6"/>
      <c r="EG2081" s="6"/>
      <c r="EH2081" s="6"/>
      <c r="EI2081" s="6"/>
      <c r="EJ2081" s="6"/>
      <c r="EK2081" s="6"/>
      <c r="EL2081" s="6"/>
      <c r="EM2081" s="6"/>
      <c r="EN2081" s="6"/>
      <c r="EO2081" s="6"/>
      <c r="EP2081" s="6"/>
      <c r="EQ2081" s="6"/>
      <c r="ER2081" s="6"/>
      <c r="ES2081" s="6"/>
      <c r="ET2081" s="6"/>
      <c r="EU2081" s="6"/>
      <c r="EV2081" s="6"/>
      <c r="EW2081" s="6"/>
    </row>
    <row r="2082" spans="1:153" s="10" customFormat="1" ht="23.1" customHeight="1" x14ac:dyDescent="0.25">
      <c r="A2082" s="348" t="s">
        <v>10</v>
      </c>
      <c r="B2082" s="8" t="s">
        <v>9</v>
      </c>
      <c r="C2082" s="8"/>
      <c r="D2082" s="9"/>
      <c r="E2082" s="40"/>
      <c r="F2082" s="218"/>
      <c r="G2082" s="40"/>
      <c r="H2082" s="40"/>
      <c r="I2082" s="44"/>
      <c r="J2082" s="44"/>
      <c r="K2082" s="44"/>
      <c r="L2082" s="40"/>
      <c r="M2082" s="62"/>
      <c r="N2082" s="6"/>
      <c r="O2082" s="6"/>
      <c r="P2082" s="6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  <c r="AY2082" s="6"/>
      <c r="AZ2082" s="6"/>
      <c r="BA2082" s="6"/>
      <c r="BB2082" s="6"/>
      <c r="BC2082" s="6"/>
      <c r="BD2082" s="6"/>
      <c r="BE2082" s="6"/>
      <c r="BF2082" s="6"/>
      <c r="BG2082" s="6"/>
      <c r="BH2082" s="6"/>
      <c r="BI2082" s="6"/>
      <c r="BJ2082" s="6"/>
      <c r="BK2082" s="6"/>
      <c r="BL2082" s="6"/>
      <c r="BM2082" s="6"/>
      <c r="BN2082" s="6"/>
      <c r="BO2082" s="6"/>
      <c r="BP2082" s="6"/>
      <c r="BQ2082" s="6"/>
      <c r="BR2082" s="6"/>
      <c r="BS2082" s="6"/>
      <c r="BT2082" s="6"/>
      <c r="BU2082" s="6"/>
      <c r="BV2082" s="6"/>
      <c r="BW2082" s="6"/>
      <c r="BX2082" s="6"/>
      <c r="BY2082" s="6"/>
      <c r="BZ2082" s="6"/>
      <c r="CA2082" s="6"/>
      <c r="CB2082" s="6"/>
      <c r="CC2082" s="6"/>
      <c r="CD2082" s="6"/>
      <c r="CE2082" s="6"/>
      <c r="CF2082" s="6"/>
      <c r="CG2082" s="6"/>
      <c r="CH2082" s="6"/>
      <c r="CI2082" s="6"/>
      <c r="CJ2082" s="6"/>
      <c r="CK2082" s="6"/>
      <c r="CL2082" s="6"/>
      <c r="CM2082" s="6"/>
      <c r="CN2082" s="6"/>
      <c r="CO2082" s="6"/>
      <c r="CP2082" s="6"/>
      <c r="CQ2082" s="6"/>
      <c r="CR2082" s="6"/>
      <c r="CS2082" s="6"/>
      <c r="CT2082" s="6"/>
      <c r="CU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  <c r="EB2082" s="6"/>
      <c r="EC2082" s="6"/>
      <c r="ED2082" s="6"/>
      <c r="EE2082" s="6"/>
      <c r="EF2082" s="6"/>
      <c r="EG2082" s="6"/>
      <c r="EH2082" s="6"/>
      <c r="EI2082" s="6"/>
      <c r="EJ2082" s="6"/>
      <c r="EK2082" s="6"/>
      <c r="EL2082" s="6"/>
      <c r="EM2082" s="6"/>
      <c r="EN2082" s="6"/>
      <c r="EO2082" s="6"/>
      <c r="EP2082" s="6"/>
      <c r="EQ2082" s="6"/>
      <c r="ER2082" s="6"/>
      <c r="ES2082" s="6"/>
      <c r="ET2082" s="6"/>
      <c r="EU2082" s="6"/>
      <c r="EV2082" s="6"/>
      <c r="EW2082" s="6"/>
    </row>
    <row r="2083" spans="1:153" s="10" customFormat="1" ht="23.1" customHeight="1" x14ac:dyDescent="0.25">
      <c r="A2083" s="348" t="s">
        <v>8</v>
      </c>
      <c r="B2083" s="76" t="s">
        <v>4</v>
      </c>
      <c r="C2083" s="76" t="s">
        <v>1228</v>
      </c>
      <c r="D2083" s="9" t="s">
        <v>3</v>
      </c>
      <c r="E2083" s="40">
        <v>4</v>
      </c>
      <c r="F2083" s="210">
        <f>G2083/E2083</f>
        <v>47.39725</v>
      </c>
      <c r="G2083" s="379">
        <f>189589/1000</f>
        <v>189.589</v>
      </c>
      <c r="H2083" s="379">
        <f>G2083</f>
        <v>189.589</v>
      </c>
      <c r="I2083" s="382"/>
      <c r="J2083" s="382"/>
      <c r="K2083" s="382"/>
      <c r="L2083" s="379">
        <f>H2083</f>
        <v>189.589</v>
      </c>
      <c r="M2083" s="62"/>
      <c r="N2083" s="6"/>
      <c r="O2083" s="6"/>
      <c r="P2083" s="6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  <c r="AY2083" s="6"/>
      <c r="AZ2083" s="6"/>
      <c r="BA2083" s="6"/>
      <c r="BB2083" s="6"/>
      <c r="BC2083" s="6"/>
      <c r="BD2083" s="6"/>
      <c r="BE2083" s="6"/>
      <c r="BF2083" s="6"/>
      <c r="BG2083" s="6"/>
      <c r="BH2083" s="6"/>
      <c r="BI2083" s="6"/>
      <c r="BJ2083" s="6"/>
      <c r="BK2083" s="6"/>
      <c r="BL2083" s="6"/>
      <c r="BM2083" s="6"/>
      <c r="BN2083" s="6"/>
      <c r="BO2083" s="6"/>
      <c r="BP2083" s="6"/>
      <c r="BQ2083" s="6"/>
      <c r="BR2083" s="6"/>
      <c r="BS2083" s="6"/>
      <c r="BT2083" s="6"/>
      <c r="BU2083" s="6"/>
      <c r="BV2083" s="6"/>
      <c r="BW2083" s="6"/>
      <c r="BX2083" s="6"/>
      <c r="BY2083" s="6"/>
      <c r="BZ2083" s="6"/>
      <c r="CA2083" s="6"/>
      <c r="CB2083" s="6"/>
      <c r="CC2083" s="6"/>
      <c r="CD2083" s="6"/>
      <c r="CE2083" s="6"/>
      <c r="CF2083" s="6"/>
      <c r="CG2083" s="6"/>
      <c r="CH2083" s="6"/>
      <c r="CI2083" s="6"/>
      <c r="CJ2083" s="6"/>
      <c r="CK2083" s="6"/>
      <c r="CL2083" s="6"/>
      <c r="CM2083" s="6"/>
      <c r="CN2083" s="6"/>
      <c r="CO2083" s="6"/>
      <c r="CP2083" s="6"/>
      <c r="CQ2083" s="6"/>
      <c r="CR2083" s="6"/>
      <c r="CS2083" s="6"/>
      <c r="CT2083" s="6"/>
      <c r="CU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  <c r="EB2083" s="6"/>
      <c r="EC2083" s="6"/>
      <c r="ED2083" s="6"/>
      <c r="EE2083" s="6"/>
      <c r="EF2083" s="6"/>
      <c r="EG2083" s="6"/>
      <c r="EH2083" s="6"/>
      <c r="EI2083" s="6"/>
      <c r="EJ2083" s="6"/>
      <c r="EK2083" s="6"/>
      <c r="EL2083" s="6"/>
      <c r="EM2083" s="6"/>
      <c r="EN2083" s="6"/>
      <c r="EO2083" s="6"/>
      <c r="EP2083" s="6"/>
      <c r="EQ2083" s="6"/>
      <c r="ER2083" s="6"/>
      <c r="ES2083" s="6"/>
      <c r="ET2083" s="6"/>
      <c r="EU2083" s="6"/>
      <c r="EV2083" s="6"/>
      <c r="EW2083" s="6"/>
    </row>
    <row r="2084" spans="1:153" s="13" customFormat="1" ht="23.1" customHeight="1" x14ac:dyDescent="0.25">
      <c r="A2084" s="348" t="s">
        <v>7</v>
      </c>
      <c r="B2084" s="202" t="s">
        <v>6</v>
      </c>
      <c r="C2084" s="76" t="s">
        <v>1228</v>
      </c>
      <c r="D2084" s="9" t="s">
        <v>2</v>
      </c>
      <c r="E2084" s="40">
        <v>4304</v>
      </c>
      <c r="F2084" s="210">
        <f>G2084/E2084</f>
        <v>0.11978276022304832</v>
      </c>
      <c r="G2084" s="379">
        <f>515545/1000</f>
        <v>515.54499999999996</v>
      </c>
      <c r="H2084" s="379">
        <f>G2084</f>
        <v>515.54499999999996</v>
      </c>
      <c r="I2084" s="379"/>
      <c r="J2084" s="382"/>
      <c r="K2084" s="382"/>
      <c r="L2084" s="379">
        <f>H2084</f>
        <v>515.54499999999996</v>
      </c>
      <c r="M2084" s="62"/>
      <c r="N2084" s="6"/>
      <c r="O2084" s="6"/>
      <c r="P2084" s="6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/>
      <c r="BC2084" s="6"/>
      <c r="BD2084" s="6"/>
      <c r="BE2084" s="6"/>
      <c r="BF2084" s="6"/>
      <c r="BG2084" s="6"/>
      <c r="BH2084" s="6"/>
      <c r="BI2084" s="6"/>
      <c r="BJ2084" s="6"/>
      <c r="BK2084" s="6"/>
      <c r="BL2084" s="6"/>
      <c r="BM2084" s="6"/>
      <c r="BN2084" s="6"/>
      <c r="BO2084" s="6"/>
      <c r="BP2084" s="6"/>
      <c r="BQ2084" s="6"/>
      <c r="BR2084" s="6"/>
      <c r="BS2084" s="6"/>
      <c r="BT2084" s="6"/>
      <c r="BU2084" s="6"/>
      <c r="BV2084" s="6"/>
      <c r="BW2084" s="6"/>
      <c r="BX2084" s="6"/>
      <c r="BY2084" s="6"/>
      <c r="BZ2084" s="6"/>
      <c r="CA2084" s="6"/>
      <c r="CB2084" s="6"/>
      <c r="CC2084" s="6"/>
      <c r="CD2084" s="6"/>
      <c r="CE2084" s="6"/>
      <c r="CF2084" s="6"/>
      <c r="CG2084" s="6"/>
      <c r="CH2084" s="6"/>
      <c r="CI2084" s="6"/>
      <c r="CJ2084" s="6"/>
      <c r="CK2084" s="6"/>
      <c r="CL2084" s="6"/>
      <c r="CM2084" s="6"/>
      <c r="CN2084" s="6"/>
      <c r="CO2084" s="6"/>
      <c r="CP2084" s="6"/>
      <c r="CQ2084" s="6"/>
      <c r="CR2084" s="6"/>
      <c r="CS2084" s="6"/>
      <c r="CT2084" s="6"/>
      <c r="CU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  <c r="EB2084" s="6"/>
      <c r="EC2084" s="6"/>
      <c r="ED2084" s="6"/>
      <c r="EE2084" s="6"/>
      <c r="EF2084" s="6"/>
      <c r="EG2084" s="6"/>
      <c r="EH2084" s="6"/>
      <c r="EI2084" s="6"/>
      <c r="EJ2084" s="6"/>
      <c r="EK2084" s="6"/>
      <c r="EL2084" s="6"/>
      <c r="EM2084" s="6"/>
      <c r="EN2084" s="6"/>
      <c r="EO2084" s="6"/>
      <c r="EP2084" s="6"/>
      <c r="EQ2084" s="6"/>
      <c r="ER2084" s="6"/>
      <c r="ES2084" s="6"/>
      <c r="ET2084" s="6"/>
      <c r="EU2084" s="6"/>
      <c r="EV2084" s="6"/>
      <c r="EW2084" s="6"/>
    </row>
    <row r="2085" spans="1:153" s="6" customFormat="1" ht="23.1" customHeight="1" x14ac:dyDescent="0.25">
      <c r="A2085" s="355" t="s">
        <v>30</v>
      </c>
      <c r="B2085" s="81" t="s">
        <v>5</v>
      </c>
      <c r="C2085" s="76"/>
      <c r="D2085" s="9"/>
      <c r="E2085" s="40"/>
      <c r="F2085" s="210"/>
      <c r="G2085" s="379"/>
      <c r="H2085" s="379"/>
      <c r="I2085" s="379"/>
      <c r="J2085" s="379"/>
      <c r="K2085" s="379"/>
      <c r="L2085" s="379"/>
      <c r="M2085" s="64"/>
    </row>
    <row r="2086" spans="1:153" ht="12" customHeight="1" thickBot="1" x14ac:dyDescent="0.25">
      <c r="A2086" s="349"/>
      <c r="B2086" s="82"/>
      <c r="C2086" s="82"/>
      <c r="D2086" s="83"/>
      <c r="E2086" s="83"/>
      <c r="F2086" s="215"/>
      <c r="G2086" s="386"/>
      <c r="H2086" s="386"/>
      <c r="I2086" s="386"/>
      <c r="J2086" s="382"/>
      <c r="K2086" s="386"/>
      <c r="L2086" s="386"/>
      <c r="M2086" s="62"/>
    </row>
    <row r="2087" spans="1:153" s="5" customFormat="1" ht="25.9" customHeight="1" thickBot="1" x14ac:dyDescent="0.25">
      <c r="A2087" s="350" t="s">
        <v>1</v>
      </c>
      <c r="B2087" s="451" t="s">
        <v>0</v>
      </c>
      <c r="C2087" s="451"/>
      <c r="D2087" s="451"/>
      <c r="E2087" s="71"/>
      <c r="F2087" s="212"/>
      <c r="G2087" s="381">
        <f t="shared" ref="G2087:M2087" si="184">SUM(G2080:G2085)</f>
        <v>705.13400000000001</v>
      </c>
      <c r="H2087" s="381">
        <f t="shared" si="184"/>
        <v>705.13400000000001</v>
      </c>
      <c r="I2087" s="381">
        <f t="shared" si="184"/>
        <v>0</v>
      </c>
      <c r="J2087" s="381">
        <f t="shared" si="184"/>
        <v>0</v>
      </c>
      <c r="K2087" s="381">
        <f t="shared" si="184"/>
        <v>0</v>
      </c>
      <c r="L2087" s="381">
        <f t="shared" si="184"/>
        <v>705.13400000000001</v>
      </c>
      <c r="M2087" s="61">
        <f t="shared" si="184"/>
        <v>0</v>
      </c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/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/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  <c r="EI2087" s="1"/>
      <c r="EJ2087" s="1"/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  <c r="EV2087" s="1"/>
      <c r="EW2087" s="1"/>
    </row>
    <row r="2088" spans="1:153" x14ac:dyDescent="0.2">
      <c r="A2088" s="359"/>
    </row>
    <row r="2089" spans="1:153" s="22" customFormat="1" ht="10.15" customHeight="1" thickBot="1" x14ac:dyDescent="0.3">
      <c r="A2089" s="346"/>
      <c r="B2089" s="171"/>
      <c r="C2089" s="171"/>
      <c r="E2089" s="55"/>
      <c r="F2089" s="206"/>
      <c r="G2089" s="41"/>
      <c r="H2089" s="41"/>
      <c r="I2089" s="41"/>
      <c r="J2089" s="41"/>
      <c r="K2089" s="41"/>
      <c r="L2089" s="41"/>
      <c r="M2089" s="41"/>
      <c r="N2089" s="31"/>
      <c r="O2089" s="31"/>
      <c r="P2089" s="31"/>
      <c r="Q2089" s="31"/>
      <c r="R2089" s="31"/>
      <c r="S2089" s="31"/>
      <c r="T2089" s="31"/>
      <c r="U2089" s="31"/>
      <c r="V2089" s="31"/>
      <c r="W2089" s="31"/>
      <c r="X2089" s="31"/>
      <c r="Y2089" s="31"/>
      <c r="Z2089" s="31"/>
      <c r="AA2089" s="31"/>
      <c r="AB2089" s="31"/>
      <c r="AC2089" s="31"/>
      <c r="AD2089" s="31"/>
      <c r="AE2089" s="31"/>
      <c r="AF2089" s="31"/>
      <c r="AG2089" s="31"/>
      <c r="AH2089" s="31"/>
      <c r="AI2089" s="31"/>
      <c r="AJ2089" s="31"/>
      <c r="AK2089" s="31"/>
      <c r="AL2089" s="31"/>
      <c r="AM2089" s="31"/>
      <c r="AN2089" s="31"/>
      <c r="AO2089" s="31"/>
      <c r="AP2089" s="31"/>
      <c r="AQ2089" s="31"/>
      <c r="AR2089" s="31"/>
      <c r="AS2089" s="31"/>
      <c r="AT2089" s="31"/>
      <c r="AU2089" s="31"/>
      <c r="AV2089" s="31"/>
      <c r="AW2089" s="31"/>
      <c r="AX2089" s="31"/>
      <c r="AY2089" s="31"/>
      <c r="AZ2089" s="31"/>
      <c r="BA2089" s="31"/>
      <c r="BB2089" s="31"/>
      <c r="BC2089" s="31"/>
      <c r="BD2089" s="31"/>
      <c r="BE2089" s="31"/>
      <c r="BF2089" s="31"/>
      <c r="BG2089" s="31"/>
      <c r="BH2089" s="31"/>
      <c r="BI2089" s="31"/>
      <c r="BJ2089" s="31"/>
      <c r="BK2089" s="31"/>
      <c r="BL2089" s="31"/>
      <c r="BM2089" s="31"/>
      <c r="BN2089" s="31"/>
      <c r="BO2089" s="31"/>
      <c r="BP2089" s="31"/>
      <c r="BQ2089" s="31"/>
      <c r="BR2089" s="31"/>
      <c r="BS2089" s="31"/>
      <c r="BT2089" s="31"/>
      <c r="BU2089" s="31"/>
      <c r="BV2089" s="31"/>
      <c r="BW2089" s="31"/>
      <c r="BX2089" s="31"/>
      <c r="BY2089" s="31"/>
      <c r="BZ2089" s="31"/>
      <c r="CA2089" s="31"/>
      <c r="CB2089" s="31"/>
      <c r="CC2089" s="31"/>
      <c r="CD2089" s="31"/>
      <c r="CE2089" s="31"/>
      <c r="CF2089" s="31"/>
      <c r="CG2089" s="31"/>
      <c r="CH2089" s="31"/>
      <c r="CI2089" s="31"/>
      <c r="CJ2089" s="31"/>
      <c r="CK2089" s="31"/>
      <c r="CL2089" s="31"/>
      <c r="CM2089" s="31"/>
      <c r="CN2089" s="31"/>
      <c r="CO2089" s="31"/>
      <c r="CP2089" s="31"/>
      <c r="CQ2089" s="31"/>
      <c r="CR2089" s="31"/>
      <c r="CS2089" s="31"/>
      <c r="CT2089" s="31"/>
      <c r="CU2089" s="31"/>
      <c r="CV2089" s="31"/>
      <c r="CW2089" s="31"/>
      <c r="CX2089" s="31"/>
      <c r="CY2089" s="31"/>
      <c r="CZ2089" s="31"/>
      <c r="DA2089" s="31"/>
      <c r="DB2089" s="31"/>
      <c r="DC2089" s="31"/>
      <c r="DD2089" s="31"/>
      <c r="DE2089" s="31"/>
      <c r="DF2089" s="31"/>
      <c r="DG2089" s="31"/>
      <c r="DH2089" s="31"/>
      <c r="DI2089" s="31"/>
      <c r="DJ2089" s="31"/>
      <c r="DK2089" s="31"/>
      <c r="DL2089" s="31"/>
      <c r="DM2089" s="31"/>
      <c r="DN2089" s="31"/>
      <c r="DO2089" s="31"/>
      <c r="DP2089" s="31"/>
      <c r="DQ2089" s="31"/>
      <c r="DR2089" s="31"/>
      <c r="DS2089" s="31"/>
      <c r="DT2089" s="31"/>
      <c r="DU2089" s="31"/>
      <c r="DV2089" s="31"/>
      <c r="DW2089" s="31"/>
      <c r="DX2089" s="31"/>
      <c r="DY2089" s="31"/>
      <c r="DZ2089" s="31"/>
      <c r="EA2089" s="31"/>
      <c r="EB2089" s="31"/>
      <c r="EC2089" s="31"/>
      <c r="ED2089" s="31"/>
      <c r="EE2089" s="31"/>
      <c r="EF2089" s="31"/>
      <c r="EG2089" s="31"/>
      <c r="EH2089" s="31"/>
      <c r="EI2089" s="31"/>
      <c r="EJ2089" s="31"/>
      <c r="EK2089" s="31"/>
      <c r="EL2089" s="31"/>
      <c r="EM2089" s="31"/>
      <c r="EN2089" s="31"/>
      <c r="EO2089" s="31"/>
      <c r="EP2089" s="31"/>
      <c r="EQ2089" s="31"/>
      <c r="ER2089" s="31"/>
      <c r="ES2089" s="31"/>
      <c r="ET2089" s="31"/>
      <c r="EU2089" s="31"/>
      <c r="EV2089" s="31"/>
      <c r="EW2089" s="31"/>
    </row>
    <row r="2090" spans="1:153" s="22" customFormat="1" ht="25.9" customHeight="1" thickBot="1" x14ac:dyDescent="0.3">
      <c r="A2090" s="346" t="s">
        <v>29</v>
      </c>
      <c r="B2090" s="171"/>
      <c r="C2090" s="171"/>
      <c r="D2090" s="452" t="s">
        <v>104</v>
      </c>
      <c r="E2090" s="453"/>
      <c r="F2090" s="453"/>
      <c r="G2090" s="454"/>
      <c r="H2090" s="41"/>
      <c r="I2090" s="41"/>
      <c r="J2090" s="41"/>
      <c r="K2090" s="41"/>
      <c r="L2090" s="41"/>
      <c r="M2090" s="41"/>
      <c r="N2090" s="31"/>
      <c r="O2090" s="31"/>
      <c r="P2090" s="31"/>
      <c r="Q2090" s="31"/>
      <c r="R2090" s="31"/>
      <c r="S2090" s="31"/>
      <c r="T2090" s="31"/>
      <c r="U2090" s="31"/>
      <c r="V2090" s="31"/>
      <c r="W2090" s="31"/>
      <c r="X2090" s="31"/>
      <c r="Y2090" s="31"/>
      <c r="Z2090" s="31"/>
      <c r="AA2090" s="31"/>
      <c r="AB2090" s="31"/>
      <c r="AC2090" s="31"/>
      <c r="AD2090" s="31"/>
      <c r="AE2090" s="31"/>
      <c r="AF2090" s="31"/>
      <c r="AG2090" s="31"/>
      <c r="AH2090" s="31"/>
      <c r="AI2090" s="31"/>
      <c r="AJ2090" s="31"/>
      <c r="AK2090" s="31"/>
      <c r="AL2090" s="31"/>
      <c r="AM2090" s="31"/>
      <c r="AN2090" s="31"/>
      <c r="AO2090" s="31"/>
      <c r="AP2090" s="31"/>
      <c r="AQ2090" s="31"/>
      <c r="AR2090" s="31"/>
      <c r="AS2090" s="31"/>
      <c r="AT2090" s="31"/>
      <c r="AU2090" s="31"/>
      <c r="AV2090" s="31"/>
      <c r="AW2090" s="31"/>
      <c r="AX2090" s="31"/>
      <c r="AY2090" s="31"/>
      <c r="AZ2090" s="31"/>
      <c r="BA2090" s="31"/>
      <c r="BB2090" s="31"/>
      <c r="BC2090" s="31"/>
      <c r="BD2090" s="31"/>
      <c r="BE2090" s="31"/>
      <c r="BF2090" s="31"/>
      <c r="BG2090" s="31"/>
      <c r="BH2090" s="31"/>
      <c r="BI2090" s="31"/>
      <c r="BJ2090" s="31"/>
      <c r="BK2090" s="31"/>
      <c r="BL2090" s="31"/>
      <c r="BM2090" s="31"/>
      <c r="BN2090" s="31"/>
      <c r="BO2090" s="31"/>
      <c r="BP2090" s="31"/>
      <c r="BQ2090" s="31"/>
      <c r="BR2090" s="31"/>
      <c r="BS2090" s="31"/>
      <c r="BT2090" s="31"/>
      <c r="BU2090" s="31"/>
      <c r="BV2090" s="31"/>
      <c r="BW2090" s="31"/>
      <c r="BX2090" s="31"/>
      <c r="BY2090" s="31"/>
      <c r="BZ2090" s="31"/>
      <c r="CA2090" s="31"/>
      <c r="CB2090" s="31"/>
      <c r="CC2090" s="31"/>
      <c r="CD2090" s="31"/>
      <c r="CE2090" s="31"/>
      <c r="CF2090" s="31"/>
      <c r="CG2090" s="31"/>
      <c r="CH2090" s="31"/>
      <c r="CI2090" s="31"/>
      <c r="CJ2090" s="31"/>
      <c r="CK2090" s="31"/>
      <c r="CL2090" s="31"/>
      <c r="CM2090" s="31"/>
      <c r="CN2090" s="31"/>
      <c r="CO2090" s="31"/>
      <c r="CP2090" s="31"/>
      <c r="CQ2090" s="31"/>
      <c r="CR2090" s="31"/>
      <c r="CS2090" s="31"/>
      <c r="CT2090" s="31"/>
      <c r="CU2090" s="31"/>
      <c r="CV2090" s="31"/>
      <c r="CW2090" s="31"/>
      <c r="CX2090" s="31"/>
      <c r="CY2090" s="31"/>
      <c r="CZ2090" s="31"/>
      <c r="DA2090" s="31"/>
      <c r="DB2090" s="31"/>
      <c r="DC2090" s="31"/>
      <c r="DD2090" s="31"/>
      <c r="DE2090" s="31"/>
      <c r="DF2090" s="31"/>
      <c r="DG2090" s="31"/>
      <c r="DH2090" s="31"/>
      <c r="DI2090" s="31"/>
      <c r="DJ2090" s="31"/>
      <c r="DK2090" s="31"/>
      <c r="DL2090" s="31"/>
      <c r="DM2090" s="31"/>
      <c r="DN2090" s="31"/>
      <c r="DO2090" s="31"/>
      <c r="DP2090" s="31"/>
      <c r="DQ2090" s="31"/>
      <c r="DR2090" s="31"/>
      <c r="DS2090" s="31"/>
      <c r="DT2090" s="31"/>
      <c r="DU2090" s="31"/>
      <c r="DV2090" s="31"/>
      <c r="DW2090" s="31"/>
      <c r="DX2090" s="31"/>
      <c r="DY2090" s="31"/>
      <c r="DZ2090" s="31"/>
      <c r="EA2090" s="31"/>
      <c r="EB2090" s="31"/>
      <c r="EC2090" s="31"/>
      <c r="ED2090" s="31"/>
      <c r="EE2090" s="31"/>
      <c r="EF2090" s="31"/>
      <c r="EG2090" s="31"/>
      <c r="EH2090" s="31"/>
      <c r="EI2090" s="31"/>
      <c r="EJ2090" s="31"/>
      <c r="EK2090" s="31"/>
      <c r="EL2090" s="31"/>
      <c r="EM2090" s="31"/>
      <c r="EN2090" s="31"/>
      <c r="EO2090" s="31"/>
      <c r="EP2090" s="31"/>
      <c r="EQ2090" s="31"/>
      <c r="ER2090" s="31"/>
      <c r="ES2090" s="31"/>
      <c r="ET2090" s="31"/>
      <c r="EU2090" s="31"/>
      <c r="EV2090" s="31"/>
      <c r="EW2090" s="31"/>
    </row>
    <row r="2091" spans="1:153" s="14" customFormat="1" ht="13.5" thickBot="1" x14ac:dyDescent="0.25">
      <c r="A2091" s="352"/>
      <c r="B2091" s="18"/>
      <c r="C2091" s="18"/>
      <c r="E2091" s="37"/>
      <c r="F2091" s="213"/>
      <c r="G2091" s="43"/>
      <c r="H2091" s="43"/>
      <c r="I2091" s="43"/>
      <c r="J2091" s="43"/>
      <c r="K2091" s="43"/>
      <c r="L2091" s="43"/>
      <c r="M2091" s="43"/>
      <c r="N2091" s="32"/>
      <c r="O2091" s="32"/>
      <c r="P2091" s="32"/>
      <c r="Q2091" s="32"/>
      <c r="R2091" s="32"/>
      <c r="S2091" s="32"/>
      <c r="T2091" s="32"/>
      <c r="U2091" s="32"/>
      <c r="V2091" s="32"/>
      <c r="W2091" s="32"/>
      <c r="X2091" s="32"/>
      <c r="Y2091" s="32"/>
      <c r="Z2091" s="32"/>
      <c r="AA2091" s="32"/>
      <c r="AB2091" s="32"/>
      <c r="AC2091" s="32"/>
      <c r="AD2091" s="32"/>
      <c r="AE2091" s="32"/>
      <c r="AF2091" s="32"/>
      <c r="AG2091" s="32"/>
      <c r="AH2091" s="32"/>
      <c r="AI2091" s="32"/>
      <c r="AJ2091" s="32"/>
      <c r="AK2091" s="32"/>
      <c r="AL2091" s="32"/>
      <c r="AM2091" s="32"/>
      <c r="AN2091" s="32"/>
      <c r="AO2091" s="32"/>
      <c r="AP2091" s="32"/>
      <c r="AQ2091" s="32"/>
      <c r="AR2091" s="32"/>
      <c r="AS2091" s="32"/>
      <c r="AT2091" s="32"/>
      <c r="AU2091" s="32"/>
      <c r="AV2091" s="32"/>
      <c r="AW2091" s="32"/>
      <c r="AX2091" s="32"/>
      <c r="AY2091" s="32"/>
      <c r="AZ2091" s="32"/>
      <c r="BA2091" s="32"/>
      <c r="BB2091" s="32"/>
      <c r="BC2091" s="32"/>
      <c r="BD2091" s="32"/>
      <c r="BE2091" s="32"/>
      <c r="BF2091" s="32"/>
      <c r="BG2091" s="32"/>
      <c r="BH2091" s="32"/>
      <c r="BI2091" s="32"/>
      <c r="BJ2091" s="32"/>
      <c r="BK2091" s="32"/>
      <c r="BL2091" s="32"/>
      <c r="BM2091" s="32"/>
      <c r="BN2091" s="32"/>
      <c r="BO2091" s="32"/>
      <c r="BP2091" s="32"/>
      <c r="BQ2091" s="32"/>
      <c r="BR2091" s="32"/>
      <c r="BS2091" s="32"/>
      <c r="BT2091" s="32"/>
      <c r="BU2091" s="32"/>
      <c r="BV2091" s="32"/>
      <c r="BW2091" s="32"/>
      <c r="BX2091" s="32"/>
      <c r="BY2091" s="32"/>
      <c r="BZ2091" s="32"/>
      <c r="CA2091" s="32"/>
      <c r="CB2091" s="32"/>
      <c r="CC2091" s="32"/>
      <c r="CD2091" s="32"/>
      <c r="CE2091" s="32"/>
      <c r="CF2091" s="32"/>
      <c r="CG2091" s="32"/>
      <c r="CH2091" s="32"/>
      <c r="CI2091" s="32"/>
      <c r="CJ2091" s="32"/>
      <c r="CK2091" s="32"/>
      <c r="CL2091" s="32"/>
      <c r="CM2091" s="32"/>
      <c r="CN2091" s="32"/>
      <c r="CO2091" s="32"/>
      <c r="CP2091" s="32"/>
      <c r="CQ2091" s="32"/>
      <c r="CR2091" s="32"/>
      <c r="CS2091" s="32"/>
      <c r="CT2091" s="32"/>
      <c r="CU2091" s="32"/>
      <c r="CV2091" s="32"/>
      <c r="CW2091" s="32"/>
      <c r="CX2091" s="32"/>
      <c r="CY2091" s="32"/>
      <c r="CZ2091" s="32"/>
      <c r="DA2091" s="32"/>
      <c r="DB2091" s="32"/>
      <c r="DC2091" s="32"/>
      <c r="DD2091" s="32"/>
      <c r="DE2091" s="32"/>
      <c r="DF2091" s="32"/>
      <c r="DG2091" s="32"/>
      <c r="DH2091" s="32"/>
      <c r="DI2091" s="32"/>
      <c r="DJ2091" s="32"/>
      <c r="DK2091" s="32"/>
      <c r="DL2091" s="32"/>
      <c r="DM2091" s="32"/>
      <c r="DN2091" s="32"/>
      <c r="DO2091" s="32"/>
      <c r="DP2091" s="32"/>
      <c r="DQ2091" s="32"/>
      <c r="DR2091" s="32"/>
      <c r="DS2091" s="32"/>
      <c r="DT2091" s="32"/>
      <c r="DU2091" s="32"/>
      <c r="DV2091" s="32"/>
      <c r="DW2091" s="32"/>
      <c r="DX2091" s="32"/>
      <c r="DY2091" s="32"/>
      <c r="DZ2091" s="32"/>
      <c r="EA2091" s="32"/>
      <c r="EB2091" s="32"/>
      <c r="EC2091" s="32"/>
      <c r="ED2091" s="32"/>
      <c r="EE2091" s="32"/>
      <c r="EF2091" s="32"/>
      <c r="EG2091" s="32"/>
      <c r="EH2091" s="32"/>
      <c r="EI2091" s="32"/>
      <c r="EJ2091" s="32"/>
      <c r="EK2091" s="32"/>
      <c r="EL2091" s="32"/>
      <c r="EM2091" s="32"/>
      <c r="EN2091" s="32"/>
      <c r="EO2091" s="32"/>
      <c r="EP2091" s="32"/>
      <c r="EQ2091" s="32"/>
      <c r="ER2091" s="32"/>
      <c r="ES2091" s="32"/>
      <c r="ET2091" s="32"/>
      <c r="EU2091" s="32"/>
      <c r="EV2091" s="32"/>
      <c r="EW2091" s="32"/>
    </row>
    <row r="2092" spans="1:153" s="22" customFormat="1" ht="40.5" customHeight="1" thickBot="1" x14ac:dyDescent="0.3">
      <c r="A2092" s="346" t="s">
        <v>102</v>
      </c>
      <c r="B2092" s="171"/>
      <c r="C2092" s="139"/>
      <c r="D2092" s="455" t="s">
        <v>165</v>
      </c>
      <c r="E2092" s="456"/>
      <c r="F2092" s="456"/>
      <c r="G2092" s="457"/>
      <c r="H2092" s="110"/>
      <c r="I2092" s="77"/>
      <c r="J2092" s="41"/>
      <c r="K2092" s="41"/>
      <c r="L2092" s="41"/>
      <c r="M2092" s="41"/>
      <c r="N2092" s="31"/>
      <c r="O2092" s="31"/>
      <c r="P2092" s="31"/>
      <c r="Q2092" s="31"/>
      <c r="R2092" s="31"/>
      <c r="S2092" s="31"/>
      <c r="T2092" s="31"/>
      <c r="U2092" s="31"/>
      <c r="V2092" s="31"/>
      <c r="W2092" s="31"/>
      <c r="X2092" s="31"/>
      <c r="Y2092" s="31"/>
      <c r="Z2092" s="31"/>
      <c r="AA2092" s="31"/>
      <c r="AB2092" s="31"/>
      <c r="AC2092" s="31"/>
      <c r="AD2092" s="31"/>
      <c r="AE2092" s="31"/>
      <c r="AF2092" s="31"/>
      <c r="AG2092" s="31"/>
      <c r="AH2092" s="31"/>
      <c r="AI2092" s="31"/>
      <c r="AJ2092" s="31"/>
      <c r="AK2092" s="31"/>
      <c r="AL2092" s="31"/>
      <c r="AM2092" s="31"/>
      <c r="AN2092" s="31"/>
      <c r="AO2092" s="31"/>
      <c r="AP2092" s="31"/>
      <c r="AQ2092" s="31"/>
      <c r="AR2092" s="31"/>
      <c r="AS2092" s="31"/>
      <c r="AT2092" s="31"/>
      <c r="AU2092" s="31"/>
      <c r="AV2092" s="31"/>
      <c r="AW2092" s="31"/>
      <c r="AX2092" s="31"/>
      <c r="AY2092" s="31"/>
      <c r="AZ2092" s="31"/>
      <c r="BA2092" s="31"/>
      <c r="BB2092" s="31"/>
      <c r="BC2092" s="31"/>
      <c r="BD2092" s="31"/>
      <c r="BE2092" s="31"/>
      <c r="BF2092" s="31"/>
      <c r="BG2092" s="31"/>
      <c r="BH2092" s="31"/>
      <c r="BI2092" s="31"/>
      <c r="BJ2092" s="31"/>
      <c r="BK2092" s="31"/>
      <c r="BL2092" s="31"/>
      <c r="BM2092" s="31"/>
      <c r="BN2092" s="31"/>
      <c r="BO2092" s="31"/>
      <c r="BP2092" s="31"/>
      <c r="BQ2092" s="31"/>
      <c r="BR2092" s="31"/>
      <c r="BS2092" s="31"/>
      <c r="BT2092" s="31"/>
      <c r="BU2092" s="31"/>
      <c r="BV2092" s="31"/>
      <c r="BW2092" s="31"/>
      <c r="BX2092" s="31"/>
      <c r="BY2092" s="31"/>
      <c r="BZ2092" s="31"/>
      <c r="CA2092" s="31"/>
      <c r="CB2092" s="31"/>
      <c r="CC2092" s="31"/>
      <c r="CD2092" s="31"/>
      <c r="CE2092" s="31"/>
      <c r="CF2092" s="31"/>
      <c r="CG2092" s="31"/>
      <c r="CH2092" s="31"/>
      <c r="CI2092" s="31"/>
      <c r="CJ2092" s="31"/>
      <c r="CK2092" s="31"/>
      <c r="CL2092" s="31"/>
      <c r="CM2092" s="31"/>
      <c r="CN2092" s="31"/>
      <c r="CO2092" s="31"/>
      <c r="CP2092" s="31"/>
      <c r="CQ2092" s="31"/>
      <c r="CR2092" s="31"/>
      <c r="CS2092" s="31"/>
      <c r="CT2092" s="31"/>
      <c r="CU2092" s="31"/>
      <c r="CV2092" s="31"/>
      <c r="CW2092" s="31"/>
      <c r="CX2092" s="31"/>
      <c r="CY2092" s="31"/>
      <c r="CZ2092" s="31"/>
      <c r="DA2092" s="31"/>
      <c r="DB2092" s="31"/>
      <c r="DC2092" s="31"/>
      <c r="DD2092" s="31"/>
      <c r="DE2092" s="31"/>
      <c r="DF2092" s="31"/>
      <c r="DG2092" s="31"/>
      <c r="DH2092" s="31"/>
      <c r="DI2092" s="31"/>
      <c r="DJ2092" s="31"/>
      <c r="DK2092" s="31"/>
      <c r="DL2092" s="31"/>
      <c r="DM2092" s="31"/>
      <c r="DN2092" s="31"/>
      <c r="DO2092" s="31"/>
      <c r="DP2092" s="31"/>
      <c r="DQ2092" s="31"/>
      <c r="DR2092" s="31"/>
      <c r="DS2092" s="31"/>
      <c r="DT2092" s="31"/>
      <c r="DU2092" s="31"/>
      <c r="DV2092" s="31"/>
      <c r="DW2092" s="31"/>
      <c r="DX2092" s="31"/>
      <c r="DY2092" s="31"/>
      <c r="DZ2092" s="31"/>
      <c r="EA2092" s="31"/>
      <c r="EB2092" s="31"/>
      <c r="EC2092" s="31"/>
      <c r="ED2092" s="31"/>
      <c r="EE2092" s="31"/>
      <c r="EF2092" s="31"/>
      <c r="EG2092" s="31"/>
      <c r="EH2092" s="31"/>
      <c r="EI2092" s="31"/>
      <c r="EJ2092" s="31"/>
      <c r="EK2092" s="31"/>
      <c r="EL2092" s="31"/>
      <c r="EM2092" s="31"/>
      <c r="EN2092" s="31"/>
      <c r="EO2092" s="31"/>
      <c r="EP2092" s="31"/>
      <c r="EQ2092" s="31"/>
      <c r="ER2092" s="31"/>
      <c r="ES2092" s="31"/>
      <c r="ET2092" s="31"/>
      <c r="EU2092" s="31"/>
      <c r="EV2092" s="31"/>
      <c r="EW2092" s="31"/>
    </row>
    <row r="2093" spans="1:153" s="19" customFormat="1" ht="15.75" customHeight="1" x14ac:dyDescent="0.25">
      <c r="A2093" s="353"/>
      <c r="B2093" s="21"/>
      <c r="C2093" s="21"/>
      <c r="D2093" s="20"/>
      <c r="E2093" s="174"/>
      <c r="F2093" s="214"/>
      <c r="G2093" s="174"/>
      <c r="H2093" s="174"/>
      <c r="I2093" s="174"/>
      <c r="J2093" s="49"/>
      <c r="K2093" s="49"/>
      <c r="L2093" s="49"/>
      <c r="M2093" s="49"/>
      <c r="N2093" s="39"/>
      <c r="O2093" s="39"/>
      <c r="P2093" s="39"/>
      <c r="Q2093" s="39"/>
      <c r="R2093" s="39"/>
      <c r="S2093" s="39"/>
      <c r="T2093" s="39"/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F2093" s="39"/>
      <c r="AG2093" s="39"/>
      <c r="AH2093" s="39"/>
      <c r="AI2093" s="39"/>
      <c r="AJ2093" s="39"/>
      <c r="AK2093" s="39"/>
      <c r="AL2093" s="39"/>
      <c r="AM2093" s="39"/>
      <c r="AN2093" s="39"/>
      <c r="AO2093" s="39"/>
      <c r="AP2093" s="39"/>
      <c r="AQ2093" s="39"/>
      <c r="AR2093" s="39"/>
      <c r="AS2093" s="39"/>
      <c r="AT2093" s="39"/>
      <c r="AU2093" s="39"/>
      <c r="AV2093" s="39"/>
      <c r="AW2093" s="39"/>
      <c r="AX2093" s="39"/>
      <c r="AY2093" s="39"/>
      <c r="AZ2093" s="39"/>
      <c r="BA2093" s="39"/>
      <c r="BB2093" s="39"/>
      <c r="BC2093" s="39"/>
      <c r="BD2093" s="39"/>
      <c r="BE2093" s="39"/>
      <c r="BF2093" s="39"/>
      <c r="BG2093" s="39"/>
      <c r="BH2093" s="39"/>
      <c r="BI2093" s="39"/>
      <c r="BJ2093" s="39"/>
      <c r="BK2093" s="39"/>
      <c r="BL2093" s="39"/>
      <c r="BM2093" s="39"/>
      <c r="BN2093" s="39"/>
      <c r="BO2093" s="39"/>
      <c r="BP2093" s="39"/>
      <c r="BQ2093" s="39"/>
      <c r="BR2093" s="39"/>
      <c r="BS2093" s="39"/>
      <c r="BT2093" s="39"/>
      <c r="BU2093" s="39"/>
      <c r="BV2093" s="39"/>
      <c r="BW2093" s="39"/>
      <c r="BX2093" s="39"/>
      <c r="BY2093" s="39"/>
      <c r="BZ2093" s="39"/>
      <c r="CA2093" s="39"/>
      <c r="CB2093" s="39"/>
      <c r="CC2093" s="39"/>
      <c r="CD2093" s="39"/>
      <c r="CE2093" s="39"/>
      <c r="CF2093" s="39"/>
      <c r="CG2093" s="39"/>
      <c r="CH2093" s="39"/>
      <c r="CI2093" s="39"/>
      <c r="CJ2093" s="39"/>
      <c r="CK2093" s="39"/>
      <c r="CL2093" s="39"/>
      <c r="CM2093" s="39"/>
      <c r="CN2093" s="39"/>
      <c r="CO2093" s="39"/>
      <c r="CP2093" s="39"/>
      <c r="CQ2093" s="39"/>
      <c r="CR2093" s="39"/>
      <c r="CS2093" s="39"/>
      <c r="CT2093" s="39"/>
      <c r="CU2093" s="39"/>
      <c r="CV2093" s="39"/>
      <c r="CW2093" s="39"/>
      <c r="CX2093" s="39"/>
      <c r="CY2093" s="39"/>
      <c r="CZ2093" s="39"/>
      <c r="DA2093" s="39"/>
      <c r="DB2093" s="39"/>
      <c r="DC2093" s="39"/>
      <c r="DD2093" s="39"/>
      <c r="DE2093" s="39"/>
      <c r="DF2093" s="39"/>
      <c r="DG2093" s="39"/>
      <c r="DH2093" s="39"/>
      <c r="DI2093" s="39"/>
      <c r="DJ2093" s="39"/>
      <c r="DK2093" s="39"/>
      <c r="DL2093" s="39"/>
      <c r="DM2093" s="39"/>
      <c r="DN2093" s="39"/>
      <c r="DO2093" s="39"/>
      <c r="DP2093" s="39"/>
      <c r="DQ2093" s="39"/>
      <c r="DR2093" s="39"/>
      <c r="DS2093" s="39"/>
      <c r="DT2093" s="39"/>
      <c r="DU2093" s="39"/>
      <c r="DV2093" s="39"/>
      <c r="DW2093" s="39"/>
      <c r="DX2093" s="39"/>
      <c r="DY2093" s="39"/>
      <c r="DZ2093" s="39"/>
      <c r="EA2093" s="39"/>
      <c r="EB2093" s="39"/>
      <c r="EC2093" s="39"/>
      <c r="ED2093" s="39"/>
      <c r="EE2093" s="39"/>
      <c r="EF2093" s="39"/>
      <c r="EG2093" s="39"/>
      <c r="EH2093" s="39"/>
      <c r="EI2093" s="39"/>
      <c r="EJ2093" s="39"/>
      <c r="EK2093" s="39"/>
      <c r="EL2093" s="39"/>
      <c r="EM2093" s="39"/>
      <c r="EN2093" s="39"/>
      <c r="EO2093" s="39"/>
      <c r="EP2093" s="39"/>
      <c r="EQ2093" s="39"/>
      <c r="ER2093" s="39"/>
      <c r="ES2093" s="39"/>
      <c r="ET2093" s="39"/>
      <c r="EU2093" s="39"/>
      <c r="EV2093" s="39"/>
      <c r="EW2093" s="39"/>
    </row>
    <row r="2094" spans="1:153" s="14" customFormat="1" ht="18" x14ac:dyDescent="0.2">
      <c r="A2094" s="346" t="s">
        <v>1048</v>
      </c>
      <c r="B2094" s="18"/>
      <c r="C2094" s="18"/>
      <c r="D2094" s="18"/>
      <c r="E2094" s="56"/>
      <c r="F2094" s="207"/>
      <c r="G2094" s="43"/>
      <c r="H2094" s="43"/>
      <c r="I2094" s="43"/>
      <c r="J2094" s="43"/>
      <c r="K2094" s="43"/>
      <c r="L2094" s="43"/>
      <c r="M2094" s="43"/>
      <c r="N2094" s="32"/>
      <c r="O2094" s="32"/>
      <c r="P2094" s="32"/>
      <c r="Q2094" s="32"/>
      <c r="R2094" s="32"/>
      <c r="S2094" s="32"/>
      <c r="T2094" s="32"/>
      <c r="U2094" s="32"/>
      <c r="V2094" s="32"/>
      <c r="W2094" s="32"/>
      <c r="X2094" s="32"/>
      <c r="Y2094" s="32"/>
      <c r="Z2094" s="32"/>
      <c r="AA2094" s="32"/>
      <c r="AB2094" s="32"/>
      <c r="AC2094" s="32"/>
      <c r="AD2094" s="32"/>
      <c r="AE2094" s="32"/>
      <c r="AF2094" s="32"/>
      <c r="AG2094" s="32"/>
      <c r="AH2094" s="32"/>
      <c r="AI2094" s="32"/>
      <c r="AJ2094" s="32"/>
      <c r="AK2094" s="32"/>
      <c r="AL2094" s="32"/>
      <c r="AM2094" s="32"/>
      <c r="AN2094" s="32"/>
      <c r="AO2094" s="32"/>
      <c r="AP2094" s="32"/>
      <c r="AQ2094" s="32"/>
      <c r="AR2094" s="32"/>
      <c r="AS2094" s="32"/>
      <c r="AT2094" s="32"/>
      <c r="AU2094" s="32"/>
      <c r="AV2094" s="32"/>
      <c r="AW2094" s="32"/>
      <c r="AX2094" s="32"/>
      <c r="AY2094" s="32"/>
      <c r="AZ2094" s="32"/>
      <c r="BA2094" s="32"/>
      <c r="BB2094" s="32"/>
      <c r="BC2094" s="32"/>
      <c r="BD2094" s="32"/>
      <c r="BE2094" s="32"/>
      <c r="BF2094" s="32"/>
      <c r="BG2094" s="32"/>
      <c r="BH2094" s="32"/>
      <c r="BI2094" s="32"/>
      <c r="BJ2094" s="32"/>
      <c r="BK2094" s="32"/>
      <c r="BL2094" s="32"/>
      <c r="BM2094" s="32"/>
      <c r="BN2094" s="32"/>
      <c r="BO2094" s="32"/>
      <c r="BP2094" s="32"/>
      <c r="BQ2094" s="32"/>
      <c r="BR2094" s="32"/>
      <c r="BS2094" s="32"/>
      <c r="BT2094" s="32"/>
      <c r="BU2094" s="32"/>
      <c r="BV2094" s="32"/>
      <c r="BW2094" s="32"/>
      <c r="BX2094" s="32"/>
      <c r="BY2094" s="32"/>
      <c r="BZ2094" s="32"/>
      <c r="CA2094" s="32"/>
      <c r="CB2094" s="32"/>
      <c r="CC2094" s="32"/>
      <c r="CD2094" s="32"/>
      <c r="CE2094" s="32"/>
      <c r="CF2094" s="32"/>
      <c r="CG2094" s="32"/>
      <c r="CH2094" s="32"/>
      <c r="CI2094" s="32"/>
      <c r="CJ2094" s="32"/>
      <c r="CK2094" s="32"/>
      <c r="CL2094" s="32"/>
      <c r="CM2094" s="32"/>
      <c r="CN2094" s="32"/>
      <c r="CO2094" s="32"/>
      <c r="CP2094" s="32"/>
      <c r="CQ2094" s="32"/>
      <c r="CR2094" s="32"/>
      <c r="CS2094" s="32"/>
      <c r="CT2094" s="32"/>
      <c r="CU2094" s="32"/>
      <c r="CV2094" s="32"/>
      <c r="CW2094" s="32"/>
      <c r="CX2094" s="32"/>
      <c r="CY2094" s="32"/>
      <c r="CZ2094" s="32"/>
      <c r="DA2094" s="32"/>
      <c r="DB2094" s="32"/>
      <c r="DC2094" s="32"/>
      <c r="DD2094" s="32"/>
      <c r="DE2094" s="32"/>
      <c r="DF2094" s="32"/>
      <c r="DG2094" s="32"/>
      <c r="DH2094" s="32"/>
      <c r="DI2094" s="32"/>
      <c r="DJ2094" s="32"/>
      <c r="DK2094" s="32"/>
      <c r="DL2094" s="32"/>
      <c r="DM2094" s="32"/>
      <c r="DN2094" s="32"/>
      <c r="DO2094" s="32"/>
      <c r="DP2094" s="32"/>
      <c r="DQ2094" s="32"/>
      <c r="DR2094" s="32"/>
      <c r="DS2094" s="32"/>
      <c r="DT2094" s="32"/>
      <c r="DU2094" s="32"/>
      <c r="DV2094" s="32"/>
      <c r="DW2094" s="32"/>
      <c r="DX2094" s="32"/>
      <c r="DY2094" s="32"/>
      <c r="DZ2094" s="32"/>
      <c r="EA2094" s="32"/>
      <c r="EB2094" s="32"/>
      <c r="EC2094" s="32"/>
      <c r="ED2094" s="32"/>
      <c r="EE2094" s="32"/>
      <c r="EF2094" s="32"/>
      <c r="EG2094" s="32"/>
      <c r="EH2094" s="32"/>
      <c r="EI2094" s="32"/>
      <c r="EJ2094" s="32"/>
      <c r="EK2094" s="32"/>
      <c r="EL2094" s="32"/>
      <c r="EM2094" s="32"/>
      <c r="EN2094" s="32"/>
      <c r="EO2094" s="32"/>
      <c r="EP2094" s="32"/>
      <c r="EQ2094" s="32"/>
      <c r="ER2094" s="32"/>
      <c r="ES2094" s="32"/>
      <c r="ET2094" s="32"/>
      <c r="EU2094" s="32"/>
      <c r="EV2094" s="32"/>
      <c r="EW2094" s="32"/>
    </row>
    <row r="2095" spans="1:153" s="14" customFormat="1" ht="18" x14ac:dyDescent="0.25">
      <c r="A2095" s="346" t="s">
        <v>28</v>
      </c>
      <c r="B2095" s="16"/>
      <c r="C2095" s="16"/>
      <c r="D2095" s="15"/>
      <c r="E2095" s="56"/>
      <c r="F2095" s="207"/>
      <c r="G2095" s="43"/>
      <c r="H2095" s="43"/>
      <c r="I2095" s="43"/>
      <c r="J2095" s="43"/>
      <c r="K2095" s="43"/>
      <c r="L2095" s="43"/>
      <c r="M2095" s="43"/>
      <c r="N2095" s="32"/>
      <c r="O2095" s="32"/>
      <c r="P2095" s="32"/>
      <c r="Q2095" s="32"/>
      <c r="R2095" s="32"/>
      <c r="S2095" s="32"/>
      <c r="T2095" s="32"/>
      <c r="U2095" s="32"/>
      <c r="V2095" s="32"/>
      <c r="W2095" s="32"/>
      <c r="X2095" s="32"/>
      <c r="Y2095" s="32"/>
      <c r="Z2095" s="32"/>
      <c r="AA2095" s="32"/>
      <c r="AB2095" s="32"/>
      <c r="AC2095" s="32"/>
      <c r="AD2095" s="32"/>
      <c r="AE2095" s="32"/>
      <c r="AF2095" s="32"/>
      <c r="AG2095" s="32"/>
      <c r="AH2095" s="32"/>
      <c r="AI2095" s="32"/>
      <c r="AJ2095" s="32"/>
      <c r="AK2095" s="32"/>
      <c r="AL2095" s="32"/>
      <c r="AM2095" s="32"/>
      <c r="AN2095" s="32"/>
      <c r="AO2095" s="32"/>
      <c r="AP2095" s="32"/>
      <c r="AQ2095" s="32"/>
      <c r="AR2095" s="32"/>
      <c r="AS2095" s="32"/>
      <c r="AT2095" s="32"/>
      <c r="AU2095" s="32"/>
      <c r="AV2095" s="32"/>
      <c r="AW2095" s="32"/>
      <c r="AX2095" s="32"/>
      <c r="AY2095" s="32"/>
      <c r="AZ2095" s="32"/>
      <c r="BA2095" s="32"/>
      <c r="BB2095" s="32"/>
      <c r="BC2095" s="32"/>
      <c r="BD2095" s="32"/>
      <c r="BE2095" s="32"/>
      <c r="BF2095" s="32"/>
      <c r="BG2095" s="32"/>
      <c r="BH2095" s="32"/>
      <c r="BI2095" s="32"/>
      <c r="BJ2095" s="32"/>
      <c r="BK2095" s="32"/>
      <c r="BL2095" s="32"/>
      <c r="BM2095" s="32"/>
      <c r="BN2095" s="32"/>
      <c r="BO2095" s="32"/>
      <c r="BP2095" s="32"/>
      <c r="BQ2095" s="32"/>
      <c r="BR2095" s="32"/>
      <c r="BS2095" s="32"/>
      <c r="BT2095" s="32"/>
      <c r="BU2095" s="32"/>
      <c r="BV2095" s="32"/>
      <c r="BW2095" s="32"/>
      <c r="BX2095" s="32"/>
      <c r="BY2095" s="32"/>
      <c r="BZ2095" s="32"/>
      <c r="CA2095" s="32"/>
      <c r="CB2095" s="32"/>
      <c r="CC2095" s="32"/>
      <c r="CD2095" s="32"/>
      <c r="CE2095" s="32"/>
      <c r="CF2095" s="32"/>
      <c r="CG2095" s="32"/>
      <c r="CH2095" s="32"/>
      <c r="CI2095" s="32"/>
      <c r="CJ2095" s="32"/>
      <c r="CK2095" s="32"/>
      <c r="CL2095" s="32"/>
      <c r="CM2095" s="32"/>
      <c r="CN2095" s="32"/>
      <c r="CO2095" s="32"/>
      <c r="CP2095" s="32"/>
      <c r="CQ2095" s="32"/>
      <c r="CR2095" s="32"/>
      <c r="CS2095" s="32"/>
      <c r="CT2095" s="32"/>
      <c r="CU2095" s="32"/>
      <c r="CV2095" s="32"/>
      <c r="CW2095" s="32"/>
      <c r="CX2095" s="32"/>
      <c r="CY2095" s="32"/>
      <c r="CZ2095" s="32"/>
      <c r="DA2095" s="32"/>
      <c r="DB2095" s="32"/>
      <c r="DC2095" s="32"/>
      <c r="DD2095" s="32"/>
      <c r="DE2095" s="32"/>
      <c r="DF2095" s="32"/>
      <c r="DG2095" s="32"/>
      <c r="DH2095" s="32"/>
      <c r="DI2095" s="32"/>
      <c r="DJ2095" s="32"/>
      <c r="DK2095" s="32"/>
      <c r="DL2095" s="32"/>
      <c r="DM2095" s="32"/>
      <c r="DN2095" s="32"/>
      <c r="DO2095" s="32"/>
      <c r="DP2095" s="32"/>
      <c r="DQ2095" s="32"/>
      <c r="DR2095" s="32"/>
      <c r="DS2095" s="32"/>
      <c r="DT2095" s="32"/>
      <c r="DU2095" s="32"/>
      <c r="DV2095" s="32"/>
      <c r="DW2095" s="32"/>
      <c r="DX2095" s="32"/>
      <c r="DY2095" s="32"/>
      <c r="DZ2095" s="32"/>
      <c r="EA2095" s="32"/>
      <c r="EB2095" s="32"/>
      <c r="EC2095" s="32"/>
      <c r="ED2095" s="32"/>
      <c r="EE2095" s="32"/>
      <c r="EF2095" s="32"/>
      <c r="EG2095" s="32"/>
      <c r="EH2095" s="32"/>
      <c r="EI2095" s="32"/>
      <c r="EJ2095" s="32"/>
      <c r="EK2095" s="32"/>
      <c r="EL2095" s="32"/>
      <c r="EM2095" s="32"/>
      <c r="EN2095" s="32"/>
      <c r="EO2095" s="32"/>
      <c r="EP2095" s="32"/>
      <c r="EQ2095" s="32"/>
      <c r="ER2095" s="32"/>
      <c r="ES2095" s="32"/>
      <c r="ET2095" s="32"/>
      <c r="EU2095" s="32"/>
      <c r="EV2095" s="32"/>
      <c r="EW2095" s="32"/>
    </row>
    <row r="2096" spans="1:153" s="14" customFormat="1" ht="12.6" customHeight="1" x14ac:dyDescent="0.25">
      <c r="A2096" s="346"/>
      <c r="B2096" s="16"/>
      <c r="C2096" s="16"/>
      <c r="D2096" s="15"/>
      <c r="E2096" s="56"/>
      <c r="F2096" s="207"/>
      <c r="G2096" s="43"/>
      <c r="H2096" s="43"/>
      <c r="I2096" s="43"/>
      <c r="J2096" s="43"/>
      <c r="K2096" s="43"/>
      <c r="L2096" s="43"/>
      <c r="M2096" s="43"/>
      <c r="N2096" s="32"/>
      <c r="O2096" s="32"/>
      <c r="P2096" s="32"/>
      <c r="Q2096" s="32"/>
      <c r="R2096" s="32"/>
      <c r="S2096" s="32"/>
      <c r="T2096" s="32"/>
      <c r="U2096" s="32"/>
      <c r="V2096" s="32"/>
      <c r="W2096" s="32"/>
      <c r="X2096" s="32"/>
      <c r="Y2096" s="32"/>
      <c r="Z2096" s="32"/>
      <c r="AA2096" s="32"/>
      <c r="AB2096" s="32"/>
      <c r="AC2096" s="32"/>
      <c r="AD2096" s="32"/>
      <c r="AE2096" s="32"/>
      <c r="AF2096" s="32"/>
      <c r="AG2096" s="32"/>
      <c r="AH2096" s="32"/>
      <c r="AI2096" s="32"/>
      <c r="AJ2096" s="32"/>
      <c r="AK2096" s="32"/>
      <c r="AL2096" s="32"/>
      <c r="AM2096" s="32"/>
      <c r="AN2096" s="32"/>
      <c r="AO2096" s="32"/>
      <c r="AP2096" s="32"/>
      <c r="AQ2096" s="32"/>
      <c r="AR2096" s="32"/>
      <c r="AS2096" s="32"/>
      <c r="AT2096" s="32"/>
      <c r="AU2096" s="32"/>
      <c r="AV2096" s="32"/>
      <c r="AW2096" s="32"/>
      <c r="AX2096" s="32"/>
      <c r="AY2096" s="32"/>
      <c r="AZ2096" s="32"/>
      <c r="BA2096" s="32"/>
      <c r="BB2096" s="32"/>
      <c r="BC2096" s="32"/>
      <c r="BD2096" s="32"/>
      <c r="BE2096" s="32"/>
      <c r="BF2096" s="32"/>
      <c r="BG2096" s="32"/>
      <c r="BH2096" s="32"/>
      <c r="BI2096" s="32"/>
      <c r="BJ2096" s="32"/>
      <c r="BK2096" s="32"/>
      <c r="BL2096" s="32"/>
      <c r="BM2096" s="32"/>
      <c r="BN2096" s="32"/>
      <c r="BO2096" s="32"/>
      <c r="BP2096" s="32"/>
      <c r="BQ2096" s="32"/>
      <c r="BR2096" s="32"/>
      <c r="BS2096" s="32"/>
      <c r="BT2096" s="32"/>
      <c r="BU2096" s="32"/>
      <c r="BV2096" s="32"/>
      <c r="BW2096" s="32"/>
      <c r="BX2096" s="32"/>
      <c r="BY2096" s="32"/>
      <c r="BZ2096" s="32"/>
      <c r="CA2096" s="32"/>
      <c r="CB2096" s="32"/>
      <c r="CC2096" s="32"/>
      <c r="CD2096" s="32"/>
      <c r="CE2096" s="32"/>
      <c r="CF2096" s="32"/>
      <c r="CG2096" s="32"/>
      <c r="CH2096" s="32"/>
      <c r="CI2096" s="32"/>
      <c r="CJ2096" s="32"/>
      <c r="CK2096" s="32"/>
      <c r="CL2096" s="32"/>
      <c r="CM2096" s="32"/>
      <c r="CN2096" s="32"/>
      <c r="CO2096" s="32"/>
      <c r="CP2096" s="32"/>
      <c r="CQ2096" s="32"/>
      <c r="CR2096" s="32"/>
      <c r="CS2096" s="32"/>
      <c r="CT2096" s="32"/>
      <c r="CU2096" s="32"/>
      <c r="CV2096" s="32"/>
      <c r="CW2096" s="32"/>
      <c r="CX2096" s="32"/>
      <c r="CY2096" s="32"/>
      <c r="CZ2096" s="32"/>
      <c r="DA2096" s="32"/>
      <c r="DB2096" s="32"/>
      <c r="DC2096" s="32"/>
      <c r="DD2096" s="32"/>
      <c r="DE2096" s="32"/>
      <c r="DF2096" s="32"/>
      <c r="DG2096" s="32"/>
      <c r="DH2096" s="32"/>
      <c r="DI2096" s="32"/>
      <c r="DJ2096" s="32"/>
      <c r="DK2096" s="32"/>
      <c r="DL2096" s="32"/>
      <c r="DM2096" s="32"/>
      <c r="DN2096" s="32"/>
      <c r="DO2096" s="32"/>
      <c r="DP2096" s="32"/>
      <c r="DQ2096" s="32"/>
      <c r="DR2096" s="32"/>
      <c r="DS2096" s="32"/>
      <c r="DT2096" s="32"/>
      <c r="DU2096" s="32"/>
      <c r="DV2096" s="32"/>
      <c r="DW2096" s="32"/>
      <c r="DX2096" s="32"/>
      <c r="DY2096" s="32"/>
      <c r="DZ2096" s="32"/>
      <c r="EA2096" s="32"/>
      <c r="EB2096" s="32"/>
      <c r="EC2096" s="32"/>
      <c r="ED2096" s="32"/>
      <c r="EE2096" s="32"/>
      <c r="EF2096" s="32"/>
      <c r="EG2096" s="32"/>
      <c r="EH2096" s="32"/>
      <c r="EI2096" s="32"/>
      <c r="EJ2096" s="32"/>
      <c r="EK2096" s="32"/>
      <c r="EL2096" s="32"/>
      <c r="EM2096" s="32"/>
      <c r="EN2096" s="32"/>
      <c r="EO2096" s="32"/>
      <c r="EP2096" s="32"/>
      <c r="EQ2096" s="32"/>
      <c r="ER2096" s="32"/>
      <c r="ES2096" s="32"/>
      <c r="ET2096" s="32"/>
      <c r="EU2096" s="32"/>
      <c r="EV2096" s="32"/>
      <c r="EW2096" s="32"/>
    </row>
    <row r="2097" spans="1:153" s="14" customFormat="1" ht="18.75" thickBot="1" x14ac:dyDescent="0.3">
      <c r="A2097" s="354"/>
      <c r="B2097" s="16"/>
      <c r="C2097" s="16"/>
      <c r="D2097" s="15"/>
      <c r="E2097" s="56"/>
      <c r="F2097" s="207"/>
      <c r="G2097" s="43"/>
      <c r="H2097" s="43"/>
      <c r="I2097" s="43"/>
      <c r="J2097" s="43"/>
      <c r="K2097" s="43"/>
      <c r="L2097" s="43"/>
      <c r="M2097" s="43"/>
      <c r="N2097" s="32"/>
      <c r="O2097" s="32"/>
      <c r="P2097" s="32"/>
      <c r="Q2097" s="32"/>
      <c r="R2097" s="32"/>
      <c r="S2097" s="32"/>
      <c r="T2097" s="32"/>
      <c r="U2097" s="32"/>
      <c r="V2097" s="32"/>
      <c r="W2097" s="32"/>
      <c r="X2097" s="32"/>
      <c r="Y2097" s="32"/>
      <c r="Z2097" s="32"/>
      <c r="AA2097" s="32"/>
      <c r="AB2097" s="32"/>
      <c r="AC2097" s="32"/>
      <c r="AD2097" s="32"/>
      <c r="AE2097" s="32"/>
      <c r="AF2097" s="32"/>
      <c r="AG2097" s="32"/>
      <c r="AH2097" s="32"/>
      <c r="AI2097" s="32"/>
      <c r="AJ2097" s="32"/>
      <c r="AK2097" s="32"/>
      <c r="AL2097" s="32"/>
      <c r="AM2097" s="32"/>
      <c r="AN2097" s="32"/>
      <c r="AO2097" s="32"/>
      <c r="AP2097" s="32"/>
      <c r="AQ2097" s="32"/>
      <c r="AR2097" s="32"/>
      <c r="AS2097" s="32"/>
      <c r="AT2097" s="32"/>
      <c r="AU2097" s="32"/>
      <c r="AV2097" s="32"/>
      <c r="AW2097" s="32"/>
      <c r="AX2097" s="32"/>
      <c r="AY2097" s="32"/>
      <c r="AZ2097" s="32"/>
      <c r="BA2097" s="32"/>
      <c r="BB2097" s="32"/>
      <c r="BC2097" s="32"/>
      <c r="BD2097" s="32"/>
      <c r="BE2097" s="32"/>
      <c r="BF2097" s="32"/>
      <c r="BG2097" s="32"/>
      <c r="BH2097" s="32"/>
      <c r="BI2097" s="32"/>
      <c r="BJ2097" s="32"/>
      <c r="BK2097" s="32"/>
      <c r="BL2097" s="32"/>
      <c r="BM2097" s="32"/>
      <c r="BN2097" s="32"/>
      <c r="BO2097" s="32"/>
      <c r="BP2097" s="32"/>
      <c r="BQ2097" s="32"/>
      <c r="BR2097" s="32"/>
      <c r="BS2097" s="32"/>
      <c r="BT2097" s="32"/>
      <c r="BU2097" s="32"/>
      <c r="BV2097" s="32"/>
      <c r="BW2097" s="32"/>
      <c r="BX2097" s="32"/>
      <c r="BY2097" s="32"/>
      <c r="BZ2097" s="32"/>
      <c r="CA2097" s="32"/>
      <c r="CB2097" s="32"/>
      <c r="CC2097" s="32"/>
      <c r="CD2097" s="32"/>
      <c r="CE2097" s="32"/>
      <c r="CF2097" s="32"/>
      <c r="CG2097" s="32"/>
      <c r="CH2097" s="32"/>
      <c r="CI2097" s="32"/>
      <c r="CJ2097" s="32"/>
      <c r="CK2097" s="32"/>
      <c r="CL2097" s="32"/>
      <c r="CM2097" s="32"/>
      <c r="CN2097" s="32"/>
      <c r="CO2097" s="32"/>
      <c r="CP2097" s="32"/>
      <c r="CQ2097" s="32"/>
      <c r="CR2097" s="32"/>
      <c r="CS2097" s="32"/>
      <c r="CT2097" s="32"/>
      <c r="CU2097" s="32"/>
      <c r="CV2097" s="32"/>
      <c r="CW2097" s="32"/>
      <c r="CX2097" s="32"/>
      <c r="CY2097" s="32"/>
      <c r="CZ2097" s="32"/>
      <c r="DA2097" s="32"/>
      <c r="DB2097" s="32"/>
      <c r="DC2097" s="32"/>
      <c r="DD2097" s="32"/>
      <c r="DE2097" s="32"/>
      <c r="DF2097" s="32"/>
      <c r="DG2097" s="32"/>
      <c r="DH2097" s="32"/>
      <c r="DI2097" s="32"/>
      <c r="DJ2097" s="32"/>
      <c r="DK2097" s="32"/>
      <c r="DL2097" s="32"/>
      <c r="DM2097" s="32"/>
      <c r="DN2097" s="32"/>
      <c r="DO2097" s="32"/>
      <c r="DP2097" s="32"/>
      <c r="DQ2097" s="32"/>
      <c r="DR2097" s="32"/>
      <c r="DS2097" s="32"/>
      <c r="DT2097" s="32"/>
      <c r="DU2097" s="32"/>
      <c r="DV2097" s="32"/>
      <c r="DW2097" s="32"/>
      <c r="DX2097" s="32"/>
      <c r="DY2097" s="32"/>
      <c r="DZ2097" s="32"/>
      <c r="EA2097" s="32"/>
      <c r="EB2097" s="32"/>
      <c r="EC2097" s="32"/>
      <c r="ED2097" s="32"/>
      <c r="EE2097" s="32"/>
      <c r="EF2097" s="32"/>
      <c r="EG2097" s="32"/>
      <c r="EH2097" s="32"/>
      <c r="EI2097" s="32"/>
      <c r="EJ2097" s="32"/>
      <c r="EK2097" s="32"/>
      <c r="EL2097" s="32"/>
      <c r="EM2097" s="32"/>
      <c r="EN2097" s="32"/>
      <c r="EO2097" s="32"/>
      <c r="EP2097" s="32"/>
      <c r="EQ2097" s="32"/>
      <c r="ER2097" s="32"/>
      <c r="ES2097" s="32"/>
      <c r="ET2097" s="32"/>
      <c r="EU2097" s="32"/>
      <c r="EV2097" s="32"/>
      <c r="EW2097" s="32"/>
    </row>
    <row r="2098" spans="1:153" s="3" customFormat="1" ht="32.450000000000003" customHeight="1" x14ac:dyDescent="0.2">
      <c r="A2098" s="458" t="s">
        <v>27</v>
      </c>
      <c r="B2098" s="440" t="s">
        <v>26</v>
      </c>
      <c r="C2098" s="440" t="s">
        <v>25</v>
      </c>
      <c r="D2098" s="440" t="s">
        <v>24</v>
      </c>
      <c r="E2098" s="440" t="s">
        <v>23</v>
      </c>
      <c r="F2098" s="461" t="s">
        <v>22</v>
      </c>
      <c r="G2098" s="440" t="s">
        <v>1247</v>
      </c>
      <c r="H2098" s="172" t="s">
        <v>21</v>
      </c>
      <c r="I2098" s="172" t="s">
        <v>20</v>
      </c>
      <c r="J2098" s="172" t="s">
        <v>19</v>
      </c>
      <c r="K2098" s="172" t="s">
        <v>101</v>
      </c>
      <c r="L2098" s="440" t="s">
        <v>18</v>
      </c>
      <c r="M2098" s="442"/>
    </row>
    <row r="2099" spans="1:153" s="3" customFormat="1" ht="30" customHeight="1" thickBot="1" x14ac:dyDescent="0.25">
      <c r="A2099" s="459"/>
      <c r="B2099" s="460"/>
      <c r="C2099" s="460"/>
      <c r="D2099" s="460"/>
      <c r="E2099" s="460"/>
      <c r="F2099" s="462"/>
      <c r="G2099" s="460"/>
      <c r="H2099" s="68" t="s">
        <v>1163</v>
      </c>
      <c r="I2099" s="68" t="s">
        <v>1162</v>
      </c>
      <c r="J2099" s="68" t="s">
        <v>96</v>
      </c>
      <c r="K2099" s="68" t="s">
        <v>97</v>
      </c>
      <c r="L2099" s="173" t="s">
        <v>1083</v>
      </c>
      <c r="M2099" s="69" t="s">
        <v>17</v>
      </c>
    </row>
    <row r="2100" spans="1:153" s="12" customFormat="1" ht="24.95" customHeight="1" x14ac:dyDescent="0.25">
      <c r="A2100" s="347" t="s">
        <v>16</v>
      </c>
      <c r="B2100" s="463" t="s">
        <v>15</v>
      </c>
      <c r="C2100" s="464"/>
      <c r="D2100" s="464"/>
      <c r="E2100" s="464"/>
      <c r="F2100" s="465"/>
      <c r="G2100" s="66"/>
      <c r="H2100" s="66"/>
      <c r="I2100" s="66"/>
      <c r="J2100" s="66"/>
      <c r="K2100" s="66"/>
      <c r="L2100" s="66"/>
      <c r="M2100" s="67"/>
      <c r="N2100" s="33"/>
      <c r="O2100" s="33"/>
      <c r="P2100" s="33"/>
      <c r="Q2100" s="33"/>
      <c r="R2100" s="33"/>
      <c r="S2100" s="33"/>
      <c r="T2100" s="33"/>
      <c r="U2100" s="33"/>
      <c r="V2100" s="33"/>
      <c r="W2100" s="33"/>
      <c r="X2100" s="33"/>
      <c r="Y2100" s="33"/>
      <c r="Z2100" s="33"/>
      <c r="AA2100" s="33"/>
      <c r="AB2100" s="33"/>
      <c r="AC2100" s="33"/>
      <c r="AD2100" s="33"/>
      <c r="AE2100" s="33"/>
      <c r="AF2100" s="33"/>
      <c r="AG2100" s="33"/>
      <c r="AH2100" s="33"/>
      <c r="AI2100" s="33"/>
      <c r="AJ2100" s="33"/>
      <c r="AK2100" s="33"/>
      <c r="AL2100" s="33"/>
      <c r="AM2100" s="33"/>
      <c r="AN2100" s="33"/>
      <c r="AO2100" s="33"/>
      <c r="AP2100" s="33"/>
      <c r="AQ2100" s="33"/>
      <c r="AR2100" s="33"/>
      <c r="AS2100" s="33"/>
      <c r="AT2100" s="33"/>
      <c r="AU2100" s="33"/>
      <c r="AV2100" s="33"/>
      <c r="AW2100" s="33"/>
      <c r="AX2100" s="33"/>
      <c r="AY2100" s="33"/>
      <c r="AZ2100" s="33"/>
      <c r="BA2100" s="33"/>
      <c r="BB2100" s="33"/>
      <c r="BC2100" s="33"/>
      <c r="BD2100" s="33"/>
      <c r="BE2100" s="33"/>
      <c r="BF2100" s="33"/>
      <c r="BG2100" s="33"/>
      <c r="BH2100" s="33"/>
      <c r="BI2100" s="33"/>
      <c r="BJ2100" s="33"/>
      <c r="BK2100" s="33"/>
      <c r="BL2100" s="33"/>
      <c r="BM2100" s="33"/>
      <c r="BN2100" s="33"/>
      <c r="BO2100" s="33"/>
      <c r="BP2100" s="33"/>
      <c r="BQ2100" s="33"/>
      <c r="BR2100" s="33"/>
      <c r="BS2100" s="33"/>
      <c r="BT2100" s="33"/>
      <c r="BU2100" s="33"/>
      <c r="BV2100" s="33"/>
      <c r="BW2100" s="33"/>
      <c r="BX2100" s="33"/>
      <c r="BY2100" s="33"/>
      <c r="BZ2100" s="33"/>
      <c r="CA2100" s="33"/>
      <c r="CB2100" s="33"/>
      <c r="CC2100" s="33"/>
      <c r="CD2100" s="33"/>
      <c r="CE2100" s="33"/>
      <c r="CF2100" s="33"/>
      <c r="CG2100" s="33"/>
      <c r="CH2100" s="33"/>
      <c r="CI2100" s="33"/>
      <c r="CJ2100" s="33"/>
      <c r="CK2100" s="33"/>
      <c r="CL2100" s="33"/>
      <c r="CM2100" s="33"/>
      <c r="CN2100" s="33"/>
      <c r="CO2100" s="33"/>
      <c r="CP2100" s="33"/>
      <c r="CQ2100" s="33"/>
      <c r="CR2100" s="33"/>
      <c r="CS2100" s="33"/>
      <c r="CT2100" s="33"/>
      <c r="CU2100" s="33"/>
      <c r="CV2100" s="33"/>
      <c r="CW2100" s="33"/>
      <c r="CX2100" s="33"/>
      <c r="CY2100" s="33"/>
      <c r="CZ2100" s="33"/>
      <c r="DA2100" s="33"/>
      <c r="DB2100" s="33"/>
      <c r="DC2100" s="33"/>
      <c r="DD2100" s="33"/>
      <c r="DE2100" s="33"/>
      <c r="DF2100" s="33"/>
      <c r="DG2100" s="33"/>
      <c r="DH2100" s="33"/>
      <c r="DI2100" s="33"/>
      <c r="DJ2100" s="33"/>
      <c r="DK2100" s="33"/>
      <c r="DL2100" s="33"/>
      <c r="DM2100" s="33"/>
      <c r="DN2100" s="33"/>
      <c r="DO2100" s="33"/>
      <c r="DP2100" s="33"/>
      <c r="DQ2100" s="33"/>
      <c r="DR2100" s="33"/>
      <c r="DS2100" s="33"/>
      <c r="DT2100" s="33"/>
      <c r="DU2100" s="33"/>
      <c r="DV2100" s="33"/>
      <c r="DW2100" s="33"/>
      <c r="DX2100" s="33"/>
      <c r="DY2100" s="33"/>
      <c r="DZ2100" s="33"/>
      <c r="EA2100" s="33"/>
      <c r="EB2100" s="33"/>
      <c r="EC2100" s="33"/>
      <c r="ED2100" s="33"/>
      <c r="EE2100" s="33"/>
      <c r="EF2100" s="33"/>
      <c r="EG2100" s="33"/>
      <c r="EH2100" s="33"/>
      <c r="EI2100" s="33"/>
      <c r="EJ2100" s="33"/>
      <c r="EK2100" s="33"/>
      <c r="EL2100" s="33"/>
      <c r="EM2100" s="33"/>
      <c r="EN2100" s="33"/>
      <c r="EO2100" s="33"/>
      <c r="EP2100" s="33"/>
      <c r="EQ2100" s="33"/>
      <c r="ER2100" s="33"/>
      <c r="ES2100" s="33"/>
      <c r="ET2100" s="33"/>
      <c r="EU2100" s="33"/>
      <c r="EV2100" s="33"/>
      <c r="EW2100" s="33"/>
    </row>
    <row r="2101" spans="1:153" s="11" customFormat="1" ht="23.1" customHeight="1" x14ac:dyDescent="0.25">
      <c r="A2101" s="348" t="s">
        <v>78</v>
      </c>
      <c r="B2101" s="446" t="s">
        <v>13</v>
      </c>
      <c r="C2101" s="76" t="s">
        <v>491</v>
      </c>
      <c r="D2101" s="9" t="s">
        <v>3</v>
      </c>
      <c r="E2101" s="40">
        <v>1</v>
      </c>
      <c r="F2101" s="210">
        <f>'Costuri unitare (2)'!Q38</f>
        <v>24241.499999999993</v>
      </c>
      <c r="G2101" s="379">
        <f>E2101*F2101/1000</f>
        <v>24.241499999999991</v>
      </c>
      <c r="H2101" s="379"/>
      <c r="I2101" s="379">
        <f>G2101</f>
        <v>24.241499999999991</v>
      </c>
      <c r="J2101" s="385"/>
      <c r="K2101" s="385"/>
      <c r="L2101" s="379">
        <f>H2101</f>
        <v>0</v>
      </c>
      <c r="M2101" s="380">
        <f>I2101</f>
        <v>24.241499999999991</v>
      </c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  <c r="AY2101" s="6"/>
      <c r="AZ2101" s="6"/>
      <c r="BA2101" s="6"/>
      <c r="BB2101" s="6"/>
      <c r="BC2101" s="6"/>
      <c r="BD2101" s="6"/>
      <c r="BE2101" s="6"/>
      <c r="BF2101" s="6"/>
      <c r="BG2101" s="6"/>
      <c r="BH2101" s="6"/>
      <c r="BI2101" s="6"/>
      <c r="BJ2101" s="6"/>
      <c r="BK2101" s="6"/>
      <c r="BL2101" s="6"/>
      <c r="BM2101" s="6"/>
      <c r="BN2101" s="6"/>
      <c r="BO2101" s="6"/>
      <c r="BP2101" s="6"/>
      <c r="BQ2101" s="6"/>
      <c r="BR2101" s="6"/>
      <c r="BS2101" s="6"/>
      <c r="BT2101" s="6"/>
      <c r="BU2101" s="6"/>
      <c r="BV2101" s="6"/>
      <c r="BW2101" s="6"/>
      <c r="BX2101" s="6"/>
      <c r="BY2101" s="6"/>
      <c r="BZ2101" s="6"/>
      <c r="CA2101" s="6"/>
      <c r="CB2101" s="6"/>
      <c r="CC2101" s="6"/>
      <c r="CD2101" s="6"/>
      <c r="CE2101" s="6"/>
      <c r="CF2101" s="6"/>
      <c r="CG2101" s="6"/>
      <c r="CH2101" s="6"/>
      <c r="CI2101" s="6"/>
      <c r="CJ2101" s="6"/>
      <c r="CK2101" s="6"/>
      <c r="CL2101" s="6"/>
      <c r="CM2101" s="6"/>
      <c r="CN2101" s="6"/>
      <c r="CO2101" s="6"/>
      <c r="CP2101" s="6"/>
      <c r="CQ2101" s="6"/>
      <c r="CR2101" s="6"/>
      <c r="CS2101" s="6"/>
      <c r="CT2101" s="6"/>
      <c r="CU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  <c r="EB2101" s="6"/>
      <c r="EC2101" s="6"/>
      <c r="ED2101" s="6"/>
      <c r="EE2101" s="6"/>
      <c r="EF2101" s="6"/>
      <c r="EG2101" s="6"/>
      <c r="EH2101" s="6"/>
      <c r="EI2101" s="6"/>
      <c r="EJ2101" s="6"/>
      <c r="EK2101" s="6"/>
      <c r="EL2101" s="6"/>
      <c r="EM2101" s="6"/>
      <c r="EN2101" s="6"/>
      <c r="EO2101" s="6"/>
      <c r="EP2101" s="6"/>
      <c r="EQ2101" s="6"/>
      <c r="ER2101" s="6"/>
      <c r="ES2101" s="6"/>
      <c r="ET2101" s="6"/>
      <c r="EU2101" s="6"/>
      <c r="EV2101" s="6"/>
      <c r="EW2101" s="6"/>
    </row>
    <row r="2102" spans="1:153" s="73" customFormat="1" ht="23.1" customHeight="1" x14ac:dyDescent="0.25">
      <c r="A2102" s="348" t="s">
        <v>233</v>
      </c>
      <c r="B2102" s="448"/>
      <c r="C2102" s="76" t="s">
        <v>533</v>
      </c>
      <c r="D2102" s="9" t="s">
        <v>3</v>
      </c>
      <c r="E2102" s="40">
        <v>1</v>
      </c>
      <c r="F2102" s="210">
        <f>G2102/E2102</f>
        <v>29.3</v>
      </c>
      <c r="G2102" s="379">
        <f>29300/1000</f>
        <v>29.3</v>
      </c>
      <c r="H2102" s="379">
        <f t="shared" ref="H2102:H2109" si="185">G2102</f>
        <v>29.3</v>
      </c>
      <c r="I2102" s="379"/>
      <c r="J2102" s="385"/>
      <c r="K2102" s="385"/>
      <c r="L2102" s="379">
        <f t="shared" ref="L2102:L2109" si="186">H2102</f>
        <v>29.3</v>
      </c>
      <c r="M2102" s="380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  <c r="AY2102" s="6"/>
      <c r="AZ2102" s="6"/>
      <c r="BA2102" s="6"/>
      <c r="BB2102" s="6"/>
      <c r="BC2102" s="6"/>
      <c r="BD2102" s="6"/>
      <c r="BE2102" s="6"/>
      <c r="BF2102" s="6"/>
      <c r="BG2102" s="6"/>
      <c r="BH2102" s="6"/>
      <c r="BI2102" s="6"/>
      <c r="BJ2102" s="6"/>
      <c r="BK2102" s="6"/>
      <c r="BL2102" s="6"/>
      <c r="BM2102" s="6"/>
      <c r="BN2102" s="6"/>
      <c r="BO2102" s="6"/>
      <c r="BP2102" s="6"/>
      <c r="BQ2102" s="6"/>
      <c r="BR2102" s="6"/>
      <c r="BS2102" s="6"/>
      <c r="BT2102" s="6"/>
      <c r="BU2102" s="6"/>
      <c r="BV2102" s="6"/>
      <c r="BW2102" s="6"/>
      <c r="BX2102" s="6"/>
      <c r="BY2102" s="6"/>
      <c r="BZ2102" s="6"/>
      <c r="CA2102" s="6"/>
      <c r="CB2102" s="6"/>
      <c r="CC2102" s="6"/>
      <c r="CD2102" s="6"/>
      <c r="CE2102" s="6"/>
      <c r="CF2102" s="6"/>
      <c r="CG2102" s="6"/>
      <c r="CH2102" s="6"/>
      <c r="CI2102" s="6"/>
      <c r="CJ2102" s="6"/>
      <c r="CK2102" s="6"/>
      <c r="CL2102" s="6"/>
      <c r="CM2102" s="6"/>
      <c r="CN2102" s="6"/>
      <c r="CO2102" s="6"/>
      <c r="CP2102" s="6"/>
      <c r="CQ2102" s="6"/>
      <c r="CR2102" s="6"/>
      <c r="CS2102" s="6"/>
      <c r="CT2102" s="6"/>
      <c r="CU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  <c r="EB2102" s="6"/>
      <c r="EC2102" s="6"/>
      <c r="ED2102" s="6"/>
      <c r="EE2102" s="6"/>
      <c r="EF2102" s="6"/>
      <c r="EG2102" s="6"/>
      <c r="EH2102" s="6"/>
      <c r="EI2102" s="6"/>
      <c r="EJ2102" s="6"/>
      <c r="EK2102" s="6"/>
      <c r="EL2102" s="6"/>
      <c r="EM2102" s="6"/>
      <c r="EN2102" s="6"/>
      <c r="EO2102" s="6"/>
      <c r="EP2102" s="6"/>
      <c r="EQ2102" s="6"/>
      <c r="ER2102" s="6"/>
      <c r="ES2102" s="6"/>
      <c r="ET2102" s="6"/>
      <c r="EU2102" s="6"/>
      <c r="EV2102" s="6"/>
      <c r="EW2102" s="6"/>
    </row>
    <row r="2103" spans="1:153" s="10" customFormat="1" ht="30" customHeight="1" x14ac:dyDescent="0.25">
      <c r="A2103" s="348" t="s">
        <v>91</v>
      </c>
      <c r="B2103" s="446" t="s">
        <v>11</v>
      </c>
      <c r="C2103" s="76" t="s">
        <v>532</v>
      </c>
      <c r="D2103" s="9" t="s">
        <v>232</v>
      </c>
      <c r="E2103" s="40">
        <v>10</v>
      </c>
      <c r="F2103" s="210">
        <f>'Costuri unitare (2)'!Q32</f>
        <v>19599.299999999992</v>
      </c>
      <c r="G2103" s="379">
        <f>E2103*F2103/1000</f>
        <v>195.99299999999991</v>
      </c>
      <c r="H2103" s="379"/>
      <c r="I2103" s="379">
        <f>G2103</f>
        <v>195.99299999999991</v>
      </c>
      <c r="J2103" s="379"/>
      <c r="K2103" s="379"/>
      <c r="L2103" s="379">
        <f t="shared" si="186"/>
        <v>0</v>
      </c>
      <c r="M2103" s="380">
        <f>I2103</f>
        <v>195.99299999999991</v>
      </c>
      <c r="N2103" s="6"/>
      <c r="O2103" s="6"/>
      <c r="P2103" s="6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/>
      <c r="BA2103" s="6"/>
      <c r="BB2103" s="6"/>
      <c r="BC2103" s="6"/>
      <c r="BD2103" s="6"/>
      <c r="BE2103" s="6"/>
      <c r="BF2103" s="6"/>
      <c r="BG2103" s="6"/>
      <c r="BH2103" s="6"/>
      <c r="BI2103" s="6"/>
      <c r="BJ2103" s="6"/>
      <c r="BK2103" s="6"/>
      <c r="BL2103" s="6"/>
      <c r="BM2103" s="6"/>
      <c r="BN2103" s="6"/>
      <c r="BO2103" s="6"/>
      <c r="BP2103" s="6"/>
      <c r="BQ2103" s="6"/>
      <c r="BR2103" s="6"/>
      <c r="BS2103" s="6"/>
      <c r="BT2103" s="6"/>
      <c r="BU2103" s="6"/>
      <c r="BV2103" s="6"/>
      <c r="BW2103" s="6"/>
      <c r="BX2103" s="6"/>
      <c r="BY2103" s="6"/>
      <c r="BZ2103" s="6"/>
      <c r="CA2103" s="6"/>
      <c r="CB2103" s="6"/>
      <c r="CC2103" s="6"/>
      <c r="CD2103" s="6"/>
      <c r="CE2103" s="6"/>
      <c r="CF2103" s="6"/>
      <c r="CG2103" s="6"/>
      <c r="CH2103" s="6"/>
      <c r="CI2103" s="6"/>
      <c r="CJ2103" s="6"/>
      <c r="CK2103" s="6"/>
      <c r="CL2103" s="6"/>
      <c r="CM2103" s="6"/>
      <c r="CN2103" s="6"/>
      <c r="CO2103" s="6"/>
      <c r="CP2103" s="6"/>
      <c r="CQ2103" s="6"/>
      <c r="CR2103" s="6"/>
      <c r="CS2103" s="6"/>
      <c r="CT2103" s="6"/>
      <c r="CU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  <c r="EB2103" s="6"/>
      <c r="EC2103" s="6"/>
      <c r="ED2103" s="6"/>
      <c r="EE2103" s="6"/>
      <c r="EF2103" s="6"/>
      <c r="EG2103" s="6"/>
      <c r="EH2103" s="6"/>
      <c r="EI2103" s="6"/>
      <c r="EJ2103" s="6"/>
      <c r="EK2103" s="6"/>
      <c r="EL2103" s="6"/>
      <c r="EM2103" s="6"/>
      <c r="EN2103" s="6"/>
      <c r="EO2103" s="6"/>
      <c r="EP2103" s="6"/>
      <c r="EQ2103" s="6"/>
      <c r="ER2103" s="6"/>
      <c r="ES2103" s="6"/>
      <c r="ET2103" s="6"/>
      <c r="EU2103" s="6"/>
      <c r="EV2103" s="6"/>
      <c r="EW2103" s="6"/>
    </row>
    <row r="2104" spans="1:153" s="10" customFormat="1" ht="34.5" customHeight="1" x14ac:dyDescent="0.25">
      <c r="A2104" s="348" t="s">
        <v>263</v>
      </c>
      <c r="B2104" s="448"/>
      <c r="C2104" s="76" t="s">
        <v>534</v>
      </c>
      <c r="D2104" s="9" t="s">
        <v>232</v>
      </c>
      <c r="E2104" s="40">
        <v>5.88</v>
      </c>
      <c r="F2104" s="210">
        <f>G2104/E2104</f>
        <v>62.576530612244895</v>
      </c>
      <c r="G2104" s="379">
        <f>367950/1000</f>
        <v>367.95</v>
      </c>
      <c r="H2104" s="379">
        <f t="shared" si="185"/>
        <v>367.95</v>
      </c>
      <c r="I2104" s="379"/>
      <c r="J2104" s="379"/>
      <c r="K2104" s="379"/>
      <c r="L2104" s="379">
        <f t="shared" si="186"/>
        <v>367.95</v>
      </c>
      <c r="M2104" s="380"/>
      <c r="N2104" s="6"/>
      <c r="O2104" s="6"/>
      <c r="P2104" s="6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  <c r="AY2104" s="6"/>
      <c r="AZ2104" s="6"/>
      <c r="BA2104" s="6"/>
      <c r="BB2104" s="6"/>
      <c r="BC2104" s="6"/>
      <c r="BD2104" s="6"/>
      <c r="BE2104" s="6"/>
      <c r="BF2104" s="6"/>
      <c r="BG2104" s="6"/>
      <c r="BH2104" s="6"/>
      <c r="BI2104" s="6"/>
      <c r="BJ2104" s="6"/>
      <c r="BK2104" s="6"/>
      <c r="BL2104" s="6"/>
      <c r="BM2104" s="6"/>
      <c r="BN2104" s="6"/>
      <c r="BO2104" s="6"/>
      <c r="BP2104" s="6"/>
      <c r="BQ2104" s="6"/>
      <c r="BR2104" s="6"/>
      <c r="BS2104" s="6"/>
      <c r="BT2104" s="6"/>
      <c r="BU2104" s="6"/>
      <c r="BV2104" s="6"/>
      <c r="BW2104" s="6"/>
      <c r="BX2104" s="6"/>
      <c r="BY2104" s="6"/>
      <c r="BZ2104" s="6"/>
      <c r="CA2104" s="6"/>
      <c r="CB2104" s="6"/>
      <c r="CC2104" s="6"/>
      <c r="CD2104" s="6"/>
      <c r="CE2104" s="6"/>
      <c r="CF2104" s="6"/>
      <c r="CG2104" s="6"/>
      <c r="CH2104" s="6"/>
      <c r="CI2104" s="6"/>
      <c r="CJ2104" s="6"/>
      <c r="CK2104" s="6"/>
      <c r="CL2104" s="6"/>
      <c r="CM2104" s="6"/>
      <c r="CN2104" s="6"/>
      <c r="CO2104" s="6"/>
      <c r="CP2104" s="6"/>
      <c r="CQ2104" s="6"/>
      <c r="CR2104" s="6"/>
      <c r="CS2104" s="6"/>
      <c r="CT2104" s="6"/>
      <c r="CU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  <c r="EB2104" s="6"/>
      <c r="EC2104" s="6"/>
      <c r="ED2104" s="6"/>
      <c r="EE2104" s="6"/>
      <c r="EF2104" s="6"/>
      <c r="EG2104" s="6"/>
      <c r="EH2104" s="6"/>
      <c r="EI2104" s="6"/>
      <c r="EJ2104" s="6"/>
      <c r="EK2104" s="6"/>
      <c r="EL2104" s="6"/>
      <c r="EM2104" s="6"/>
      <c r="EN2104" s="6"/>
      <c r="EO2104" s="6"/>
      <c r="EP2104" s="6"/>
      <c r="EQ2104" s="6"/>
      <c r="ER2104" s="6"/>
      <c r="ES2104" s="6"/>
      <c r="ET2104" s="6"/>
      <c r="EU2104" s="6"/>
      <c r="EV2104" s="6"/>
      <c r="EW2104" s="6"/>
    </row>
    <row r="2105" spans="1:153" s="10" customFormat="1" ht="38.25" customHeight="1" x14ac:dyDescent="0.25">
      <c r="A2105" s="348" t="s">
        <v>10</v>
      </c>
      <c r="B2105" s="76" t="s">
        <v>9</v>
      </c>
      <c r="C2105" s="76" t="s">
        <v>1096</v>
      </c>
      <c r="D2105" s="9" t="s">
        <v>2</v>
      </c>
      <c r="E2105" s="40">
        <v>3637</v>
      </c>
      <c r="F2105" s="210">
        <f>G2105/E2105</f>
        <v>0.1225416552103382</v>
      </c>
      <c r="G2105" s="379">
        <f>445684/1000</f>
        <v>445.68400000000003</v>
      </c>
      <c r="H2105" s="379">
        <f t="shared" si="185"/>
        <v>445.68400000000003</v>
      </c>
      <c r="I2105" s="379"/>
      <c r="J2105" s="379"/>
      <c r="K2105" s="379"/>
      <c r="L2105" s="379">
        <f t="shared" si="186"/>
        <v>445.68400000000003</v>
      </c>
      <c r="M2105" s="380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/>
      <c r="BE2105" s="6"/>
      <c r="BF2105" s="6"/>
      <c r="BG2105" s="6"/>
      <c r="BH2105" s="6"/>
      <c r="BI2105" s="6"/>
      <c r="BJ2105" s="6"/>
      <c r="BK2105" s="6"/>
      <c r="BL2105" s="6"/>
      <c r="BM2105" s="6"/>
      <c r="BN2105" s="6"/>
      <c r="BO2105" s="6"/>
      <c r="BP2105" s="6"/>
      <c r="BQ2105" s="6"/>
      <c r="BR2105" s="6"/>
      <c r="BS2105" s="6"/>
      <c r="BT2105" s="6"/>
      <c r="BU2105" s="6"/>
      <c r="BV2105" s="6"/>
      <c r="BW2105" s="6"/>
      <c r="BX2105" s="6"/>
      <c r="BY2105" s="6"/>
      <c r="BZ2105" s="6"/>
      <c r="CA2105" s="6"/>
      <c r="CB2105" s="6"/>
      <c r="CC2105" s="6"/>
      <c r="CD2105" s="6"/>
      <c r="CE2105" s="6"/>
      <c r="CF2105" s="6"/>
      <c r="CG2105" s="6"/>
      <c r="CH2105" s="6"/>
      <c r="CI2105" s="6"/>
      <c r="CJ2105" s="6"/>
      <c r="CK2105" s="6"/>
      <c r="CL2105" s="6"/>
      <c r="CM2105" s="6"/>
      <c r="CN2105" s="6"/>
      <c r="CO2105" s="6"/>
      <c r="CP2105" s="6"/>
      <c r="CQ2105" s="6"/>
      <c r="CR2105" s="6"/>
      <c r="CS2105" s="6"/>
      <c r="CT2105" s="6"/>
      <c r="CU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  <c r="EB2105" s="6"/>
      <c r="EC2105" s="6"/>
      <c r="ED2105" s="6"/>
      <c r="EE2105" s="6"/>
      <c r="EF2105" s="6"/>
      <c r="EG2105" s="6"/>
      <c r="EH2105" s="6"/>
      <c r="EI2105" s="6"/>
      <c r="EJ2105" s="6"/>
      <c r="EK2105" s="6"/>
      <c r="EL2105" s="6"/>
      <c r="EM2105" s="6"/>
      <c r="EN2105" s="6"/>
      <c r="EO2105" s="6"/>
      <c r="EP2105" s="6"/>
      <c r="EQ2105" s="6"/>
      <c r="ER2105" s="6"/>
      <c r="ES2105" s="6"/>
      <c r="ET2105" s="6"/>
      <c r="EU2105" s="6"/>
      <c r="EV2105" s="6"/>
      <c r="EW2105" s="6"/>
    </row>
    <row r="2106" spans="1:153" s="10" customFormat="1" ht="29.25" customHeight="1" x14ac:dyDescent="0.25">
      <c r="A2106" s="348" t="s">
        <v>8</v>
      </c>
      <c r="B2106" s="76" t="s">
        <v>4</v>
      </c>
      <c r="C2106" s="76" t="s">
        <v>492</v>
      </c>
      <c r="D2106" s="9" t="s">
        <v>3</v>
      </c>
      <c r="E2106" s="40">
        <v>2</v>
      </c>
      <c r="F2106" s="210">
        <f>'Costuri unitare (2)'!Q27</f>
        <v>65615</v>
      </c>
      <c r="G2106" s="379">
        <f>E2106*F2106/1000</f>
        <v>131.22999999999999</v>
      </c>
      <c r="H2106" s="379"/>
      <c r="I2106" s="379">
        <f>G2106</f>
        <v>131.22999999999999</v>
      </c>
      <c r="J2106" s="379"/>
      <c r="K2106" s="379"/>
      <c r="L2106" s="379">
        <f t="shared" si="186"/>
        <v>0</v>
      </c>
      <c r="M2106" s="380">
        <f>I2106</f>
        <v>131.22999999999999</v>
      </c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  <c r="AY2106" s="6"/>
      <c r="AZ2106" s="6"/>
      <c r="BA2106" s="6"/>
      <c r="BB2106" s="6"/>
      <c r="BC2106" s="6"/>
      <c r="BD2106" s="6"/>
      <c r="BE2106" s="6"/>
      <c r="BF2106" s="6"/>
      <c r="BG2106" s="6"/>
      <c r="BH2106" s="6"/>
      <c r="BI2106" s="6"/>
      <c r="BJ2106" s="6"/>
      <c r="BK2106" s="6"/>
      <c r="BL2106" s="6"/>
      <c r="BM2106" s="6"/>
      <c r="BN2106" s="6"/>
      <c r="BO2106" s="6"/>
      <c r="BP2106" s="6"/>
      <c r="BQ2106" s="6"/>
      <c r="BR2106" s="6"/>
      <c r="BS2106" s="6"/>
      <c r="BT2106" s="6"/>
      <c r="BU2106" s="6"/>
      <c r="BV2106" s="6"/>
      <c r="BW2106" s="6"/>
      <c r="BX2106" s="6"/>
      <c r="BY2106" s="6"/>
      <c r="BZ2106" s="6"/>
      <c r="CA2106" s="6"/>
      <c r="CB2106" s="6"/>
      <c r="CC2106" s="6"/>
      <c r="CD2106" s="6"/>
      <c r="CE2106" s="6"/>
      <c r="CF2106" s="6"/>
      <c r="CG2106" s="6"/>
      <c r="CH2106" s="6"/>
      <c r="CI2106" s="6"/>
      <c r="CJ2106" s="6"/>
      <c r="CK2106" s="6"/>
      <c r="CL2106" s="6"/>
      <c r="CM2106" s="6"/>
      <c r="CN2106" s="6"/>
      <c r="CO2106" s="6"/>
      <c r="CP2106" s="6"/>
      <c r="CQ2106" s="6"/>
      <c r="CR2106" s="6"/>
      <c r="CS2106" s="6"/>
      <c r="CT2106" s="6"/>
      <c r="CU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  <c r="EB2106" s="6"/>
      <c r="EC2106" s="6"/>
      <c r="ED2106" s="6"/>
      <c r="EE2106" s="6"/>
      <c r="EF2106" s="6"/>
      <c r="EG2106" s="6"/>
      <c r="EH2106" s="6"/>
      <c r="EI2106" s="6"/>
      <c r="EJ2106" s="6"/>
      <c r="EK2106" s="6"/>
      <c r="EL2106" s="6"/>
      <c r="EM2106" s="6"/>
      <c r="EN2106" s="6"/>
      <c r="EO2106" s="6"/>
      <c r="EP2106" s="6"/>
      <c r="EQ2106" s="6"/>
      <c r="ER2106" s="6"/>
      <c r="ES2106" s="6"/>
      <c r="ET2106" s="6"/>
      <c r="EU2106" s="6"/>
      <c r="EV2106" s="6"/>
      <c r="EW2106" s="6"/>
    </row>
    <row r="2107" spans="1:153" s="13" customFormat="1" ht="33.75" customHeight="1" x14ac:dyDescent="0.25">
      <c r="A2107" s="348" t="s">
        <v>31</v>
      </c>
      <c r="B2107" s="449" t="s">
        <v>6</v>
      </c>
      <c r="C2107" s="76" t="s">
        <v>490</v>
      </c>
      <c r="D2107" s="9" t="s">
        <v>2</v>
      </c>
      <c r="E2107" s="40">
        <v>8000</v>
      </c>
      <c r="F2107" s="210">
        <f>'Costuri unitare (2)'!Q25</f>
        <v>181.09740000000002</v>
      </c>
      <c r="G2107" s="379">
        <f>E2107*F2107/1000</f>
        <v>1448.7792000000002</v>
      </c>
      <c r="H2107" s="379"/>
      <c r="I2107" s="379">
        <f>G2107</f>
        <v>1448.7792000000002</v>
      </c>
      <c r="J2107" s="379"/>
      <c r="K2107" s="379"/>
      <c r="L2107" s="379">
        <f t="shared" si="186"/>
        <v>0</v>
      </c>
      <c r="M2107" s="380">
        <f>I2107</f>
        <v>1448.7792000000002</v>
      </c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  <c r="AY2107" s="6"/>
      <c r="AZ2107" s="6"/>
      <c r="BA2107" s="6"/>
      <c r="BB2107" s="6"/>
      <c r="BC2107" s="6"/>
      <c r="BD2107" s="6"/>
      <c r="BE2107" s="6"/>
      <c r="BF2107" s="6"/>
      <c r="BG2107" s="6"/>
      <c r="BH2107" s="6"/>
      <c r="BI2107" s="6"/>
      <c r="BJ2107" s="6"/>
      <c r="BK2107" s="6"/>
      <c r="BL2107" s="6"/>
      <c r="BM2107" s="6"/>
      <c r="BN2107" s="6"/>
      <c r="BO2107" s="6"/>
      <c r="BP2107" s="6"/>
      <c r="BQ2107" s="6"/>
      <c r="BR2107" s="6"/>
      <c r="BS2107" s="6"/>
      <c r="BT2107" s="6"/>
      <c r="BU2107" s="6"/>
      <c r="BV2107" s="6"/>
      <c r="BW2107" s="6"/>
      <c r="BX2107" s="6"/>
      <c r="BY2107" s="6"/>
      <c r="BZ2107" s="6"/>
      <c r="CA2107" s="6"/>
      <c r="CB2107" s="6"/>
      <c r="CC2107" s="6"/>
      <c r="CD2107" s="6"/>
      <c r="CE2107" s="6"/>
      <c r="CF2107" s="6"/>
      <c r="CG2107" s="6"/>
      <c r="CH2107" s="6"/>
      <c r="CI2107" s="6"/>
      <c r="CJ2107" s="6"/>
      <c r="CK2107" s="6"/>
      <c r="CL2107" s="6"/>
      <c r="CM2107" s="6"/>
      <c r="CN2107" s="6"/>
      <c r="CO2107" s="6"/>
      <c r="CP2107" s="6"/>
      <c r="CQ2107" s="6"/>
      <c r="CR2107" s="6"/>
      <c r="CS2107" s="6"/>
      <c r="CT2107" s="6"/>
      <c r="CU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  <c r="EB2107" s="6"/>
      <c r="EC2107" s="6"/>
      <c r="ED2107" s="6"/>
      <c r="EE2107" s="6"/>
      <c r="EF2107" s="6"/>
      <c r="EG2107" s="6"/>
      <c r="EH2107" s="6"/>
      <c r="EI2107" s="6"/>
      <c r="EJ2107" s="6"/>
      <c r="EK2107" s="6"/>
      <c r="EL2107" s="6"/>
      <c r="EM2107" s="6"/>
      <c r="EN2107" s="6"/>
      <c r="EO2107" s="6"/>
      <c r="EP2107" s="6"/>
      <c r="EQ2107" s="6"/>
      <c r="ER2107" s="6"/>
      <c r="ES2107" s="6"/>
      <c r="ET2107" s="6"/>
      <c r="EU2107" s="6"/>
      <c r="EV2107" s="6"/>
      <c r="EW2107" s="6"/>
    </row>
    <row r="2108" spans="1:153" s="6" customFormat="1" ht="23.25" customHeight="1" x14ac:dyDescent="0.25">
      <c r="A2108" s="355" t="s">
        <v>234</v>
      </c>
      <c r="B2108" s="450"/>
      <c r="C2108" s="76" t="s">
        <v>1095</v>
      </c>
      <c r="D2108" s="9" t="s">
        <v>2</v>
      </c>
      <c r="E2108" s="40">
        <v>2000</v>
      </c>
      <c r="F2108" s="210">
        <f>'Costuri unitare (2)'!Q53</f>
        <v>65.614999999999995</v>
      </c>
      <c r="G2108" s="379">
        <f>E2108*F2108/1000</f>
        <v>131.22999999999999</v>
      </c>
      <c r="H2108" s="379"/>
      <c r="I2108" s="379">
        <f>G2108</f>
        <v>131.22999999999999</v>
      </c>
      <c r="J2108" s="379"/>
      <c r="K2108" s="379"/>
      <c r="L2108" s="379">
        <f t="shared" si="186"/>
        <v>0</v>
      </c>
      <c r="M2108" s="380">
        <f>I2108</f>
        <v>131.22999999999999</v>
      </c>
    </row>
    <row r="2109" spans="1:153" s="6" customFormat="1" ht="29.25" customHeight="1" x14ac:dyDescent="0.25">
      <c r="A2109" s="355" t="s">
        <v>30</v>
      </c>
      <c r="B2109" s="81" t="s">
        <v>5</v>
      </c>
      <c r="C2109" s="76" t="s">
        <v>1025</v>
      </c>
      <c r="D2109" s="9" t="s">
        <v>3</v>
      </c>
      <c r="E2109" s="40">
        <v>2</v>
      </c>
      <c r="F2109" s="210">
        <f>G2109/E2109</f>
        <v>65.174999999999997</v>
      </c>
      <c r="G2109" s="379">
        <f>130350/1000</f>
        <v>130.35</v>
      </c>
      <c r="H2109" s="379">
        <f t="shared" si="185"/>
        <v>130.35</v>
      </c>
      <c r="I2109" s="379"/>
      <c r="J2109" s="379"/>
      <c r="K2109" s="379"/>
      <c r="L2109" s="379">
        <f t="shared" si="186"/>
        <v>130.35</v>
      </c>
      <c r="M2109" s="380"/>
    </row>
    <row r="2110" spans="1:153" ht="12" customHeight="1" thickBot="1" x14ac:dyDescent="0.25">
      <c r="A2110" s="349"/>
      <c r="B2110" s="85"/>
      <c r="C2110" s="85"/>
      <c r="D2110" s="83"/>
      <c r="E2110" s="83"/>
      <c r="F2110" s="215"/>
      <c r="G2110" s="388"/>
      <c r="H2110" s="379"/>
      <c r="I2110" s="388"/>
      <c r="J2110" s="386"/>
      <c r="K2110" s="386"/>
      <c r="L2110" s="379"/>
      <c r="M2110" s="387"/>
    </row>
    <row r="2111" spans="1:153" s="5" customFormat="1" ht="25.9" customHeight="1" thickBot="1" x14ac:dyDescent="0.25">
      <c r="A2111" s="350" t="s">
        <v>1</v>
      </c>
      <c r="B2111" s="451" t="s">
        <v>0</v>
      </c>
      <c r="C2111" s="451"/>
      <c r="D2111" s="451"/>
      <c r="E2111" s="71"/>
      <c r="F2111" s="212"/>
      <c r="G2111" s="381">
        <f>SUM(G2101:G2109)</f>
        <v>2904.7577000000001</v>
      </c>
      <c r="H2111" s="381">
        <f t="shared" ref="H2111:M2111" si="187">SUM(H2101:H2109)</f>
        <v>973.28399999999999</v>
      </c>
      <c r="I2111" s="381">
        <f t="shared" si="187"/>
        <v>1931.4737</v>
      </c>
      <c r="J2111" s="381">
        <f t="shared" si="187"/>
        <v>0</v>
      </c>
      <c r="K2111" s="381">
        <f t="shared" si="187"/>
        <v>0</v>
      </c>
      <c r="L2111" s="381">
        <f t="shared" si="187"/>
        <v>973.28399999999999</v>
      </c>
      <c r="M2111" s="381">
        <f t="shared" si="187"/>
        <v>1931.4737</v>
      </c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1"/>
      <c r="CC2111" s="1"/>
      <c r="CD2111" s="1"/>
      <c r="CE2111" s="1"/>
      <c r="CF2111" s="1"/>
      <c r="CG2111" s="1"/>
      <c r="CH2111" s="1"/>
      <c r="CI2111" s="1"/>
      <c r="CJ2111" s="1"/>
      <c r="CK2111" s="1"/>
      <c r="CL2111" s="1"/>
      <c r="CM2111" s="1"/>
      <c r="CN2111" s="1"/>
      <c r="CO2111" s="1"/>
      <c r="CP2111" s="1"/>
      <c r="CQ2111" s="1"/>
      <c r="CR2111" s="1"/>
      <c r="CS2111" s="1"/>
      <c r="CT2111" s="1"/>
      <c r="CU2111" s="1"/>
      <c r="CV2111" s="1"/>
      <c r="CW2111" s="1"/>
      <c r="CX2111" s="1"/>
      <c r="CY2111" s="1"/>
      <c r="CZ2111" s="1"/>
      <c r="DA2111" s="1"/>
      <c r="DB2111" s="1"/>
      <c r="DC2111" s="1"/>
      <c r="DD2111" s="1"/>
      <c r="DE2111" s="1"/>
      <c r="DF2111" s="1"/>
      <c r="DG2111" s="1"/>
      <c r="DH2111" s="1"/>
      <c r="DI2111" s="1"/>
      <c r="DJ2111" s="1"/>
      <c r="DK2111" s="1"/>
      <c r="DL2111" s="1"/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/>
      <c r="DX2111" s="1"/>
      <c r="DY2111" s="1"/>
      <c r="DZ2111" s="1"/>
      <c r="EA2111" s="1"/>
      <c r="EB2111" s="1"/>
      <c r="EC2111" s="1"/>
      <c r="ED2111" s="1"/>
      <c r="EE2111" s="1"/>
      <c r="EF2111" s="1"/>
      <c r="EG2111" s="1"/>
      <c r="EH2111" s="1"/>
      <c r="EI2111" s="1"/>
      <c r="EJ2111" s="1"/>
      <c r="EK2111" s="1"/>
      <c r="EL2111" s="1"/>
      <c r="EM2111" s="1"/>
      <c r="EN2111" s="1"/>
      <c r="EO2111" s="1"/>
      <c r="EP2111" s="1"/>
      <c r="EQ2111" s="1"/>
      <c r="ER2111" s="1"/>
      <c r="ES2111" s="1"/>
      <c r="ET2111" s="1"/>
      <c r="EU2111" s="1"/>
      <c r="EV2111" s="1"/>
      <c r="EW2111" s="1"/>
    </row>
    <row r="2112" spans="1:153" x14ac:dyDescent="0.2">
      <c r="A2112" s="445"/>
      <c r="B2112" s="445"/>
      <c r="C2112" s="445"/>
      <c r="D2112" s="445"/>
      <c r="E2112" s="445"/>
      <c r="F2112" s="445"/>
      <c r="G2112" s="445"/>
      <c r="H2112" s="445"/>
    </row>
    <row r="2113" spans="1:153" ht="18.75" thickBot="1" x14ac:dyDescent="0.25">
      <c r="A2113" s="346" t="str">
        <f>A19</f>
        <v>Costuri investitionale unitare pentru etapa 2014-2023</v>
      </c>
      <c r="F2113" s="52"/>
      <c r="L2113" s="1"/>
      <c r="M2113" s="1"/>
    </row>
    <row r="2114" spans="1:153" ht="40.5" customHeight="1" thickBot="1" x14ac:dyDescent="0.25">
      <c r="A2114" s="466" t="s">
        <v>1118</v>
      </c>
      <c r="B2114" s="263" t="s">
        <v>1119</v>
      </c>
      <c r="C2114" s="263" t="s">
        <v>1249</v>
      </c>
      <c r="D2114" s="468" t="s">
        <v>1120</v>
      </c>
      <c r="E2114" s="469"/>
      <c r="F2114" s="470" t="s">
        <v>1250</v>
      </c>
      <c r="G2114" s="470"/>
      <c r="H2114" s="471" t="s">
        <v>1251</v>
      </c>
      <c r="I2114" s="471"/>
      <c r="L2114" s="275" t="s">
        <v>1252</v>
      </c>
      <c r="N2114" s="27"/>
    </row>
    <row r="2115" spans="1:153" ht="16.5" thickBot="1" x14ac:dyDescent="0.25">
      <c r="A2115" s="467"/>
      <c r="B2115" s="265">
        <v>2973</v>
      </c>
      <c r="C2115" s="397">
        <f>SUM(G2101:G2104)/B2115</f>
        <v>0.20769744365960308</v>
      </c>
      <c r="D2115" s="472">
        <v>2973</v>
      </c>
      <c r="E2115" s="473"/>
      <c r="F2115" s="476">
        <v>0</v>
      </c>
      <c r="G2115" s="476"/>
      <c r="H2115" s="477">
        <f>F2115+C2115</f>
        <v>0.20769744365960308</v>
      </c>
      <c r="I2115" s="477"/>
      <c r="J2115" s="395"/>
      <c r="K2115" s="395"/>
      <c r="L2115" s="396">
        <f>H2115*$O$2</f>
        <v>1.0285177410023545</v>
      </c>
      <c r="N2115" s="27"/>
    </row>
    <row r="2116" spans="1:153" s="22" customFormat="1" ht="10.15" customHeight="1" thickBot="1" x14ac:dyDescent="0.3">
      <c r="A2116" s="346"/>
      <c r="B2116" s="171"/>
      <c r="C2116" s="171"/>
      <c r="E2116" s="55"/>
      <c r="F2116" s="206"/>
      <c r="G2116" s="41"/>
      <c r="H2116" s="41"/>
      <c r="I2116" s="41"/>
      <c r="J2116" s="41"/>
      <c r="K2116" s="41"/>
      <c r="L2116" s="41"/>
      <c r="M2116" s="41"/>
      <c r="N2116" s="31"/>
      <c r="O2116" s="31"/>
      <c r="P2116" s="31"/>
      <c r="Q2116" s="31"/>
      <c r="R2116" s="31"/>
      <c r="S2116" s="31"/>
      <c r="T2116" s="31"/>
      <c r="U2116" s="31"/>
      <c r="V2116" s="31"/>
      <c r="W2116" s="31"/>
      <c r="X2116" s="31"/>
      <c r="Y2116" s="31"/>
      <c r="Z2116" s="31"/>
      <c r="AA2116" s="31"/>
      <c r="AB2116" s="31"/>
      <c r="AC2116" s="31"/>
      <c r="AD2116" s="31"/>
      <c r="AE2116" s="31"/>
      <c r="AF2116" s="31"/>
      <c r="AG2116" s="31"/>
      <c r="AH2116" s="31"/>
      <c r="AI2116" s="31"/>
      <c r="AJ2116" s="31"/>
      <c r="AK2116" s="31"/>
      <c r="AL2116" s="31"/>
      <c r="AM2116" s="31"/>
      <c r="AN2116" s="31"/>
      <c r="AO2116" s="31"/>
      <c r="AP2116" s="31"/>
      <c r="AQ2116" s="31"/>
      <c r="AR2116" s="31"/>
      <c r="AS2116" s="31"/>
      <c r="AT2116" s="31"/>
      <c r="AU2116" s="31"/>
      <c r="AV2116" s="31"/>
      <c r="AW2116" s="31"/>
      <c r="AX2116" s="31"/>
      <c r="AY2116" s="31"/>
      <c r="AZ2116" s="31"/>
      <c r="BA2116" s="31"/>
      <c r="BB2116" s="31"/>
      <c r="BC2116" s="31"/>
      <c r="BD2116" s="31"/>
      <c r="BE2116" s="31"/>
      <c r="BF2116" s="31"/>
      <c r="BG2116" s="31"/>
      <c r="BH2116" s="31"/>
      <c r="BI2116" s="31"/>
      <c r="BJ2116" s="31"/>
      <c r="BK2116" s="31"/>
      <c r="BL2116" s="31"/>
      <c r="BM2116" s="31"/>
      <c r="BN2116" s="31"/>
      <c r="BO2116" s="31"/>
      <c r="BP2116" s="31"/>
      <c r="BQ2116" s="31"/>
      <c r="BR2116" s="31"/>
      <c r="BS2116" s="31"/>
      <c r="BT2116" s="31"/>
      <c r="BU2116" s="31"/>
      <c r="BV2116" s="31"/>
      <c r="BW2116" s="31"/>
      <c r="BX2116" s="31"/>
      <c r="BY2116" s="31"/>
      <c r="BZ2116" s="31"/>
      <c r="CA2116" s="31"/>
      <c r="CB2116" s="31"/>
      <c r="CC2116" s="31"/>
      <c r="CD2116" s="31"/>
      <c r="CE2116" s="31"/>
      <c r="CF2116" s="31"/>
      <c r="CG2116" s="31"/>
      <c r="CH2116" s="31"/>
      <c r="CI2116" s="31"/>
      <c r="CJ2116" s="31"/>
      <c r="CK2116" s="31"/>
      <c r="CL2116" s="31"/>
      <c r="CM2116" s="31"/>
      <c r="CN2116" s="31"/>
      <c r="CO2116" s="31"/>
      <c r="CP2116" s="31"/>
      <c r="CQ2116" s="31"/>
      <c r="CR2116" s="31"/>
      <c r="CS2116" s="31"/>
      <c r="CT2116" s="31"/>
      <c r="CU2116" s="31"/>
      <c r="CV2116" s="31"/>
      <c r="CW2116" s="31"/>
      <c r="CX2116" s="31"/>
      <c r="CY2116" s="31"/>
      <c r="CZ2116" s="31"/>
      <c r="DA2116" s="31"/>
      <c r="DB2116" s="31"/>
      <c r="DC2116" s="31"/>
      <c r="DD2116" s="31"/>
      <c r="DE2116" s="31"/>
      <c r="DF2116" s="31"/>
      <c r="DG2116" s="31"/>
      <c r="DH2116" s="31"/>
      <c r="DI2116" s="31"/>
      <c r="DJ2116" s="31"/>
      <c r="DK2116" s="31"/>
      <c r="DL2116" s="31"/>
      <c r="DM2116" s="31"/>
      <c r="DN2116" s="31"/>
      <c r="DO2116" s="31"/>
      <c r="DP2116" s="31"/>
      <c r="DQ2116" s="31"/>
      <c r="DR2116" s="31"/>
      <c r="DS2116" s="31"/>
      <c r="DT2116" s="31"/>
      <c r="DU2116" s="31"/>
      <c r="DV2116" s="31"/>
      <c r="DW2116" s="31"/>
      <c r="DX2116" s="31"/>
      <c r="DY2116" s="31"/>
      <c r="DZ2116" s="31"/>
      <c r="EA2116" s="31"/>
      <c r="EB2116" s="31"/>
      <c r="EC2116" s="31"/>
      <c r="ED2116" s="31"/>
      <c r="EE2116" s="31"/>
      <c r="EF2116" s="31"/>
      <c r="EG2116" s="31"/>
      <c r="EH2116" s="31"/>
      <c r="EI2116" s="31"/>
      <c r="EJ2116" s="31"/>
      <c r="EK2116" s="31"/>
      <c r="EL2116" s="31"/>
      <c r="EM2116" s="31"/>
      <c r="EN2116" s="31"/>
      <c r="EO2116" s="31"/>
      <c r="EP2116" s="31"/>
      <c r="EQ2116" s="31"/>
      <c r="ER2116" s="31"/>
      <c r="ES2116" s="31"/>
      <c r="ET2116" s="31"/>
      <c r="EU2116" s="31"/>
      <c r="EV2116" s="31"/>
      <c r="EW2116" s="31"/>
    </row>
    <row r="2117" spans="1:153" s="22" customFormat="1" ht="25.9" customHeight="1" thickBot="1" x14ac:dyDescent="0.3">
      <c r="A2117" s="346" t="s">
        <v>29</v>
      </c>
      <c r="B2117" s="171"/>
      <c r="C2117" s="171"/>
      <c r="D2117" s="452" t="s">
        <v>104</v>
      </c>
      <c r="E2117" s="453"/>
      <c r="F2117" s="453"/>
      <c r="G2117" s="454"/>
      <c r="H2117" s="41"/>
      <c r="I2117" s="41"/>
      <c r="J2117" s="41"/>
      <c r="K2117" s="41"/>
      <c r="L2117" s="41"/>
      <c r="M2117" s="41"/>
      <c r="N2117" s="31"/>
      <c r="O2117" s="31"/>
      <c r="P2117" s="31"/>
      <c r="Q2117" s="31"/>
      <c r="R2117" s="31"/>
      <c r="S2117" s="31"/>
      <c r="T2117" s="31"/>
      <c r="U2117" s="31"/>
      <c r="V2117" s="31"/>
      <c r="W2117" s="31"/>
      <c r="X2117" s="31"/>
      <c r="Y2117" s="31"/>
      <c r="Z2117" s="31"/>
      <c r="AA2117" s="31"/>
      <c r="AB2117" s="31"/>
      <c r="AC2117" s="31"/>
      <c r="AD2117" s="31"/>
      <c r="AE2117" s="31"/>
      <c r="AF2117" s="31"/>
      <c r="AG2117" s="31"/>
      <c r="AH2117" s="31"/>
      <c r="AI2117" s="31"/>
      <c r="AJ2117" s="31"/>
      <c r="AK2117" s="31"/>
      <c r="AL2117" s="31"/>
      <c r="AM2117" s="31"/>
      <c r="AN2117" s="31"/>
      <c r="AO2117" s="31"/>
      <c r="AP2117" s="31"/>
      <c r="AQ2117" s="31"/>
      <c r="AR2117" s="31"/>
      <c r="AS2117" s="31"/>
      <c r="AT2117" s="31"/>
      <c r="AU2117" s="31"/>
      <c r="AV2117" s="31"/>
      <c r="AW2117" s="31"/>
      <c r="AX2117" s="31"/>
      <c r="AY2117" s="31"/>
      <c r="AZ2117" s="31"/>
      <c r="BA2117" s="31"/>
      <c r="BB2117" s="31"/>
      <c r="BC2117" s="31"/>
      <c r="BD2117" s="31"/>
      <c r="BE2117" s="31"/>
      <c r="BF2117" s="31"/>
      <c r="BG2117" s="31"/>
      <c r="BH2117" s="31"/>
      <c r="BI2117" s="31"/>
      <c r="BJ2117" s="31"/>
      <c r="BK2117" s="31"/>
      <c r="BL2117" s="31"/>
      <c r="BM2117" s="31"/>
      <c r="BN2117" s="31"/>
      <c r="BO2117" s="31"/>
      <c r="BP2117" s="31"/>
      <c r="BQ2117" s="31"/>
      <c r="BR2117" s="31"/>
      <c r="BS2117" s="31"/>
      <c r="BT2117" s="31"/>
      <c r="BU2117" s="31"/>
      <c r="BV2117" s="31"/>
      <c r="BW2117" s="31"/>
      <c r="BX2117" s="31"/>
      <c r="BY2117" s="31"/>
      <c r="BZ2117" s="31"/>
      <c r="CA2117" s="31"/>
      <c r="CB2117" s="31"/>
      <c r="CC2117" s="31"/>
      <c r="CD2117" s="31"/>
      <c r="CE2117" s="31"/>
      <c r="CF2117" s="31"/>
      <c r="CG2117" s="31"/>
      <c r="CH2117" s="31"/>
      <c r="CI2117" s="31"/>
      <c r="CJ2117" s="31"/>
      <c r="CK2117" s="31"/>
      <c r="CL2117" s="31"/>
      <c r="CM2117" s="31"/>
      <c r="CN2117" s="31"/>
      <c r="CO2117" s="31"/>
      <c r="CP2117" s="31"/>
      <c r="CQ2117" s="31"/>
      <c r="CR2117" s="31"/>
      <c r="CS2117" s="31"/>
      <c r="CT2117" s="31"/>
      <c r="CU2117" s="31"/>
      <c r="CV2117" s="31"/>
      <c r="CW2117" s="31"/>
      <c r="CX2117" s="31"/>
      <c r="CY2117" s="31"/>
      <c r="CZ2117" s="31"/>
      <c r="DA2117" s="31"/>
      <c r="DB2117" s="31"/>
      <c r="DC2117" s="31"/>
      <c r="DD2117" s="31"/>
      <c r="DE2117" s="31"/>
      <c r="DF2117" s="31"/>
      <c r="DG2117" s="31"/>
      <c r="DH2117" s="31"/>
      <c r="DI2117" s="31"/>
      <c r="DJ2117" s="31"/>
      <c r="DK2117" s="31"/>
      <c r="DL2117" s="31"/>
      <c r="DM2117" s="31"/>
      <c r="DN2117" s="31"/>
      <c r="DO2117" s="31"/>
      <c r="DP2117" s="31"/>
      <c r="DQ2117" s="31"/>
      <c r="DR2117" s="31"/>
      <c r="DS2117" s="31"/>
      <c r="DT2117" s="31"/>
      <c r="DU2117" s="31"/>
      <c r="DV2117" s="31"/>
      <c r="DW2117" s="31"/>
      <c r="DX2117" s="31"/>
      <c r="DY2117" s="31"/>
      <c r="DZ2117" s="31"/>
      <c r="EA2117" s="31"/>
      <c r="EB2117" s="31"/>
      <c r="EC2117" s="31"/>
      <c r="ED2117" s="31"/>
      <c r="EE2117" s="31"/>
      <c r="EF2117" s="31"/>
      <c r="EG2117" s="31"/>
      <c r="EH2117" s="31"/>
      <c r="EI2117" s="31"/>
      <c r="EJ2117" s="31"/>
      <c r="EK2117" s="31"/>
      <c r="EL2117" s="31"/>
      <c r="EM2117" s="31"/>
      <c r="EN2117" s="31"/>
      <c r="EO2117" s="31"/>
      <c r="EP2117" s="31"/>
      <c r="EQ2117" s="31"/>
      <c r="ER2117" s="31"/>
      <c r="ES2117" s="31"/>
      <c r="ET2117" s="31"/>
      <c r="EU2117" s="31"/>
      <c r="EV2117" s="31"/>
      <c r="EW2117" s="31"/>
    </row>
    <row r="2118" spans="1:153" s="14" customFormat="1" ht="13.5" thickBot="1" x14ac:dyDescent="0.25">
      <c r="A2118" s="352"/>
      <c r="B2118" s="18"/>
      <c r="C2118" s="18"/>
      <c r="E2118" s="37"/>
      <c r="F2118" s="213"/>
      <c r="G2118" s="43"/>
      <c r="H2118" s="43"/>
      <c r="I2118" s="43"/>
      <c r="J2118" s="43"/>
      <c r="K2118" s="43"/>
      <c r="L2118" s="43"/>
      <c r="M2118" s="43"/>
      <c r="N2118" s="32"/>
      <c r="O2118" s="32"/>
      <c r="P2118" s="32"/>
      <c r="Q2118" s="32"/>
      <c r="R2118" s="32"/>
      <c r="S2118" s="32"/>
      <c r="T2118" s="32"/>
      <c r="U2118" s="32"/>
      <c r="V2118" s="32"/>
      <c r="W2118" s="32"/>
      <c r="X2118" s="32"/>
      <c r="Y2118" s="32"/>
      <c r="Z2118" s="32"/>
      <c r="AA2118" s="32"/>
      <c r="AB2118" s="32"/>
      <c r="AC2118" s="32"/>
      <c r="AD2118" s="32"/>
      <c r="AE2118" s="32"/>
      <c r="AF2118" s="32"/>
      <c r="AG2118" s="32"/>
      <c r="AH2118" s="32"/>
      <c r="AI2118" s="32"/>
      <c r="AJ2118" s="32"/>
      <c r="AK2118" s="32"/>
      <c r="AL2118" s="32"/>
      <c r="AM2118" s="32"/>
      <c r="AN2118" s="32"/>
      <c r="AO2118" s="32"/>
      <c r="AP2118" s="32"/>
      <c r="AQ2118" s="32"/>
      <c r="AR2118" s="32"/>
      <c r="AS2118" s="32"/>
      <c r="AT2118" s="32"/>
      <c r="AU2118" s="32"/>
      <c r="AV2118" s="32"/>
      <c r="AW2118" s="32"/>
      <c r="AX2118" s="32"/>
      <c r="AY2118" s="32"/>
      <c r="AZ2118" s="32"/>
      <c r="BA2118" s="32"/>
      <c r="BB2118" s="32"/>
      <c r="BC2118" s="32"/>
      <c r="BD2118" s="32"/>
      <c r="BE2118" s="32"/>
      <c r="BF2118" s="32"/>
      <c r="BG2118" s="32"/>
      <c r="BH2118" s="32"/>
      <c r="BI2118" s="32"/>
      <c r="BJ2118" s="32"/>
      <c r="BK2118" s="32"/>
      <c r="BL2118" s="32"/>
      <c r="BM2118" s="32"/>
      <c r="BN2118" s="32"/>
      <c r="BO2118" s="32"/>
      <c r="BP2118" s="32"/>
      <c r="BQ2118" s="32"/>
      <c r="BR2118" s="32"/>
      <c r="BS2118" s="32"/>
      <c r="BT2118" s="32"/>
      <c r="BU2118" s="32"/>
      <c r="BV2118" s="32"/>
      <c r="BW2118" s="32"/>
      <c r="BX2118" s="32"/>
      <c r="BY2118" s="32"/>
      <c r="BZ2118" s="32"/>
      <c r="CA2118" s="32"/>
      <c r="CB2118" s="32"/>
      <c r="CC2118" s="32"/>
      <c r="CD2118" s="32"/>
      <c r="CE2118" s="32"/>
      <c r="CF2118" s="32"/>
      <c r="CG2118" s="32"/>
      <c r="CH2118" s="32"/>
      <c r="CI2118" s="32"/>
      <c r="CJ2118" s="32"/>
      <c r="CK2118" s="32"/>
      <c r="CL2118" s="32"/>
      <c r="CM2118" s="32"/>
      <c r="CN2118" s="32"/>
      <c r="CO2118" s="32"/>
      <c r="CP2118" s="32"/>
      <c r="CQ2118" s="32"/>
      <c r="CR2118" s="32"/>
      <c r="CS2118" s="32"/>
      <c r="CT2118" s="32"/>
      <c r="CU2118" s="32"/>
      <c r="CV2118" s="32"/>
      <c r="CW2118" s="32"/>
      <c r="CX2118" s="32"/>
      <c r="CY2118" s="32"/>
      <c r="CZ2118" s="32"/>
      <c r="DA2118" s="32"/>
      <c r="DB2118" s="32"/>
      <c r="DC2118" s="32"/>
      <c r="DD2118" s="32"/>
      <c r="DE2118" s="32"/>
      <c r="DF2118" s="32"/>
      <c r="DG2118" s="32"/>
      <c r="DH2118" s="32"/>
      <c r="DI2118" s="32"/>
      <c r="DJ2118" s="32"/>
      <c r="DK2118" s="32"/>
      <c r="DL2118" s="32"/>
      <c r="DM2118" s="32"/>
      <c r="DN2118" s="32"/>
      <c r="DO2118" s="32"/>
      <c r="DP2118" s="32"/>
      <c r="DQ2118" s="32"/>
      <c r="DR2118" s="32"/>
      <c r="DS2118" s="32"/>
      <c r="DT2118" s="32"/>
      <c r="DU2118" s="32"/>
      <c r="DV2118" s="32"/>
      <c r="DW2118" s="32"/>
      <c r="DX2118" s="32"/>
      <c r="DY2118" s="32"/>
      <c r="DZ2118" s="32"/>
      <c r="EA2118" s="32"/>
      <c r="EB2118" s="32"/>
      <c r="EC2118" s="32"/>
      <c r="ED2118" s="32"/>
      <c r="EE2118" s="32"/>
      <c r="EF2118" s="32"/>
      <c r="EG2118" s="32"/>
      <c r="EH2118" s="32"/>
      <c r="EI2118" s="32"/>
      <c r="EJ2118" s="32"/>
      <c r="EK2118" s="32"/>
      <c r="EL2118" s="32"/>
      <c r="EM2118" s="32"/>
      <c r="EN2118" s="32"/>
      <c r="EO2118" s="32"/>
      <c r="EP2118" s="32"/>
      <c r="EQ2118" s="32"/>
      <c r="ER2118" s="32"/>
      <c r="ES2118" s="32"/>
      <c r="ET2118" s="32"/>
      <c r="EU2118" s="32"/>
      <c r="EV2118" s="32"/>
      <c r="EW2118" s="32"/>
    </row>
    <row r="2119" spans="1:153" s="22" customFormat="1" ht="40.5" customHeight="1" thickBot="1" x14ac:dyDescent="0.3">
      <c r="A2119" s="353" t="s">
        <v>102</v>
      </c>
      <c r="B2119" s="171"/>
      <c r="C2119" s="139"/>
      <c r="D2119" s="455" t="s">
        <v>340</v>
      </c>
      <c r="E2119" s="456"/>
      <c r="F2119" s="456"/>
      <c r="G2119" s="457"/>
      <c r="H2119" s="110"/>
      <c r="I2119" s="77"/>
      <c r="J2119" s="41"/>
      <c r="L2119" s="41"/>
      <c r="M2119" s="41"/>
      <c r="N2119" s="31"/>
      <c r="O2119" s="31"/>
      <c r="P2119" s="31"/>
      <c r="Q2119" s="31"/>
      <c r="R2119" s="31"/>
      <c r="S2119" s="31"/>
      <c r="T2119" s="31"/>
      <c r="U2119" s="31"/>
      <c r="V2119" s="31"/>
      <c r="W2119" s="31"/>
      <c r="X2119" s="31"/>
      <c r="Y2119" s="31"/>
      <c r="Z2119" s="31"/>
      <c r="AA2119" s="31"/>
      <c r="AB2119" s="31"/>
      <c r="AC2119" s="31"/>
      <c r="AD2119" s="31"/>
      <c r="AE2119" s="31"/>
      <c r="AF2119" s="31"/>
      <c r="AG2119" s="31"/>
      <c r="AH2119" s="31"/>
      <c r="AI2119" s="31"/>
      <c r="AJ2119" s="31"/>
      <c r="AK2119" s="31"/>
      <c r="AL2119" s="31"/>
      <c r="AM2119" s="31"/>
      <c r="AN2119" s="31"/>
      <c r="AO2119" s="31"/>
      <c r="AP2119" s="31"/>
      <c r="AQ2119" s="31"/>
      <c r="AR2119" s="31"/>
      <c r="AS2119" s="31"/>
      <c r="AT2119" s="31"/>
      <c r="AU2119" s="31"/>
      <c r="AV2119" s="31"/>
      <c r="AW2119" s="31"/>
      <c r="AX2119" s="31"/>
      <c r="AY2119" s="31"/>
      <c r="AZ2119" s="31"/>
      <c r="BA2119" s="31"/>
      <c r="BB2119" s="31"/>
      <c r="BC2119" s="31"/>
      <c r="BD2119" s="31"/>
      <c r="BE2119" s="31"/>
      <c r="BF2119" s="31"/>
      <c r="BG2119" s="31"/>
      <c r="BH2119" s="31"/>
      <c r="BI2119" s="31"/>
      <c r="BJ2119" s="31"/>
      <c r="BK2119" s="31"/>
      <c r="BL2119" s="31"/>
      <c r="BM2119" s="31"/>
      <c r="BN2119" s="31"/>
      <c r="BO2119" s="31"/>
      <c r="BP2119" s="31"/>
      <c r="BQ2119" s="31"/>
      <c r="BR2119" s="31"/>
      <c r="BS2119" s="31"/>
      <c r="BT2119" s="31"/>
      <c r="BU2119" s="31"/>
      <c r="BV2119" s="31"/>
      <c r="BW2119" s="31"/>
      <c r="BX2119" s="31"/>
      <c r="BY2119" s="31"/>
      <c r="BZ2119" s="31"/>
      <c r="CA2119" s="31"/>
      <c r="CB2119" s="31"/>
      <c r="CC2119" s="31"/>
      <c r="CD2119" s="31"/>
      <c r="CE2119" s="31"/>
      <c r="CF2119" s="31"/>
      <c r="CG2119" s="31"/>
      <c r="CH2119" s="31"/>
      <c r="CI2119" s="31"/>
      <c r="CJ2119" s="31"/>
      <c r="CK2119" s="31"/>
      <c r="CL2119" s="31"/>
      <c r="CM2119" s="31"/>
      <c r="CN2119" s="31"/>
      <c r="CO2119" s="31"/>
      <c r="CP2119" s="31"/>
      <c r="CQ2119" s="31"/>
      <c r="CR2119" s="31"/>
      <c r="CS2119" s="31"/>
      <c r="CT2119" s="31"/>
      <c r="CU2119" s="31"/>
      <c r="CV2119" s="31"/>
      <c r="CW2119" s="31"/>
      <c r="CX2119" s="31"/>
      <c r="CY2119" s="31"/>
      <c r="CZ2119" s="31"/>
      <c r="DA2119" s="31"/>
      <c r="DB2119" s="31"/>
      <c r="DC2119" s="31"/>
      <c r="DD2119" s="31"/>
      <c r="DE2119" s="31"/>
      <c r="DF2119" s="31"/>
      <c r="DG2119" s="31"/>
      <c r="DH2119" s="31"/>
      <c r="DI2119" s="31"/>
      <c r="DJ2119" s="31"/>
      <c r="DK2119" s="31"/>
      <c r="DL2119" s="31"/>
      <c r="DM2119" s="31"/>
      <c r="DN2119" s="31"/>
      <c r="DO2119" s="31"/>
      <c r="DP2119" s="31"/>
      <c r="DQ2119" s="31"/>
      <c r="DR2119" s="31"/>
      <c r="DS2119" s="31"/>
      <c r="DT2119" s="31"/>
      <c r="DU2119" s="31"/>
      <c r="DV2119" s="31"/>
      <c r="DW2119" s="31"/>
      <c r="DX2119" s="31"/>
      <c r="DY2119" s="31"/>
      <c r="DZ2119" s="31"/>
      <c r="EA2119" s="31"/>
      <c r="EB2119" s="31"/>
      <c r="EC2119" s="31"/>
      <c r="ED2119" s="31"/>
      <c r="EE2119" s="31"/>
      <c r="EF2119" s="31"/>
      <c r="EG2119" s="31"/>
      <c r="EH2119" s="31"/>
      <c r="EI2119" s="31"/>
      <c r="EJ2119" s="31"/>
      <c r="EK2119" s="31"/>
      <c r="EL2119" s="31"/>
      <c r="EM2119" s="31"/>
      <c r="EN2119" s="31"/>
      <c r="EO2119" s="31"/>
      <c r="EP2119" s="31"/>
      <c r="EQ2119" s="31"/>
      <c r="ER2119" s="31"/>
      <c r="ES2119" s="31"/>
      <c r="ET2119" s="31"/>
      <c r="EU2119" s="31"/>
      <c r="EV2119" s="31"/>
      <c r="EW2119" s="31"/>
    </row>
    <row r="2120" spans="1:153" s="19" customFormat="1" ht="15.75" customHeight="1" x14ac:dyDescent="0.25">
      <c r="A2120" s="353"/>
      <c r="B2120" s="21"/>
      <c r="C2120" s="21"/>
      <c r="D2120" s="20"/>
      <c r="E2120" s="174"/>
      <c r="F2120" s="214"/>
      <c r="G2120" s="174"/>
      <c r="H2120" s="174"/>
      <c r="I2120" s="174"/>
      <c r="J2120" s="49"/>
      <c r="K2120" s="49"/>
      <c r="L2120" s="49"/>
      <c r="M2120" s="49"/>
      <c r="N2120" s="39"/>
      <c r="O2120" s="39"/>
      <c r="P2120" s="39"/>
      <c r="Q2120" s="39"/>
      <c r="R2120" s="39"/>
      <c r="S2120" s="39"/>
      <c r="T2120" s="39"/>
      <c r="U2120" s="39"/>
      <c r="V2120" s="39"/>
      <c r="W2120" s="39"/>
      <c r="X2120" s="39"/>
      <c r="Y2120" s="39"/>
      <c r="Z2120" s="39"/>
      <c r="AA2120" s="39"/>
      <c r="AB2120" s="39"/>
      <c r="AC2120" s="39"/>
      <c r="AD2120" s="39"/>
      <c r="AE2120" s="39"/>
      <c r="AF2120" s="39"/>
      <c r="AG2120" s="39"/>
      <c r="AH2120" s="39"/>
      <c r="AI2120" s="39"/>
      <c r="AJ2120" s="39"/>
      <c r="AK2120" s="39"/>
      <c r="AL2120" s="39"/>
      <c r="AM2120" s="39"/>
      <c r="AN2120" s="39"/>
      <c r="AO2120" s="39"/>
      <c r="AP2120" s="39"/>
      <c r="AQ2120" s="39"/>
      <c r="AR2120" s="39"/>
      <c r="AS2120" s="39"/>
      <c r="AT2120" s="39"/>
      <c r="AU2120" s="39"/>
      <c r="AV2120" s="39"/>
      <c r="AW2120" s="39"/>
      <c r="AX2120" s="39"/>
      <c r="AY2120" s="39"/>
      <c r="AZ2120" s="39"/>
      <c r="BA2120" s="39"/>
      <c r="BB2120" s="39"/>
      <c r="BC2120" s="39"/>
      <c r="BD2120" s="39"/>
      <c r="BE2120" s="39"/>
      <c r="BF2120" s="39"/>
      <c r="BG2120" s="39"/>
      <c r="BH2120" s="39"/>
      <c r="BI2120" s="39"/>
      <c r="BJ2120" s="39"/>
      <c r="BK2120" s="39"/>
      <c r="BL2120" s="39"/>
      <c r="BM2120" s="39"/>
      <c r="BN2120" s="39"/>
      <c r="BO2120" s="39"/>
      <c r="BP2120" s="39"/>
      <c r="BQ2120" s="39"/>
      <c r="BR2120" s="39"/>
      <c r="BS2120" s="39"/>
      <c r="BT2120" s="39"/>
      <c r="BU2120" s="39"/>
      <c r="BV2120" s="39"/>
      <c r="BW2120" s="39"/>
      <c r="BX2120" s="39"/>
      <c r="BY2120" s="39"/>
      <c r="BZ2120" s="39"/>
      <c r="CA2120" s="39"/>
      <c r="CB2120" s="39"/>
      <c r="CC2120" s="39"/>
      <c r="CD2120" s="39"/>
      <c r="CE2120" s="39"/>
      <c r="CF2120" s="39"/>
      <c r="CG2120" s="39"/>
      <c r="CH2120" s="39"/>
      <c r="CI2120" s="39"/>
      <c r="CJ2120" s="39"/>
      <c r="CK2120" s="39"/>
      <c r="CL2120" s="39"/>
      <c r="CM2120" s="39"/>
      <c r="CN2120" s="39"/>
      <c r="CO2120" s="39"/>
      <c r="CP2120" s="39"/>
      <c r="CQ2120" s="39"/>
      <c r="CR2120" s="39"/>
      <c r="CS2120" s="39"/>
      <c r="CT2120" s="39"/>
      <c r="CU2120" s="39"/>
      <c r="CV2120" s="39"/>
      <c r="CW2120" s="39"/>
      <c r="CX2120" s="39"/>
      <c r="CY2120" s="39"/>
      <c r="CZ2120" s="39"/>
      <c r="DA2120" s="39"/>
      <c r="DB2120" s="39"/>
      <c r="DC2120" s="39"/>
      <c r="DD2120" s="39"/>
      <c r="DE2120" s="39"/>
      <c r="DF2120" s="39"/>
      <c r="DG2120" s="39"/>
      <c r="DH2120" s="39"/>
      <c r="DI2120" s="39"/>
      <c r="DJ2120" s="39"/>
      <c r="DK2120" s="39"/>
      <c r="DL2120" s="39"/>
      <c r="DM2120" s="39"/>
      <c r="DN2120" s="39"/>
      <c r="DO2120" s="39"/>
      <c r="DP2120" s="39"/>
      <c r="DQ2120" s="39"/>
      <c r="DR2120" s="39"/>
      <c r="DS2120" s="39"/>
      <c r="DT2120" s="39"/>
      <c r="DU2120" s="39"/>
      <c r="DV2120" s="39"/>
      <c r="DW2120" s="39"/>
      <c r="DX2120" s="39"/>
      <c r="DY2120" s="39"/>
      <c r="DZ2120" s="39"/>
      <c r="EA2120" s="39"/>
      <c r="EB2120" s="39"/>
      <c r="EC2120" s="39"/>
      <c r="ED2120" s="39"/>
      <c r="EE2120" s="39"/>
      <c r="EF2120" s="39"/>
      <c r="EG2120" s="39"/>
      <c r="EH2120" s="39"/>
      <c r="EI2120" s="39"/>
      <c r="EJ2120" s="39"/>
      <c r="EK2120" s="39"/>
      <c r="EL2120" s="39"/>
      <c r="EM2120" s="39"/>
      <c r="EN2120" s="39"/>
      <c r="EO2120" s="39"/>
      <c r="EP2120" s="39"/>
      <c r="EQ2120" s="39"/>
      <c r="ER2120" s="39"/>
      <c r="ES2120" s="39"/>
      <c r="ET2120" s="39"/>
      <c r="EU2120" s="39"/>
      <c r="EV2120" s="39"/>
      <c r="EW2120" s="39"/>
    </row>
    <row r="2121" spans="1:153" s="14" customFormat="1" ht="18" x14ac:dyDescent="0.2">
      <c r="A2121" s="346" t="s">
        <v>1049</v>
      </c>
      <c r="B2121" s="18"/>
      <c r="C2121" s="18"/>
      <c r="D2121" s="18"/>
      <c r="E2121" s="56"/>
      <c r="F2121" s="207"/>
      <c r="G2121" s="43"/>
      <c r="H2121" s="43"/>
      <c r="I2121" s="43"/>
      <c r="J2121" s="43"/>
      <c r="K2121" s="43"/>
      <c r="L2121" s="43"/>
      <c r="M2121" s="43"/>
      <c r="N2121" s="32"/>
      <c r="O2121" s="32"/>
      <c r="P2121" s="32"/>
      <c r="Q2121" s="32"/>
      <c r="R2121" s="32"/>
      <c r="S2121" s="32"/>
      <c r="T2121" s="32"/>
      <c r="U2121" s="32"/>
      <c r="V2121" s="32"/>
      <c r="W2121" s="32"/>
      <c r="X2121" s="32"/>
      <c r="Y2121" s="32"/>
      <c r="Z2121" s="32"/>
      <c r="AA2121" s="32"/>
      <c r="AB2121" s="32"/>
      <c r="AC2121" s="32"/>
      <c r="AD2121" s="32"/>
      <c r="AE2121" s="32"/>
      <c r="AF2121" s="32"/>
      <c r="AG2121" s="32"/>
      <c r="AH2121" s="32"/>
      <c r="AI2121" s="32"/>
      <c r="AJ2121" s="32"/>
      <c r="AK2121" s="32"/>
      <c r="AL2121" s="32"/>
      <c r="AM2121" s="32"/>
      <c r="AN2121" s="32"/>
      <c r="AO2121" s="32"/>
      <c r="AP2121" s="32"/>
      <c r="AQ2121" s="32"/>
      <c r="AR2121" s="32"/>
      <c r="AS2121" s="32"/>
      <c r="AT2121" s="32"/>
      <c r="AU2121" s="32"/>
      <c r="AV2121" s="32"/>
      <c r="AW2121" s="32"/>
      <c r="AX2121" s="32"/>
      <c r="AY2121" s="32"/>
      <c r="AZ2121" s="32"/>
      <c r="BA2121" s="32"/>
      <c r="BB2121" s="32"/>
      <c r="BC2121" s="32"/>
      <c r="BD2121" s="32"/>
      <c r="BE2121" s="32"/>
      <c r="BF2121" s="32"/>
      <c r="BG2121" s="32"/>
      <c r="BH2121" s="32"/>
      <c r="BI2121" s="32"/>
      <c r="BJ2121" s="32"/>
      <c r="BK2121" s="32"/>
      <c r="BL2121" s="32"/>
      <c r="BM2121" s="32"/>
      <c r="BN2121" s="32"/>
      <c r="BO2121" s="32"/>
      <c r="BP2121" s="32"/>
      <c r="BQ2121" s="32"/>
      <c r="BR2121" s="32"/>
      <c r="BS2121" s="32"/>
      <c r="BT2121" s="32"/>
      <c r="BU2121" s="32"/>
      <c r="BV2121" s="32"/>
      <c r="BW2121" s="32"/>
      <c r="BX2121" s="32"/>
      <c r="BY2121" s="32"/>
      <c r="BZ2121" s="32"/>
      <c r="CA2121" s="32"/>
      <c r="CB2121" s="32"/>
      <c r="CC2121" s="32"/>
      <c r="CD2121" s="32"/>
      <c r="CE2121" s="32"/>
      <c r="CF2121" s="32"/>
      <c r="CG2121" s="32"/>
      <c r="CH2121" s="32"/>
      <c r="CI2121" s="32"/>
      <c r="CJ2121" s="32"/>
      <c r="CK2121" s="32"/>
      <c r="CL2121" s="32"/>
      <c r="CM2121" s="32"/>
      <c r="CN2121" s="32"/>
      <c r="CO2121" s="32"/>
      <c r="CP2121" s="32"/>
      <c r="CQ2121" s="32"/>
      <c r="CR2121" s="32"/>
      <c r="CS2121" s="32"/>
      <c r="CT2121" s="32"/>
      <c r="CU2121" s="32"/>
      <c r="CV2121" s="32"/>
      <c r="CW2121" s="32"/>
      <c r="CX2121" s="32"/>
      <c r="CY2121" s="32"/>
      <c r="CZ2121" s="32"/>
      <c r="DA2121" s="32"/>
      <c r="DB2121" s="32"/>
      <c r="DC2121" s="32"/>
      <c r="DD2121" s="32"/>
      <c r="DE2121" s="32"/>
      <c r="DF2121" s="32"/>
      <c r="DG2121" s="32"/>
      <c r="DH2121" s="32"/>
      <c r="DI2121" s="32"/>
      <c r="DJ2121" s="32"/>
      <c r="DK2121" s="32"/>
      <c r="DL2121" s="32"/>
      <c r="DM2121" s="32"/>
      <c r="DN2121" s="32"/>
      <c r="DO2121" s="32"/>
      <c r="DP2121" s="32"/>
      <c r="DQ2121" s="32"/>
      <c r="DR2121" s="32"/>
      <c r="DS2121" s="32"/>
      <c r="DT2121" s="32"/>
      <c r="DU2121" s="32"/>
      <c r="DV2121" s="32"/>
      <c r="DW2121" s="32"/>
      <c r="DX2121" s="32"/>
      <c r="DY2121" s="32"/>
      <c r="DZ2121" s="32"/>
      <c r="EA2121" s="32"/>
      <c r="EB2121" s="32"/>
      <c r="EC2121" s="32"/>
      <c r="ED2121" s="32"/>
      <c r="EE2121" s="32"/>
      <c r="EF2121" s="32"/>
      <c r="EG2121" s="32"/>
      <c r="EH2121" s="32"/>
      <c r="EI2121" s="32"/>
      <c r="EJ2121" s="32"/>
      <c r="EK2121" s="32"/>
      <c r="EL2121" s="32"/>
      <c r="EM2121" s="32"/>
      <c r="EN2121" s="32"/>
      <c r="EO2121" s="32"/>
      <c r="EP2121" s="32"/>
      <c r="EQ2121" s="32"/>
      <c r="ER2121" s="32"/>
      <c r="ES2121" s="32"/>
      <c r="ET2121" s="32"/>
      <c r="EU2121" s="32"/>
      <c r="EV2121" s="32"/>
      <c r="EW2121" s="32"/>
    </row>
    <row r="2122" spans="1:153" s="14" customFormat="1" ht="18" x14ac:dyDescent="0.25">
      <c r="A2122" s="346" t="s">
        <v>28</v>
      </c>
      <c r="B2122" s="16"/>
      <c r="C2122" s="16"/>
      <c r="D2122" s="15"/>
      <c r="E2122" s="56"/>
      <c r="F2122" s="207"/>
      <c r="G2122" s="43"/>
      <c r="H2122" s="41"/>
      <c r="I2122" s="43"/>
      <c r="J2122" s="43"/>
      <c r="K2122" s="43"/>
      <c r="L2122" s="43"/>
      <c r="M2122" s="43"/>
      <c r="N2122" s="32"/>
      <c r="O2122" s="32"/>
      <c r="P2122" s="32"/>
      <c r="Q2122" s="32"/>
      <c r="R2122" s="32"/>
      <c r="S2122" s="32"/>
      <c r="T2122" s="32"/>
      <c r="U2122" s="32"/>
      <c r="V2122" s="32"/>
      <c r="W2122" s="32"/>
      <c r="X2122" s="32"/>
      <c r="Y2122" s="32"/>
      <c r="Z2122" s="32"/>
      <c r="AA2122" s="32"/>
      <c r="AB2122" s="32"/>
      <c r="AC2122" s="32"/>
      <c r="AD2122" s="32"/>
      <c r="AE2122" s="32"/>
      <c r="AF2122" s="32"/>
      <c r="AG2122" s="32"/>
      <c r="AH2122" s="32"/>
      <c r="AI2122" s="32"/>
      <c r="AJ2122" s="32"/>
      <c r="AK2122" s="32"/>
      <c r="AL2122" s="32"/>
      <c r="AM2122" s="32"/>
      <c r="AN2122" s="32"/>
      <c r="AO2122" s="32"/>
      <c r="AP2122" s="32"/>
      <c r="AQ2122" s="32"/>
      <c r="AR2122" s="32"/>
      <c r="AS2122" s="32"/>
      <c r="AT2122" s="32"/>
      <c r="AU2122" s="32"/>
      <c r="AV2122" s="32"/>
      <c r="AW2122" s="32"/>
      <c r="AX2122" s="32"/>
      <c r="AY2122" s="32"/>
      <c r="AZ2122" s="32"/>
      <c r="BA2122" s="32"/>
      <c r="BB2122" s="32"/>
      <c r="BC2122" s="32"/>
      <c r="BD2122" s="32"/>
      <c r="BE2122" s="32"/>
      <c r="BF2122" s="32"/>
      <c r="BG2122" s="32"/>
      <c r="BH2122" s="32"/>
      <c r="BI2122" s="32"/>
      <c r="BJ2122" s="32"/>
      <c r="BK2122" s="32"/>
      <c r="BL2122" s="32"/>
      <c r="BM2122" s="32"/>
      <c r="BN2122" s="32"/>
      <c r="BO2122" s="32"/>
      <c r="BP2122" s="32"/>
      <c r="BQ2122" s="32"/>
      <c r="BR2122" s="32"/>
      <c r="BS2122" s="32"/>
      <c r="BT2122" s="32"/>
      <c r="BU2122" s="32"/>
      <c r="BV2122" s="32"/>
      <c r="BW2122" s="32"/>
      <c r="BX2122" s="32"/>
      <c r="BY2122" s="32"/>
      <c r="BZ2122" s="32"/>
      <c r="CA2122" s="32"/>
      <c r="CB2122" s="32"/>
      <c r="CC2122" s="32"/>
      <c r="CD2122" s="32"/>
      <c r="CE2122" s="32"/>
      <c r="CF2122" s="32"/>
      <c r="CG2122" s="32"/>
      <c r="CH2122" s="32"/>
      <c r="CI2122" s="32"/>
      <c r="CJ2122" s="32"/>
      <c r="CK2122" s="32"/>
      <c r="CL2122" s="32"/>
      <c r="CM2122" s="32"/>
      <c r="CN2122" s="32"/>
      <c r="CO2122" s="32"/>
      <c r="CP2122" s="32"/>
      <c r="CQ2122" s="32"/>
      <c r="CR2122" s="32"/>
      <c r="CS2122" s="32"/>
      <c r="CT2122" s="32"/>
      <c r="CU2122" s="32"/>
      <c r="CV2122" s="32"/>
      <c r="CW2122" s="32"/>
      <c r="CX2122" s="32"/>
      <c r="CY2122" s="32"/>
      <c r="CZ2122" s="32"/>
      <c r="DA2122" s="32"/>
      <c r="DB2122" s="32"/>
      <c r="DC2122" s="32"/>
      <c r="DD2122" s="32"/>
      <c r="DE2122" s="32"/>
      <c r="DF2122" s="32"/>
      <c r="DG2122" s="32"/>
      <c r="DH2122" s="32"/>
      <c r="DI2122" s="32"/>
      <c r="DJ2122" s="32"/>
      <c r="DK2122" s="32"/>
      <c r="DL2122" s="32"/>
      <c r="DM2122" s="32"/>
      <c r="DN2122" s="32"/>
      <c r="DO2122" s="32"/>
      <c r="DP2122" s="32"/>
      <c r="DQ2122" s="32"/>
      <c r="DR2122" s="32"/>
      <c r="DS2122" s="32"/>
      <c r="DT2122" s="32"/>
      <c r="DU2122" s="32"/>
      <c r="DV2122" s="32"/>
      <c r="DW2122" s="32"/>
      <c r="DX2122" s="32"/>
      <c r="DY2122" s="32"/>
      <c r="DZ2122" s="32"/>
      <c r="EA2122" s="32"/>
      <c r="EB2122" s="32"/>
      <c r="EC2122" s="32"/>
      <c r="ED2122" s="32"/>
      <c r="EE2122" s="32"/>
      <c r="EF2122" s="32"/>
      <c r="EG2122" s="32"/>
      <c r="EH2122" s="32"/>
      <c r="EI2122" s="32"/>
      <c r="EJ2122" s="32"/>
      <c r="EK2122" s="32"/>
      <c r="EL2122" s="32"/>
      <c r="EM2122" s="32"/>
      <c r="EN2122" s="32"/>
      <c r="EO2122" s="32"/>
      <c r="EP2122" s="32"/>
      <c r="EQ2122" s="32"/>
      <c r="ER2122" s="32"/>
      <c r="ES2122" s="32"/>
      <c r="ET2122" s="32"/>
      <c r="EU2122" s="32"/>
      <c r="EV2122" s="32"/>
      <c r="EW2122" s="32"/>
    </row>
    <row r="2123" spans="1:153" s="14" customFormat="1" ht="12.6" customHeight="1" x14ac:dyDescent="0.25">
      <c r="A2123" s="346"/>
      <c r="B2123" s="16"/>
      <c r="C2123" s="16"/>
      <c r="D2123" s="15"/>
      <c r="E2123" s="56"/>
      <c r="F2123" s="207"/>
      <c r="G2123" s="43"/>
      <c r="H2123" s="43"/>
      <c r="I2123" s="43"/>
      <c r="J2123" s="43"/>
      <c r="K2123" s="43"/>
      <c r="L2123" s="43"/>
      <c r="M2123" s="43"/>
      <c r="N2123" s="32"/>
      <c r="O2123" s="32"/>
      <c r="P2123" s="32"/>
      <c r="Q2123" s="32"/>
      <c r="R2123" s="32"/>
      <c r="S2123" s="32"/>
      <c r="T2123" s="32"/>
      <c r="U2123" s="32"/>
      <c r="V2123" s="32"/>
      <c r="W2123" s="32"/>
      <c r="X2123" s="32"/>
      <c r="Y2123" s="32"/>
      <c r="Z2123" s="32"/>
      <c r="AA2123" s="32"/>
      <c r="AB2123" s="32"/>
      <c r="AC2123" s="32"/>
      <c r="AD2123" s="32"/>
      <c r="AE2123" s="32"/>
      <c r="AF2123" s="32"/>
      <c r="AG2123" s="32"/>
      <c r="AH2123" s="32"/>
      <c r="AI2123" s="32"/>
      <c r="AJ2123" s="32"/>
      <c r="AK2123" s="32"/>
      <c r="AL2123" s="32"/>
      <c r="AM2123" s="32"/>
      <c r="AN2123" s="32"/>
      <c r="AO2123" s="32"/>
      <c r="AP2123" s="32"/>
      <c r="AQ2123" s="32"/>
      <c r="AR2123" s="32"/>
      <c r="AS2123" s="32"/>
      <c r="AT2123" s="32"/>
      <c r="AU2123" s="32"/>
      <c r="AV2123" s="32"/>
      <c r="AW2123" s="32"/>
      <c r="AX2123" s="32"/>
      <c r="AY2123" s="32"/>
      <c r="AZ2123" s="32"/>
      <c r="BA2123" s="32"/>
      <c r="BB2123" s="32"/>
      <c r="BC2123" s="32"/>
      <c r="BD2123" s="32"/>
      <c r="BE2123" s="32"/>
      <c r="BF2123" s="32"/>
      <c r="BG2123" s="32"/>
      <c r="BH2123" s="32"/>
      <c r="BI2123" s="32"/>
      <c r="BJ2123" s="32"/>
      <c r="BK2123" s="32"/>
      <c r="BL2123" s="32"/>
      <c r="BM2123" s="32"/>
      <c r="BN2123" s="32"/>
      <c r="BO2123" s="32"/>
      <c r="BP2123" s="32"/>
      <c r="BQ2123" s="32"/>
      <c r="BR2123" s="32"/>
      <c r="BS2123" s="32"/>
      <c r="BT2123" s="32"/>
      <c r="BU2123" s="32"/>
      <c r="BV2123" s="32"/>
      <c r="BW2123" s="32"/>
      <c r="BX2123" s="32"/>
      <c r="BY2123" s="32"/>
      <c r="BZ2123" s="32"/>
      <c r="CA2123" s="32"/>
      <c r="CB2123" s="32"/>
      <c r="CC2123" s="32"/>
      <c r="CD2123" s="32"/>
      <c r="CE2123" s="32"/>
      <c r="CF2123" s="32"/>
      <c r="CG2123" s="32"/>
      <c r="CH2123" s="32"/>
      <c r="CI2123" s="32"/>
      <c r="CJ2123" s="32"/>
      <c r="CK2123" s="32"/>
      <c r="CL2123" s="32"/>
      <c r="CM2123" s="32"/>
      <c r="CN2123" s="32"/>
      <c r="CO2123" s="32"/>
      <c r="CP2123" s="32"/>
      <c r="CQ2123" s="32"/>
      <c r="CR2123" s="32"/>
      <c r="CS2123" s="32"/>
      <c r="CT2123" s="32"/>
      <c r="CU2123" s="32"/>
      <c r="CV2123" s="32"/>
      <c r="CW2123" s="32"/>
      <c r="CX2123" s="32"/>
      <c r="CY2123" s="32"/>
      <c r="CZ2123" s="32"/>
      <c r="DA2123" s="32"/>
      <c r="DB2123" s="32"/>
      <c r="DC2123" s="32"/>
      <c r="DD2123" s="32"/>
      <c r="DE2123" s="32"/>
      <c r="DF2123" s="32"/>
      <c r="DG2123" s="32"/>
      <c r="DH2123" s="32"/>
      <c r="DI2123" s="32"/>
      <c r="DJ2123" s="32"/>
      <c r="DK2123" s="32"/>
      <c r="DL2123" s="32"/>
      <c r="DM2123" s="32"/>
      <c r="DN2123" s="32"/>
      <c r="DO2123" s="32"/>
      <c r="DP2123" s="32"/>
      <c r="DQ2123" s="32"/>
      <c r="DR2123" s="32"/>
      <c r="DS2123" s="32"/>
      <c r="DT2123" s="32"/>
      <c r="DU2123" s="32"/>
      <c r="DV2123" s="32"/>
      <c r="DW2123" s="32"/>
      <c r="DX2123" s="32"/>
      <c r="DY2123" s="32"/>
      <c r="DZ2123" s="32"/>
      <c r="EA2123" s="32"/>
      <c r="EB2123" s="32"/>
      <c r="EC2123" s="32"/>
      <c r="ED2123" s="32"/>
      <c r="EE2123" s="32"/>
      <c r="EF2123" s="32"/>
      <c r="EG2123" s="32"/>
      <c r="EH2123" s="32"/>
      <c r="EI2123" s="32"/>
      <c r="EJ2123" s="32"/>
      <c r="EK2123" s="32"/>
      <c r="EL2123" s="32"/>
      <c r="EM2123" s="32"/>
      <c r="EN2123" s="32"/>
      <c r="EO2123" s="32"/>
      <c r="EP2123" s="32"/>
      <c r="EQ2123" s="32"/>
      <c r="ER2123" s="32"/>
      <c r="ES2123" s="32"/>
      <c r="ET2123" s="32"/>
      <c r="EU2123" s="32"/>
      <c r="EV2123" s="32"/>
      <c r="EW2123" s="32"/>
    </row>
    <row r="2124" spans="1:153" s="14" customFormat="1" ht="18.75" thickBot="1" x14ac:dyDescent="0.3">
      <c r="A2124" s="354"/>
      <c r="B2124" s="16"/>
      <c r="C2124" s="16"/>
      <c r="D2124" s="15"/>
      <c r="E2124" s="56"/>
      <c r="F2124" s="207"/>
      <c r="G2124" s="43"/>
      <c r="H2124" s="43"/>
      <c r="I2124" s="43"/>
      <c r="J2124" s="43"/>
      <c r="K2124" s="43"/>
      <c r="L2124" s="43"/>
      <c r="M2124" s="43"/>
      <c r="N2124" s="32"/>
      <c r="O2124" s="32"/>
      <c r="P2124" s="32"/>
      <c r="Q2124" s="32"/>
      <c r="R2124" s="32"/>
      <c r="S2124" s="32"/>
      <c r="T2124" s="32"/>
      <c r="U2124" s="32"/>
      <c r="V2124" s="32"/>
      <c r="W2124" s="32"/>
      <c r="X2124" s="32"/>
      <c r="Y2124" s="32"/>
      <c r="Z2124" s="32"/>
      <c r="AA2124" s="32"/>
      <c r="AB2124" s="32"/>
      <c r="AC2124" s="32"/>
      <c r="AD2124" s="32"/>
      <c r="AE2124" s="32"/>
      <c r="AF2124" s="32"/>
      <c r="AG2124" s="32"/>
      <c r="AH2124" s="32"/>
      <c r="AI2124" s="32"/>
      <c r="AJ2124" s="32"/>
      <c r="AK2124" s="32"/>
      <c r="AL2124" s="32"/>
      <c r="AM2124" s="32"/>
      <c r="AN2124" s="32"/>
      <c r="AO2124" s="32"/>
      <c r="AP2124" s="32"/>
      <c r="AQ2124" s="32"/>
      <c r="AR2124" s="32"/>
      <c r="AS2124" s="32"/>
      <c r="AT2124" s="32"/>
      <c r="AU2124" s="32"/>
      <c r="AV2124" s="32"/>
      <c r="AW2124" s="32"/>
      <c r="AX2124" s="32"/>
      <c r="AY2124" s="32"/>
      <c r="AZ2124" s="32"/>
      <c r="BA2124" s="32"/>
      <c r="BB2124" s="32"/>
      <c r="BC2124" s="32"/>
      <c r="BD2124" s="32"/>
      <c r="BE2124" s="32"/>
      <c r="BF2124" s="32"/>
      <c r="BG2124" s="32"/>
      <c r="BH2124" s="32"/>
      <c r="BI2124" s="32"/>
      <c r="BJ2124" s="32"/>
      <c r="BK2124" s="32"/>
      <c r="BL2124" s="32"/>
      <c r="BM2124" s="32"/>
      <c r="BN2124" s="32"/>
      <c r="BO2124" s="32"/>
      <c r="BP2124" s="32"/>
      <c r="BQ2124" s="32"/>
      <c r="BR2124" s="32"/>
      <c r="BS2124" s="32"/>
      <c r="BT2124" s="32"/>
      <c r="BU2124" s="32"/>
      <c r="BV2124" s="32"/>
      <c r="BW2124" s="32"/>
      <c r="BX2124" s="32"/>
      <c r="BY2124" s="32"/>
      <c r="BZ2124" s="32"/>
      <c r="CA2124" s="32"/>
      <c r="CB2124" s="32"/>
      <c r="CC2124" s="32"/>
      <c r="CD2124" s="32"/>
      <c r="CE2124" s="32"/>
      <c r="CF2124" s="32"/>
      <c r="CG2124" s="32"/>
      <c r="CH2124" s="32"/>
      <c r="CI2124" s="32"/>
      <c r="CJ2124" s="32"/>
      <c r="CK2124" s="32"/>
      <c r="CL2124" s="32"/>
      <c r="CM2124" s="32"/>
      <c r="CN2124" s="32"/>
      <c r="CO2124" s="32"/>
      <c r="CP2124" s="32"/>
      <c r="CQ2124" s="32"/>
      <c r="CR2124" s="32"/>
      <c r="CS2124" s="32"/>
      <c r="CT2124" s="32"/>
      <c r="CU2124" s="32"/>
      <c r="CV2124" s="32"/>
      <c r="CW2124" s="32"/>
      <c r="CX2124" s="32"/>
      <c r="CY2124" s="32"/>
      <c r="CZ2124" s="32"/>
      <c r="DA2124" s="32"/>
      <c r="DB2124" s="32"/>
      <c r="DC2124" s="32"/>
      <c r="DD2124" s="32"/>
      <c r="DE2124" s="32"/>
      <c r="DF2124" s="32"/>
      <c r="DG2124" s="32"/>
      <c r="DH2124" s="32"/>
      <c r="DI2124" s="32"/>
      <c r="DJ2124" s="32"/>
      <c r="DK2124" s="32"/>
      <c r="DL2124" s="32"/>
      <c r="DM2124" s="32"/>
      <c r="DN2124" s="32"/>
      <c r="DO2124" s="32"/>
      <c r="DP2124" s="32"/>
      <c r="DQ2124" s="32"/>
      <c r="DR2124" s="32"/>
      <c r="DS2124" s="32"/>
      <c r="DT2124" s="32"/>
      <c r="DU2124" s="32"/>
      <c r="DV2124" s="32"/>
      <c r="DW2124" s="32"/>
      <c r="DX2124" s="32"/>
      <c r="DY2124" s="32"/>
      <c r="DZ2124" s="32"/>
      <c r="EA2124" s="32"/>
      <c r="EB2124" s="32"/>
      <c r="EC2124" s="32"/>
      <c r="ED2124" s="32"/>
      <c r="EE2124" s="32"/>
      <c r="EF2124" s="32"/>
      <c r="EG2124" s="32"/>
      <c r="EH2124" s="32"/>
      <c r="EI2124" s="32"/>
      <c r="EJ2124" s="32"/>
      <c r="EK2124" s="32"/>
      <c r="EL2124" s="32"/>
      <c r="EM2124" s="32"/>
      <c r="EN2124" s="32"/>
      <c r="EO2124" s="32"/>
      <c r="EP2124" s="32"/>
      <c r="EQ2124" s="32"/>
      <c r="ER2124" s="32"/>
      <c r="ES2124" s="32"/>
      <c r="ET2124" s="32"/>
      <c r="EU2124" s="32"/>
      <c r="EV2124" s="32"/>
      <c r="EW2124" s="32"/>
    </row>
    <row r="2125" spans="1:153" s="3" customFormat="1" ht="32.450000000000003" customHeight="1" x14ac:dyDescent="0.2">
      <c r="A2125" s="458" t="s">
        <v>27</v>
      </c>
      <c r="B2125" s="440" t="s">
        <v>26</v>
      </c>
      <c r="C2125" s="440" t="s">
        <v>25</v>
      </c>
      <c r="D2125" s="440" t="s">
        <v>24</v>
      </c>
      <c r="E2125" s="440" t="s">
        <v>23</v>
      </c>
      <c r="F2125" s="461" t="s">
        <v>22</v>
      </c>
      <c r="G2125" s="440" t="s">
        <v>1247</v>
      </c>
      <c r="H2125" s="172" t="s">
        <v>21</v>
      </c>
      <c r="I2125" s="172" t="s">
        <v>20</v>
      </c>
      <c r="J2125" s="172" t="s">
        <v>19</v>
      </c>
      <c r="K2125" s="172" t="s">
        <v>101</v>
      </c>
      <c r="L2125" s="440" t="s">
        <v>18</v>
      </c>
      <c r="M2125" s="442"/>
    </row>
    <row r="2126" spans="1:153" s="3" customFormat="1" ht="30" customHeight="1" thickBot="1" x14ac:dyDescent="0.25">
      <c r="A2126" s="459"/>
      <c r="B2126" s="460"/>
      <c r="C2126" s="460"/>
      <c r="D2126" s="460"/>
      <c r="E2126" s="460"/>
      <c r="F2126" s="462"/>
      <c r="G2126" s="460"/>
      <c r="H2126" s="68" t="s">
        <v>1163</v>
      </c>
      <c r="I2126" s="68" t="s">
        <v>1162</v>
      </c>
      <c r="J2126" s="68" t="s">
        <v>96</v>
      </c>
      <c r="K2126" s="68" t="s">
        <v>97</v>
      </c>
      <c r="L2126" s="173" t="s">
        <v>1083</v>
      </c>
      <c r="M2126" s="69" t="s">
        <v>17</v>
      </c>
    </row>
    <row r="2127" spans="1:153" s="12" customFormat="1" ht="24.95" customHeight="1" x14ac:dyDescent="0.25">
      <c r="A2127" s="347" t="s">
        <v>16</v>
      </c>
      <c r="B2127" s="463" t="s">
        <v>15</v>
      </c>
      <c r="C2127" s="464"/>
      <c r="D2127" s="464"/>
      <c r="E2127" s="464"/>
      <c r="F2127" s="465"/>
      <c r="G2127" s="66"/>
      <c r="H2127" s="66"/>
      <c r="I2127" s="66"/>
      <c r="J2127" s="66"/>
      <c r="K2127" s="66"/>
      <c r="L2127" s="66"/>
      <c r="M2127" s="67"/>
      <c r="N2127" s="33"/>
      <c r="O2127" s="33"/>
      <c r="P2127" s="33"/>
      <c r="Q2127" s="33"/>
      <c r="R2127" s="33"/>
      <c r="S2127" s="33"/>
      <c r="T2127" s="33"/>
      <c r="U2127" s="33"/>
      <c r="V2127" s="33"/>
      <c r="W2127" s="33"/>
      <c r="X2127" s="33"/>
      <c r="Y2127" s="33"/>
      <c r="Z2127" s="33"/>
      <c r="AA2127" s="33"/>
      <c r="AB2127" s="33"/>
      <c r="AC2127" s="33"/>
      <c r="AD2127" s="33"/>
      <c r="AE2127" s="33"/>
      <c r="AF2127" s="33"/>
      <c r="AG2127" s="33"/>
      <c r="AH2127" s="33"/>
      <c r="AI2127" s="33"/>
      <c r="AJ2127" s="33"/>
      <c r="AK2127" s="33"/>
      <c r="AL2127" s="33"/>
      <c r="AM2127" s="33"/>
      <c r="AN2127" s="33"/>
      <c r="AO2127" s="33"/>
      <c r="AP2127" s="33"/>
      <c r="AQ2127" s="33"/>
      <c r="AR2127" s="33"/>
      <c r="AS2127" s="33"/>
      <c r="AT2127" s="33"/>
      <c r="AU2127" s="33"/>
      <c r="AV2127" s="33"/>
      <c r="AW2127" s="33"/>
      <c r="AX2127" s="33"/>
      <c r="AY2127" s="33"/>
      <c r="AZ2127" s="33"/>
      <c r="BA2127" s="33"/>
      <c r="BB2127" s="33"/>
      <c r="BC2127" s="33"/>
      <c r="BD2127" s="33"/>
      <c r="BE2127" s="33"/>
      <c r="BF2127" s="33"/>
      <c r="BG2127" s="33"/>
      <c r="BH2127" s="33"/>
      <c r="BI2127" s="33"/>
      <c r="BJ2127" s="33"/>
      <c r="BK2127" s="33"/>
      <c r="BL2127" s="33"/>
      <c r="BM2127" s="33"/>
      <c r="BN2127" s="33"/>
      <c r="BO2127" s="33"/>
      <c r="BP2127" s="33"/>
      <c r="BQ2127" s="33"/>
      <c r="BR2127" s="33"/>
      <c r="BS2127" s="33"/>
      <c r="BT2127" s="33"/>
      <c r="BU2127" s="33"/>
      <c r="BV2127" s="33"/>
      <c r="BW2127" s="33"/>
      <c r="BX2127" s="33"/>
      <c r="BY2127" s="33"/>
      <c r="BZ2127" s="33"/>
      <c r="CA2127" s="33"/>
      <c r="CB2127" s="33"/>
      <c r="CC2127" s="33"/>
      <c r="CD2127" s="33"/>
      <c r="CE2127" s="33"/>
      <c r="CF2127" s="33"/>
      <c r="CG2127" s="33"/>
      <c r="CH2127" s="33"/>
      <c r="CI2127" s="33"/>
      <c r="CJ2127" s="33"/>
      <c r="CK2127" s="33"/>
      <c r="CL2127" s="33"/>
      <c r="CM2127" s="33"/>
      <c r="CN2127" s="33"/>
      <c r="CO2127" s="33"/>
      <c r="CP2127" s="33"/>
      <c r="CQ2127" s="33"/>
      <c r="CR2127" s="33"/>
      <c r="CS2127" s="33"/>
      <c r="CT2127" s="33"/>
      <c r="CU2127" s="33"/>
      <c r="CV2127" s="33"/>
      <c r="CW2127" s="33"/>
      <c r="CX2127" s="33"/>
      <c r="CY2127" s="33"/>
      <c r="CZ2127" s="33"/>
      <c r="DA2127" s="33"/>
      <c r="DB2127" s="33"/>
      <c r="DC2127" s="33"/>
      <c r="DD2127" s="33"/>
      <c r="DE2127" s="33"/>
      <c r="DF2127" s="33"/>
      <c r="DG2127" s="33"/>
      <c r="DH2127" s="33"/>
      <c r="DI2127" s="33"/>
      <c r="DJ2127" s="33"/>
      <c r="DK2127" s="33"/>
      <c r="DL2127" s="33"/>
      <c r="DM2127" s="33"/>
      <c r="DN2127" s="33"/>
      <c r="DO2127" s="33"/>
      <c r="DP2127" s="33"/>
      <c r="DQ2127" s="33"/>
      <c r="DR2127" s="33"/>
      <c r="DS2127" s="33"/>
      <c r="DT2127" s="33"/>
      <c r="DU2127" s="33"/>
      <c r="DV2127" s="33"/>
      <c r="DW2127" s="33"/>
      <c r="DX2127" s="33"/>
      <c r="DY2127" s="33"/>
      <c r="DZ2127" s="33"/>
      <c r="EA2127" s="33"/>
      <c r="EB2127" s="33"/>
      <c r="EC2127" s="33"/>
      <c r="ED2127" s="33"/>
      <c r="EE2127" s="33"/>
      <c r="EF2127" s="33"/>
      <c r="EG2127" s="33"/>
      <c r="EH2127" s="33"/>
      <c r="EI2127" s="33"/>
      <c r="EJ2127" s="33"/>
      <c r="EK2127" s="33"/>
      <c r="EL2127" s="33"/>
      <c r="EM2127" s="33"/>
      <c r="EN2127" s="33"/>
      <c r="EO2127" s="33"/>
      <c r="EP2127" s="33"/>
      <c r="EQ2127" s="33"/>
      <c r="ER2127" s="33"/>
      <c r="ES2127" s="33"/>
      <c r="ET2127" s="33"/>
      <c r="EU2127" s="33"/>
      <c r="EV2127" s="33"/>
      <c r="EW2127" s="33"/>
    </row>
    <row r="2128" spans="1:153" s="11" customFormat="1" ht="23.1" customHeight="1" x14ac:dyDescent="0.25">
      <c r="A2128" s="348" t="s">
        <v>14</v>
      </c>
      <c r="B2128" s="8" t="s">
        <v>13</v>
      </c>
      <c r="C2128" s="76" t="s">
        <v>468</v>
      </c>
      <c r="D2128" s="9" t="s">
        <v>3</v>
      </c>
      <c r="E2128" s="40">
        <v>1</v>
      </c>
      <c r="F2128" s="210">
        <f>'Costuri unitare (2)'!Q35</f>
        <v>41938.200000000012</v>
      </c>
      <c r="G2128" s="379">
        <f>E2128*F2128/1000</f>
        <v>41.938200000000009</v>
      </c>
      <c r="H2128" s="379">
        <f>G2128</f>
        <v>41.938200000000009</v>
      </c>
      <c r="I2128" s="379"/>
      <c r="J2128" s="385"/>
      <c r="K2128" s="385"/>
      <c r="L2128" s="379"/>
      <c r="M2128" s="380">
        <f>H2128</f>
        <v>41.938200000000009</v>
      </c>
      <c r="N2128" s="6"/>
      <c r="O2128" s="6"/>
      <c r="P2128" s="6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  <c r="AY2128" s="6"/>
      <c r="AZ2128" s="6"/>
      <c r="BA2128" s="6"/>
      <c r="BB2128" s="6"/>
      <c r="BC2128" s="6"/>
      <c r="BD2128" s="6"/>
      <c r="BE2128" s="6"/>
      <c r="BF2128" s="6"/>
      <c r="BG2128" s="6"/>
      <c r="BH2128" s="6"/>
      <c r="BI2128" s="6"/>
      <c r="BJ2128" s="6"/>
      <c r="BK2128" s="6"/>
      <c r="BL2128" s="6"/>
      <c r="BM2128" s="6"/>
      <c r="BN2128" s="6"/>
      <c r="BO2128" s="6"/>
      <c r="BP2128" s="6"/>
      <c r="BQ2128" s="6"/>
      <c r="BR2128" s="6"/>
      <c r="BS2128" s="6"/>
      <c r="BT2128" s="6"/>
      <c r="BU2128" s="6"/>
      <c r="BV2128" s="6"/>
      <c r="BW2128" s="6"/>
      <c r="BX2128" s="6"/>
      <c r="BY2128" s="6"/>
      <c r="BZ2128" s="6"/>
      <c r="CA2128" s="6"/>
      <c r="CB2128" s="6"/>
      <c r="CC2128" s="6"/>
      <c r="CD2128" s="6"/>
      <c r="CE2128" s="6"/>
      <c r="CF2128" s="6"/>
      <c r="CG2128" s="6"/>
      <c r="CH2128" s="6"/>
      <c r="CI2128" s="6"/>
      <c r="CJ2128" s="6"/>
      <c r="CK2128" s="6"/>
      <c r="CL2128" s="6"/>
      <c r="CM2128" s="6"/>
      <c r="CN2128" s="6"/>
      <c r="CO2128" s="6"/>
      <c r="CP2128" s="6"/>
      <c r="CQ2128" s="6"/>
      <c r="CR2128" s="6"/>
      <c r="CS2128" s="6"/>
      <c r="CT2128" s="6"/>
      <c r="CU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  <c r="EB2128" s="6"/>
      <c r="EC2128" s="6"/>
      <c r="ED2128" s="6"/>
      <c r="EE2128" s="6"/>
      <c r="EF2128" s="6"/>
      <c r="EG2128" s="6"/>
      <c r="EH2128" s="6"/>
      <c r="EI2128" s="6"/>
      <c r="EJ2128" s="6"/>
      <c r="EK2128" s="6"/>
      <c r="EL2128" s="6"/>
      <c r="EM2128" s="6"/>
      <c r="EN2128" s="6"/>
      <c r="EO2128" s="6"/>
      <c r="EP2128" s="6"/>
      <c r="EQ2128" s="6"/>
      <c r="ER2128" s="6"/>
      <c r="ES2128" s="6"/>
      <c r="ET2128" s="6"/>
      <c r="EU2128" s="6"/>
      <c r="EV2128" s="6"/>
      <c r="EW2128" s="6"/>
    </row>
    <row r="2129" spans="1:153" s="10" customFormat="1" ht="23.1" customHeight="1" x14ac:dyDescent="0.25">
      <c r="A2129" s="348" t="s">
        <v>91</v>
      </c>
      <c r="B2129" s="446" t="s">
        <v>11</v>
      </c>
      <c r="C2129" s="76" t="s">
        <v>441</v>
      </c>
      <c r="D2129" s="9" t="s">
        <v>232</v>
      </c>
      <c r="E2129" s="40">
        <v>5</v>
      </c>
      <c r="F2129" s="210">
        <f>'Costuri unitare (2)'!$Q$32</f>
        <v>19599.299999999992</v>
      </c>
      <c r="G2129" s="379">
        <f>E2129*F2129/1000</f>
        <v>97.996499999999955</v>
      </c>
      <c r="H2129" s="379"/>
      <c r="I2129" s="379">
        <f>G2129</f>
        <v>97.996499999999955</v>
      </c>
      <c r="J2129" s="379"/>
      <c r="K2129" s="379"/>
      <c r="L2129" s="379">
        <f t="shared" ref="L2129:L2131" si="188">H2129</f>
        <v>0</v>
      </c>
      <c r="M2129" s="380">
        <f>I2129</f>
        <v>97.996499999999955</v>
      </c>
      <c r="N2129" s="6"/>
      <c r="O2129" s="6"/>
      <c r="P2129" s="6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  <c r="AY2129" s="6"/>
      <c r="AZ2129" s="6"/>
      <c r="BA2129" s="6"/>
      <c r="BB2129" s="6"/>
      <c r="BC2129" s="6"/>
      <c r="BD2129" s="6"/>
      <c r="BE2129" s="6"/>
      <c r="BF2129" s="6"/>
      <c r="BG2129" s="6"/>
      <c r="BH2129" s="6"/>
      <c r="BI2129" s="6"/>
      <c r="BJ2129" s="6"/>
      <c r="BK2129" s="6"/>
      <c r="BL2129" s="6"/>
      <c r="BM2129" s="6"/>
      <c r="BN2129" s="6"/>
      <c r="BO2129" s="6"/>
      <c r="BP2129" s="6"/>
      <c r="BQ2129" s="6"/>
      <c r="BR2129" s="6"/>
      <c r="BS2129" s="6"/>
      <c r="BT2129" s="6"/>
      <c r="BU2129" s="6"/>
      <c r="BV2129" s="6"/>
      <c r="BW2129" s="6"/>
      <c r="BX2129" s="6"/>
      <c r="BY2129" s="6"/>
      <c r="BZ2129" s="6"/>
      <c r="CA2129" s="6"/>
      <c r="CB2129" s="6"/>
      <c r="CC2129" s="6"/>
      <c r="CD2129" s="6"/>
      <c r="CE2129" s="6"/>
      <c r="CF2129" s="6"/>
      <c r="CG2129" s="6"/>
      <c r="CH2129" s="6"/>
      <c r="CI2129" s="6"/>
      <c r="CJ2129" s="6"/>
      <c r="CK2129" s="6"/>
      <c r="CL2129" s="6"/>
      <c r="CM2129" s="6"/>
      <c r="CN2129" s="6"/>
      <c r="CO2129" s="6"/>
      <c r="CP2129" s="6"/>
      <c r="CQ2129" s="6"/>
      <c r="CR2129" s="6"/>
      <c r="CS2129" s="6"/>
      <c r="CT2129" s="6"/>
      <c r="CU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  <c r="EB2129" s="6"/>
      <c r="EC2129" s="6"/>
      <c r="ED2129" s="6"/>
      <c r="EE2129" s="6"/>
      <c r="EF2129" s="6"/>
      <c r="EG2129" s="6"/>
      <c r="EH2129" s="6"/>
      <c r="EI2129" s="6"/>
      <c r="EJ2129" s="6"/>
      <c r="EK2129" s="6"/>
      <c r="EL2129" s="6"/>
      <c r="EM2129" s="6"/>
      <c r="EN2129" s="6"/>
      <c r="EO2129" s="6"/>
      <c r="EP2129" s="6"/>
      <c r="EQ2129" s="6"/>
      <c r="ER2129" s="6"/>
      <c r="ES2129" s="6"/>
      <c r="ET2129" s="6"/>
      <c r="EU2129" s="6"/>
      <c r="EV2129" s="6"/>
      <c r="EW2129" s="6"/>
    </row>
    <row r="2130" spans="1:153" s="10" customFormat="1" ht="23.1" customHeight="1" x14ac:dyDescent="0.25">
      <c r="A2130" s="348" t="s">
        <v>263</v>
      </c>
      <c r="B2130" s="447"/>
      <c r="C2130" s="76" t="s">
        <v>465</v>
      </c>
      <c r="D2130" s="9" t="s">
        <v>232</v>
      </c>
      <c r="E2130" s="40">
        <v>5</v>
      </c>
      <c r="F2130" s="210">
        <f>'Costuri unitare (2)'!$Q$32</f>
        <v>19599.299999999992</v>
      </c>
      <c r="G2130" s="379">
        <f>E2130*F2130/1000</f>
        <v>97.996499999999955</v>
      </c>
      <c r="H2130" s="379"/>
      <c r="I2130" s="379">
        <f>G2130</f>
        <v>97.996499999999955</v>
      </c>
      <c r="J2130" s="379"/>
      <c r="K2130" s="379"/>
      <c r="L2130" s="379">
        <f t="shared" si="188"/>
        <v>0</v>
      </c>
      <c r="M2130" s="380">
        <f t="shared" ref="M2130:M2131" si="189">I2130</f>
        <v>97.996499999999955</v>
      </c>
      <c r="N2130" s="6"/>
      <c r="O2130" s="6"/>
      <c r="P2130" s="6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  <c r="AY2130" s="6"/>
      <c r="AZ2130" s="6"/>
      <c r="BA2130" s="6"/>
      <c r="BB2130" s="6"/>
      <c r="BC2130" s="6"/>
      <c r="BD2130" s="6"/>
      <c r="BE2130" s="6"/>
      <c r="BF2130" s="6"/>
      <c r="BG2130" s="6"/>
      <c r="BH2130" s="6"/>
      <c r="BI2130" s="6"/>
      <c r="BJ2130" s="6"/>
      <c r="BK2130" s="6"/>
      <c r="BL2130" s="6"/>
      <c r="BM2130" s="6"/>
      <c r="BN2130" s="6"/>
      <c r="BO2130" s="6"/>
      <c r="BP2130" s="6"/>
      <c r="BQ2130" s="6"/>
      <c r="BR2130" s="6"/>
      <c r="BS2130" s="6"/>
      <c r="BT2130" s="6"/>
      <c r="BU2130" s="6"/>
      <c r="BV2130" s="6"/>
      <c r="BW2130" s="6"/>
      <c r="BX2130" s="6"/>
      <c r="BY2130" s="6"/>
      <c r="BZ2130" s="6"/>
      <c r="CA2130" s="6"/>
      <c r="CB2130" s="6"/>
      <c r="CC2130" s="6"/>
      <c r="CD2130" s="6"/>
      <c r="CE2130" s="6"/>
      <c r="CF2130" s="6"/>
      <c r="CG2130" s="6"/>
      <c r="CH2130" s="6"/>
      <c r="CI2130" s="6"/>
      <c r="CJ2130" s="6"/>
      <c r="CK2130" s="6"/>
      <c r="CL2130" s="6"/>
      <c r="CM2130" s="6"/>
      <c r="CN2130" s="6"/>
      <c r="CO2130" s="6"/>
      <c r="CP2130" s="6"/>
      <c r="CQ2130" s="6"/>
      <c r="CR2130" s="6"/>
      <c r="CS2130" s="6"/>
      <c r="CT2130" s="6"/>
      <c r="CU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  <c r="EB2130" s="6"/>
      <c r="EC2130" s="6"/>
      <c r="ED2130" s="6"/>
      <c r="EE2130" s="6"/>
      <c r="EF2130" s="6"/>
      <c r="EG2130" s="6"/>
      <c r="EH2130" s="6"/>
      <c r="EI2130" s="6"/>
      <c r="EJ2130" s="6"/>
      <c r="EK2130" s="6"/>
      <c r="EL2130" s="6"/>
      <c r="EM2130" s="6"/>
      <c r="EN2130" s="6"/>
      <c r="EO2130" s="6"/>
      <c r="EP2130" s="6"/>
      <c r="EQ2130" s="6"/>
      <c r="ER2130" s="6"/>
      <c r="ES2130" s="6"/>
      <c r="ET2130" s="6"/>
      <c r="EU2130" s="6"/>
      <c r="EV2130" s="6"/>
      <c r="EW2130" s="6"/>
    </row>
    <row r="2131" spans="1:153" s="10" customFormat="1" ht="26.25" customHeight="1" x14ac:dyDescent="0.25">
      <c r="A2131" s="348" t="s">
        <v>264</v>
      </c>
      <c r="B2131" s="448"/>
      <c r="C2131" s="76" t="s">
        <v>466</v>
      </c>
      <c r="D2131" s="9" t="s">
        <v>232</v>
      </c>
      <c r="E2131" s="40">
        <v>5</v>
      </c>
      <c r="F2131" s="210">
        <f>'Costuri unitare (2)'!$Q$32</f>
        <v>19599.299999999992</v>
      </c>
      <c r="G2131" s="379">
        <f>E2131*F2131/1000</f>
        <v>97.996499999999955</v>
      </c>
      <c r="H2131" s="379"/>
      <c r="I2131" s="379">
        <f>G2131</f>
        <v>97.996499999999955</v>
      </c>
      <c r="J2131" s="379"/>
      <c r="K2131" s="379"/>
      <c r="L2131" s="379">
        <f t="shared" si="188"/>
        <v>0</v>
      </c>
      <c r="M2131" s="380">
        <f t="shared" si="189"/>
        <v>97.996499999999955</v>
      </c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  <c r="AY2131" s="6"/>
      <c r="AZ2131" s="6"/>
      <c r="BA2131" s="6"/>
      <c r="BB2131" s="6"/>
      <c r="BC2131" s="6"/>
      <c r="BD2131" s="6"/>
      <c r="BE2131" s="6"/>
      <c r="BF2131" s="6"/>
      <c r="BG2131" s="6"/>
      <c r="BH2131" s="6"/>
      <c r="BI2131" s="6"/>
      <c r="BJ2131" s="6"/>
      <c r="BK2131" s="6"/>
      <c r="BL2131" s="6"/>
      <c r="BM2131" s="6"/>
      <c r="BN2131" s="6"/>
      <c r="BO2131" s="6"/>
      <c r="BP2131" s="6"/>
      <c r="BQ2131" s="6"/>
      <c r="BR2131" s="6"/>
      <c r="BS2131" s="6"/>
      <c r="BT2131" s="6"/>
      <c r="BU2131" s="6"/>
      <c r="BV2131" s="6"/>
      <c r="BW2131" s="6"/>
      <c r="BX2131" s="6"/>
      <c r="BY2131" s="6"/>
      <c r="BZ2131" s="6"/>
      <c r="CA2131" s="6"/>
      <c r="CB2131" s="6"/>
      <c r="CC2131" s="6"/>
      <c r="CD2131" s="6"/>
      <c r="CE2131" s="6"/>
      <c r="CF2131" s="6"/>
      <c r="CG2131" s="6"/>
      <c r="CH2131" s="6"/>
      <c r="CI2131" s="6"/>
      <c r="CJ2131" s="6"/>
      <c r="CK2131" s="6"/>
      <c r="CL2131" s="6"/>
      <c r="CM2131" s="6"/>
      <c r="CN2131" s="6"/>
      <c r="CO2131" s="6"/>
      <c r="CP2131" s="6"/>
      <c r="CQ2131" s="6"/>
      <c r="CR2131" s="6"/>
      <c r="CS2131" s="6"/>
      <c r="CT2131" s="6"/>
      <c r="CU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  <c r="EB2131" s="6"/>
      <c r="EC2131" s="6"/>
      <c r="ED2131" s="6"/>
      <c r="EE2131" s="6"/>
      <c r="EF2131" s="6"/>
      <c r="EG2131" s="6"/>
      <c r="EH2131" s="6"/>
      <c r="EI2131" s="6"/>
      <c r="EJ2131" s="6"/>
      <c r="EK2131" s="6"/>
      <c r="EL2131" s="6"/>
      <c r="EM2131" s="6"/>
      <c r="EN2131" s="6"/>
      <c r="EO2131" s="6"/>
      <c r="EP2131" s="6"/>
      <c r="EQ2131" s="6"/>
      <c r="ER2131" s="6"/>
      <c r="ES2131" s="6"/>
      <c r="ET2131" s="6"/>
      <c r="EU2131" s="6"/>
      <c r="EV2131" s="6"/>
      <c r="EW2131" s="6"/>
    </row>
    <row r="2132" spans="1:153" s="10" customFormat="1" ht="21" customHeight="1" x14ac:dyDescent="0.25">
      <c r="A2132" s="348" t="s">
        <v>10</v>
      </c>
      <c r="B2132" s="76" t="s">
        <v>9</v>
      </c>
      <c r="C2132" s="76"/>
      <c r="D2132" s="9"/>
      <c r="E2132" s="40"/>
      <c r="F2132" s="210"/>
      <c r="G2132" s="379"/>
      <c r="H2132" s="379"/>
      <c r="I2132" s="379"/>
      <c r="J2132" s="379"/>
      <c r="K2132" s="379"/>
      <c r="L2132" s="379"/>
      <c r="M2132" s="380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  <c r="AY2132" s="6"/>
      <c r="AZ2132" s="6"/>
      <c r="BA2132" s="6"/>
      <c r="BB2132" s="6"/>
      <c r="BC2132" s="6"/>
      <c r="BD2132" s="6"/>
      <c r="BE2132" s="6"/>
      <c r="BF2132" s="6"/>
      <c r="BG2132" s="6"/>
      <c r="BH2132" s="6"/>
      <c r="BI2132" s="6"/>
      <c r="BJ2132" s="6"/>
      <c r="BK2132" s="6"/>
      <c r="BL2132" s="6"/>
      <c r="BM2132" s="6"/>
      <c r="BN2132" s="6"/>
      <c r="BO2132" s="6"/>
      <c r="BP2132" s="6"/>
      <c r="BQ2132" s="6"/>
      <c r="BR2132" s="6"/>
      <c r="BS2132" s="6"/>
      <c r="BT2132" s="6"/>
      <c r="BU2132" s="6"/>
      <c r="BV2132" s="6"/>
      <c r="BW2132" s="6"/>
      <c r="BX2132" s="6"/>
      <c r="BY2132" s="6"/>
      <c r="BZ2132" s="6"/>
      <c r="CA2132" s="6"/>
      <c r="CB2132" s="6"/>
      <c r="CC2132" s="6"/>
      <c r="CD2132" s="6"/>
      <c r="CE2132" s="6"/>
      <c r="CF2132" s="6"/>
      <c r="CG2132" s="6"/>
      <c r="CH2132" s="6"/>
      <c r="CI2132" s="6"/>
      <c r="CJ2132" s="6"/>
      <c r="CK2132" s="6"/>
      <c r="CL2132" s="6"/>
      <c r="CM2132" s="6"/>
      <c r="CN2132" s="6"/>
      <c r="CO2132" s="6"/>
      <c r="CP2132" s="6"/>
      <c r="CQ2132" s="6"/>
      <c r="CR2132" s="6"/>
      <c r="CS2132" s="6"/>
      <c r="CT2132" s="6"/>
      <c r="CU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  <c r="EB2132" s="6"/>
      <c r="EC2132" s="6"/>
      <c r="ED2132" s="6"/>
      <c r="EE2132" s="6"/>
      <c r="EF2132" s="6"/>
      <c r="EG2132" s="6"/>
      <c r="EH2132" s="6"/>
      <c r="EI2132" s="6"/>
      <c r="EJ2132" s="6"/>
      <c r="EK2132" s="6"/>
      <c r="EL2132" s="6"/>
      <c r="EM2132" s="6"/>
      <c r="EN2132" s="6"/>
      <c r="EO2132" s="6"/>
      <c r="EP2132" s="6"/>
      <c r="EQ2132" s="6"/>
      <c r="ER2132" s="6"/>
      <c r="ES2132" s="6"/>
      <c r="ET2132" s="6"/>
      <c r="EU2132" s="6"/>
      <c r="EV2132" s="6"/>
      <c r="EW2132" s="6"/>
    </row>
    <row r="2133" spans="1:153" s="10" customFormat="1" ht="21" customHeight="1" x14ac:dyDescent="0.25">
      <c r="A2133" s="348" t="s">
        <v>8</v>
      </c>
      <c r="B2133" s="76" t="s">
        <v>4</v>
      </c>
      <c r="C2133" s="76" t="s">
        <v>469</v>
      </c>
      <c r="D2133" s="9" t="s">
        <v>3</v>
      </c>
      <c r="E2133" s="40">
        <v>1</v>
      </c>
      <c r="F2133" s="210">
        <f>'Costuri unitare (2)'!Q27</f>
        <v>65615</v>
      </c>
      <c r="G2133" s="379">
        <f>E2133*F2133/1000</f>
        <v>65.614999999999995</v>
      </c>
      <c r="H2133" s="379">
        <f t="shared" ref="H2133:H2135" si="190">G2133</f>
        <v>65.614999999999995</v>
      </c>
      <c r="I2133" s="379"/>
      <c r="J2133" s="379"/>
      <c r="K2133" s="379"/>
      <c r="L2133" s="379"/>
      <c r="M2133" s="380">
        <f>H2133</f>
        <v>65.614999999999995</v>
      </c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/>
      <c r="BA2133" s="6"/>
      <c r="BB2133" s="6"/>
      <c r="BC2133" s="6"/>
      <c r="BD2133" s="6"/>
      <c r="BE2133" s="6"/>
      <c r="BF2133" s="6"/>
      <c r="BG2133" s="6"/>
      <c r="BH2133" s="6"/>
      <c r="BI2133" s="6"/>
      <c r="BJ2133" s="6"/>
      <c r="BK2133" s="6"/>
      <c r="BL2133" s="6"/>
      <c r="BM2133" s="6"/>
      <c r="BN2133" s="6"/>
      <c r="BO2133" s="6"/>
      <c r="BP2133" s="6"/>
      <c r="BQ2133" s="6"/>
      <c r="BR2133" s="6"/>
      <c r="BS2133" s="6"/>
      <c r="BT2133" s="6"/>
      <c r="BU2133" s="6"/>
      <c r="BV2133" s="6"/>
      <c r="BW2133" s="6"/>
      <c r="BX2133" s="6"/>
      <c r="BY2133" s="6"/>
      <c r="BZ2133" s="6"/>
      <c r="CA2133" s="6"/>
      <c r="CB2133" s="6"/>
      <c r="CC2133" s="6"/>
      <c r="CD2133" s="6"/>
      <c r="CE2133" s="6"/>
      <c r="CF2133" s="6"/>
      <c r="CG2133" s="6"/>
      <c r="CH2133" s="6"/>
      <c r="CI2133" s="6"/>
      <c r="CJ2133" s="6"/>
      <c r="CK2133" s="6"/>
      <c r="CL2133" s="6"/>
      <c r="CM2133" s="6"/>
      <c r="CN2133" s="6"/>
      <c r="CO2133" s="6"/>
      <c r="CP2133" s="6"/>
      <c r="CQ2133" s="6"/>
      <c r="CR2133" s="6"/>
      <c r="CS2133" s="6"/>
      <c r="CT2133" s="6"/>
      <c r="CU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  <c r="EB2133" s="6"/>
      <c r="EC2133" s="6"/>
      <c r="ED2133" s="6"/>
      <c r="EE2133" s="6"/>
      <c r="EF2133" s="6"/>
      <c r="EG2133" s="6"/>
      <c r="EH2133" s="6"/>
      <c r="EI2133" s="6"/>
      <c r="EJ2133" s="6"/>
      <c r="EK2133" s="6"/>
      <c r="EL2133" s="6"/>
      <c r="EM2133" s="6"/>
      <c r="EN2133" s="6"/>
      <c r="EO2133" s="6"/>
      <c r="EP2133" s="6"/>
      <c r="EQ2133" s="6"/>
      <c r="ER2133" s="6"/>
      <c r="ES2133" s="6"/>
      <c r="ET2133" s="6"/>
      <c r="EU2133" s="6"/>
      <c r="EV2133" s="6"/>
      <c r="EW2133" s="6"/>
    </row>
    <row r="2134" spans="1:153" s="13" customFormat="1" ht="23.1" customHeight="1" x14ac:dyDescent="0.25">
      <c r="A2134" s="348" t="s">
        <v>31</v>
      </c>
      <c r="B2134" s="449" t="s">
        <v>6</v>
      </c>
      <c r="C2134" s="76" t="s">
        <v>470</v>
      </c>
      <c r="D2134" s="9" t="s">
        <v>2</v>
      </c>
      <c r="E2134" s="40">
        <v>4000</v>
      </c>
      <c r="F2134" s="210">
        <f>'Costuri unitare (2)'!Q25</f>
        <v>181.09740000000002</v>
      </c>
      <c r="G2134" s="379">
        <f>E2134*F2134/1000</f>
        <v>724.38960000000009</v>
      </c>
      <c r="H2134" s="379">
        <f t="shared" si="190"/>
        <v>724.38960000000009</v>
      </c>
      <c r="I2134" s="379"/>
      <c r="J2134" s="379"/>
      <c r="K2134" s="379"/>
      <c r="L2134" s="379"/>
      <c r="M2134" s="380">
        <f t="shared" ref="M2134:M2135" si="191">H2134</f>
        <v>724.38960000000009</v>
      </c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  <c r="AY2134" s="6"/>
      <c r="AZ2134" s="6"/>
      <c r="BA2134" s="6"/>
      <c r="BB2134" s="6"/>
      <c r="BC2134" s="6"/>
      <c r="BD2134" s="6"/>
      <c r="BE2134" s="6"/>
      <c r="BF2134" s="6"/>
      <c r="BG2134" s="6"/>
      <c r="BH2134" s="6"/>
      <c r="BI2134" s="6"/>
      <c r="BJ2134" s="6"/>
      <c r="BK2134" s="6"/>
      <c r="BL2134" s="6"/>
      <c r="BM2134" s="6"/>
      <c r="BN2134" s="6"/>
      <c r="BO2134" s="6"/>
      <c r="BP2134" s="6"/>
      <c r="BQ2134" s="6"/>
      <c r="BR2134" s="6"/>
      <c r="BS2134" s="6"/>
      <c r="BT2134" s="6"/>
      <c r="BU2134" s="6"/>
      <c r="BV2134" s="6"/>
      <c r="BW2134" s="6"/>
      <c r="BX2134" s="6"/>
      <c r="BY2134" s="6"/>
      <c r="BZ2134" s="6"/>
      <c r="CA2134" s="6"/>
      <c r="CB2134" s="6"/>
      <c r="CC2134" s="6"/>
      <c r="CD2134" s="6"/>
      <c r="CE2134" s="6"/>
      <c r="CF2134" s="6"/>
      <c r="CG2134" s="6"/>
      <c r="CH2134" s="6"/>
      <c r="CI2134" s="6"/>
      <c r="CJ2134" s="6"/>
      <c r="CK2134" s="6"/>
      <c r="CL2134" s="6"/>
      <c r="CM2134" s="6"/>
      <c r="CN2134" s="6"/>
      <c r="CO2134" s="6"/>
      <c r="CP2134" s="6"/>
      <c r="CQ2134" s="6"/>
      <c r="CR2134" s="6"/>
      <c r="CS2134" s="6"/>
      <c r="CT2134" s="6"/>
      <c r="CU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  <c r="EB2134" s="6"/>
      <c r="EC2134" s="6"/>
      <c r="ED2134" s="6"/>
      <c r="EE2134" s="6"/>
      <c r="EF2134" s="6"/>
      <c r="EG2134" s="6"/>
      <c r="EH2134" s="6"/>
      <c r="EI2134" s="6"/>
      <c r="EJ2134" s="6"/>
      <c r="EK2134" s="6"/>
      <c r="EL2134" s="6"/>
      <c r="EM2134" s="6"/>
      <c r="EN2134" s="6"/>
      <c r="EO2134" s="6"/>
      <c r="EP2134" s="6"/>
      <c r="EQ2134" s="6"/>
      <c r="ER2134" s="6"/>
      <c r="ES2134" s="6"/>
      <c r="ET2134" s="6"/>
      <c r="EU2134" s="6"/>
      <c r="EV2134" s="6"/>
      <c r="EW2134" s="6"/>
    </row>
    <row r="2135" spans="1:153" s="6" customFormat="1" ht="23.1" customHeight="1" x14ac:dyDescent="0.25">
      <c r="A2135" s="355" t="s">
        <v>234</v>
      </c>
      <c r="B2135" s="450"/>
      <c r="C2135" s="76" t="s">
        <v>467</v>
      </c>
      <c r="D2135" s="9" t="s">
        <v>2</v>
      </c>
      <c r="E2135" s="40">
        <v>3500</v>
      </c>
      <c r="F2135" s="210">
        <f>'Costuri unitare (2)'!Q26</f>
        <v>212.5926</v>
      </c>
      <c r="G2135" s="379">
        <f>E2135*F2135/1000</f>
        <v>744.07409999999993</v>
      </c>
      <c r="H2135" s="379">
        <f t="shared" si="190"/>
        <v>744.07409999999993</v>
      </c>
      <c r="I2135" s="379"/>
      <c r="J2135" s="379"/>
      <c r="K2135" s="379"/>
      <c r="L2135" s="379"/>
      <c r="M2135" s="380">
        <f t="shared" si="191"/>
        <v>744.07409999999993</v>
      </c>
    </row>
    <row r="2136" spans="1:153" s="6" customFormat="1" ht="21" customHeight="1" x14ac:dyDescent="0.25">
      <c r="A2136" s="355" t="s">
        <v>30</v>
      </c>
      <c r="B2136" s="81" t="s">
        <v>5</v>
      </c>
      <c r="C2136" s="76"/>
      <c r="D2136" s="9"/>
      <c r="E2136" s="40"/>
      <c r="F2136" s="210"/>
      <c r="G2136" s="379"/>
      <c r="H2136" s="379"/>
      <c r="I2136" s="379"/>
      <c r="J2136" s="379"/>
      <c r="K2136" s="379"/>
      <c r="L2136" s="379"/>
      <c r="M2136" s="380"/>
    </row>
    <row r="2137" spans="1:153" ht="12" customHeight="1" thickBot="1" x14ac:dyDescent="0.25">
      <c r="A2137" s="349"/>
      <c r="B2137" s="85"/>
      <c r="C2137" s="85"/>
      <c r="D2137" s="83"/>
      <c r="E2137" s="83"/>
      <c r="F2137" s="215"/>
      <c r="G2137" s="388"/>
      <c r="H2137" s="379"/>
      <c r="I2137" s="388"/>
      <c r="J2137" s="386"/>
      <c r="K2137" s="386"/>
      <c r="L2137" s="379"/>
      <c r="M2137" s="387"/>
    </row>
    <row r="2138" spans="1:153" s="5" customFormat="1" ht="25.9" customHeight="1" thickBot="1" x14ac:dyDescent="0.25">
      <c r="A2138" s="350" t="s">
        <v>1</v>
      </c>
      <c r="B2138" s="451" t="s">
        <v>0</v>
      </c>
      <c r="C2138" s="451"/>
      <c r="D2138" s="451"/>
      <c r="E2138" s="71"/>
      <c r="F2138" s="212"/>
      <c r="G2138" s="381">
        <f>SUM(G2128:G2136)</f>
        <v>1870.0063999999998</v>
      </c>
      <c r="H2138" s="381">
        <f t="shared" ref="H2138:M2138" si="192">SUM(H2128:H2136)</f>
        <v>1576.0169000000001</v>
      </c>
      <c r="I2138" s="381">
        <f t="shared" si="192"/>
        <v>293.98949999999985</v>
      </c>
      <c r="J2138" s="381">
        <f t="shared" si="192"/>
        <v>0</v>
      </c>
      <c r="K2138" s="381">
        <f t="shared" si="192"/>
        <v>0</v>
      </c>
      <c r="L2138" s="381">
        <f t="shared" si="192"/>
        <v>0</v>
      </c>
      <c r="M2138" s="381">
        <f t="shared" si="192"/>
        <v>1870.0063999999998</v>
      </c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1"/>
      <c r="CC2138" s="1"/>
      <c r="CD2138" s="1"/>
      <c r="CE2138" s="1"/>
      <c r="CF2138" s="1"/>
      <c r="CG2138" s="1"/>
      <c r="CH2138" s="1"/>
      <c r="CI2138" s="1"/>
      <c r="CJ2138" s="1"/>
      <c r="CK2138" s="1"/>
      <c r="CL2138" s="1"/>
      <c r="CM2138" s="1"/>
      <c r="CN2138" s="1"/>
      <c r="CO2138" s="1"/>
      <c r="CP2138" s="1"/>
      <c r="CQ2138" s="1"/>
      <c r="CR2138" s="1"/>
      <c r="CS2138" s="1"/>
      <c r="CT2138" s="1"/>
      <c r="CU2138" s="1"/>
      <c r="CV2138" s="1"/>
      <c r="CW2138" s="1"/>
      <c r="CX2138" s="1"/>
      <c r="CY2138" s="1"/>
      <c r="CZ2138" s="1"/>
      <c r="DA2138" s="1"/>
      <c r="DB2138" s="1"/>
      <c r="DC2138" s="1"/>
      <c r="DD2138" s="1"/>
      <c r="DE2138" s="1"/>
      <c r="DF2138" s="1"/>
      <c r="DG2138" s="1"/>
      <c r="DH2138" s="1"/>
      <c r="DI2138" s="1"/>
      <c r="DJ2138" s="1"/>
      <c r="DK2138" s="1"/>
      <c r="DL2138" s="1"/>
      <c r="DM2138" s="1"/>
      <c r="DN2138" s="1"/>
      <c r="DO2138" s="1"/>
      <c r="DP2138" s="1"/>
      <c r="DQ2138" s="1"/>
      <c r="DR2138" s="1"/>
      <c r="DS2138" s="1"/>
      <c r="DT2138" s="1"/>
      <c r="DU2138" s="1"/>
      <c r="DV2138" s="1"/>
      <c r="DW2138" s="1"/>
      <c r="DX2138" s="1"/>
      <c r="DY2138" s="1"/>
      <c r="DZ2138" s="1"/>
      <c r="EA2138" s="1"/>
      <c r="EB2138" s="1"/>
      <c r="EC2138" s="1"/>
      <c r="ED2138" s="1"/>
      <c r="EE2138" s="1"/>
      <c r="EF2138" s="1"/>
      <c r="EG2138" s="1"/>
      <c r="EH2138" s="1"/>
      <c r="EI2138" s="1"/>
      <c r="EJ2138" s="1"/>
      <c r="EK2138" s="1"/>
      <c r="EL2138" s="1"/>
      <c r="EM2138" s="1"/>
      <c r="EN2138" s="1"/>
      <c r="EO2138" s="1"/>
      <c r="EP2138" s="1"/>
      <c r="EQ2138" s="1"/>
      <c r="ER2138" s="1"/>
      <c r="ES2138" s="1"/>
      <c r="ET2138" s="1"/>
      <c r="EU2138" s="1"/>
      <c r="EV2138" s="1"/>
      <c r="EW2138" s="1"/>
    </row>
    <row r="2139" spans="1:153" x14ac:dyDescent="0.2">
      <c r="A2139" s="445"/>
      <c r="B2139" s="445"/>
      <c r="C2139" s="445"/>
      <c r="D2139" s="445"/>
      <c r="E2139" s="445"/>
      <c r="F2139" s="445"/>
      <c r="G2139" s="445"/>
      <c r="H2139" s="445"/>
    </row>
    <row r="2140" spans="1:153" ht="18.75" thickBot="1" x14ac:dyDescent="0.25">
      <c r="A2140" s="346" t="s">
        <v>1117</v>
      </c>
      <c r="F2140" s="52"/>
      <c r="L2140" s="1"/>
      <c r="M2140" s="1"/>
    </row>
    <row r="2141" spans="1:153" ht="40.5" customHeight="1" thickBot="1" x14ac:dyDescent="0.25">
      <c r="A2141" s="466" t="s">
        <v>1118</v>
      </c>
      <c r="B2141" s="263" t="s">
        <v>1119</v>
      </c>
      <c r="C2141" s="263" t="s">
        <v>1249</v>
      </c>
      <c r="D2141" s="468" t="s">
        <v>1120</v>
      </c>
      <c r="E2141" s="469"/>
      <c r="F2141" s="470" t="s">
        <v>1250</v>
      </c>
      <c r="G2141" s="470"/>
      <c r="H2141" s="471" t="s">
        <v>1251</v>
      </c>
      <c r="I2141" s="471"/>
      <c r="L2141" s="275" t="s">
        <v>1252</v>
      </c>
      <c r="N2141" s="27"/>
    </row>
    <row r="2142" spans="1:153" ht="16.5" thickBot="1" x14ac:dyDescent="0.25">
      <c r="A2142" s="467"/>
      <c r="B2142" s="265">
        <v>1703</v>
      </c>
      <c r="C2142" s="269">
        <v>0</v>
      </c>
      <c r="D2142" s="472">
        <v>1508</v>
      </c>
      <c r="E2142" s="473"/>
      <c r="F2142" s="474">
        <v>0</v>
      </c>
      <c r="G2142" s="474"/>
      <c r="H2142" s="475">
        <f>F2142+C2142</f>
        <v>0</v>
      </c>
      <c r="I2142" s="475"/>
      <c r="L2142" s="268">
        <f>H2142*$O$2</f>
        <v>0</v>
      </c>
      <c r="N2142" s="27"/>
    </row>
    <row r="2143" spans="1:153" s="22" customFormat="1" ht="10.15" customHeight="1" thickBot="1" x14ac:dyDescent="0.3">
      <c r="A2143" s="346"/>
      <c r="B2143" s="171"/>
      <c r="C2143" s="171"/>
      <c r="E2143" s="55"/>
      <c r="F2143" s="206"/>
      <c r="G2143" s="41"/>
      <c r="H2143" s="41"/>
      <c r="I2143" s="41"/>
      <c r="J2143" s="41"/>
      <c r="K2143" s="41"/>
      <c r="L2143" s="41"/>
      <c r="M2143" s="41"/>
      <c r="N2143" s="31"/>
      <c r="O2143" s="31"/>
      <c r="P2143" s="31"/>
      <c r="Q2143" s="31"/>
      <c r="R2143" s="31"/>
      <c r="S2143" s="31"/>
      <c r="T2143" s="31"/>
      <c r="U2143" s="31"/>
      <c r="V2143" s="31"/>
      <c r="W2143" s="31"/>
      <c r="X2143" s="31"/>
      <c r="Y2143" s="31"/>
      <c r="Z2143" s="31"/>
      <c r="AA2143" s="31"/>
      <c r="AB2143" s="31"/>
      <c r="AC2143" s="31"/>
      <c r="AD2143" s="31"/>
      <c r="AE2143" s="31"/>
      <c r="AF2143" s="31"/>
      <c r="AG2143" s="31"/>
      <c r="AH2143" s="31"/>
      <c r="AI2143" s="31"/>
      <c r="AJ2143" s="31"/>
      <c r="AK2143" s="31"/>
      <c r="AL2143" s="31"/>
      <c r="AM2143" s="31"/>
      <c r="AN2143" s="31"/>
      <c r="AO2143" s="31"/>
      <c r="AP2143" s="31"/>
      <c r="AQ2143" s="31"/>
      <c r="AR2143" s="31"/>
      <c r="AS2143" s="31"/>
      <c r="AT2143" s="31"/>
      <c r="AU2143" s="31"/>
      <c r="AV2143" s="31"/>
      <c r="AW2143" s="31"/>
      <c r="AX2143" s="31"/>
      <c r="AY2143" s="31"/>
      <c r="AZ2143" s="31"/>
      <c r="BA2143" s="31"/>
      <c r="BB2143" s="31"/>
      <c r="BC2143" s="31"/>
      <c r="BD2143" s="31"/>
      <c r="BE2143" s="31"/>
      <c r="BF2143" s="31"/>
      <c r="BG2143" s="31"/>
      <c r="BH2143" s="31"/>
      <c r="BI2143" s="31"/>
      <c r="BJ2143" s="31"/>
      <c r="BK2143" s="31"/>
      <c r="BL2143" s="31"/>
      <c r="BM2143" s="31"/>
      <c r="BN2143" s="31"/>
      <c r="BO2143" s="31"/>
      <c r="BP2143" s="31"/>
      <c r="BQ2143" s="31"/>
      <c r="BR2143" s="31"/>
      <c r="BS2143" s="31"/>
      <c r="BT2143" s="31"/>
      <c r="BU2143" s="31"/>
      <c r="BV2143" s="31"/>
      <c r="BW2143" s="31"/>
      <c r="BX2143" s="31"/>
      <c r="BY2143" s="31"/>
      <c r="BZ2143" s="31"/>
      <c r="CA2143" s="31"/>
      <c r="CB2143" s="31"/>
      <c r="CC2143" s="31"/>
      <c r="CD2143" s="31"/>
      <c r="CE2143" s="31"/>
      <c r="CF2143" s="31"/>
      <c r="CG2143" s="31"/>
      <c r="CH2143" s="31"/>
      <c r="CI2143" s="31"/>
      <c r="CJ2143" s="31"/>
      <c r="CK2143" s="31"/>
      <c r="CL2143" s="31"/>
      <c r="CM2143" s="31"/>
      <c r="CN2143" s="31"/>
      <c r="CO2143" s="31"/>
      <c r="CP2143" s="31"/>
      <c r="CQ2143" s="31"/>
      <c r="CR2143" s="31"/>
      <c r="CS2143" s="31"/>
      <c r="CT2143" s="31"/>
      <c r="CU2143" s="31"/>
      <c r="CV2143" s="31"/>
      <c r="CW2143" s="31"/>
      <c r="CX2143" s="31"/>
      <c r="CY2143" s="31"/>
      <c r="CZ2143" s="31"/>
      <c r="DA2143" s="31"/>
      <c r="DB2143" s="31"/>
      <c r="DC2143" s="31"/>
      <c r="DD2143" s="31"/>
      <c r="DE2143" s="31"/>
      <c r="DF2143" s="31"/>
      <c r="DG2143" s="31"/>
      <c r="DH2143" s="31"/>
      <c r="DI2143" s="31"/>
      <c r="DJ2143" s="31"/>
      <c r="DK2143" s="31"/>
      <c r="DL2143" s="31"/>
      <c r="DM2143" s="31"/>
      <c r="DN2143" s="31"/>
      <c r="DO2143" s="31"/>
      <c r="DP2143" s="31"/>
      <c r="DQ2143" s="31"/>
      <c r="DR2143" s="31"/>
      <c r="DS2143" s="31"/>
      <c r="DT2143" s="31"/>
      <c r="DU2143" s="31"/>
      <c r="DV2143" s="31"/>
      <c r="DW2143" s="31"/>
      <c r="DX2143" s="31"/>
      <c r="DY2143" s="31"/>
      <c r="DZ2143" s="31"/>
      <c r="EA2143" s="31"/>
      <c r="EB2143" s="31"/>
      <c r="EC2143" s="31"/>
      <c r="ED2143" s="31"/>
      <c r="EE2143" s="31"/>
      <c r="EF2143" s="31"/>
      <c r="EG2143" s="31"/>
      <c r="EH2143" s="31"/>
      <c r="EI2143" s="31"/>
      <c r="EJ2143" s="31"/>
      <c r="EK2143" s="31"/>
      <c r="EL2143" s="31"/>
      <c r="EM2143" s="31"/>
      <c r="EN2143" s="31"/>
      <c r="EO2143" s="31"/>
      <c r="EP2143" s="31"/>
      <c r="EQ2143" s="31"/>
      <c r="ER2143" s="31"/>
      <c r="ES2143" s="31"/>
      <c r="ET2143" s="31"/>
      <c r="EU2143" s="31"/>
      <c r="EV2143" s="31"/>
      <c r="EW2143" s="31"/>
    </row>
    <row r="2144" spans="1:153" s="22" customFormat="1" ht="25.9" customHeight="1" thickBot="1" x14ac:dyDescent="0.3">
      <c r="A2144" s="346" t="s">
        <v>29</v>
      </c>
      <c r="B2144" s="171"/>
      <c r="C2144" s="171"/>
      <c r="D2144" s="452" t="s">
        <v>104</v>
      </c>
      <c r="E2144" s="453"/>
      <c r="F2144" s="453"/>
      <c r="G2144" s="454"/>
      <c r="H2144" s="41"/>
      <c r="I2144" s="41"/>
      <c r="J2144" s="41"/>
      <c r="K2144" s="41"/>
      <c r="L2144" s="41"/>
      <c r="M2144" s="41"/>
      <c r="N2144" s="31"/>
      <c r="O2144" s="31"/>
      <c r="P2144" s="31"/>
      <c r="Q2144" s="31"/>
      <c r="R2144" s="31"/>
      <c r="S2144" s="31"/>
      <c r="T2144" s="31"/>
      <c r="U2144" s="31"/>
      <c r="V2144" s="31"/>
      <c r="W2144" s="31"/>
      <c r="X2144" s="31"/>
      <c r="Y2144" s="31"/>
      <c r="Z2144" s="31"/>
      <c r="AA2144" s="31"/>
      <c r="AB2144" s="31"/>
      <c r="AC2144" s="31"/>
      <c r="AD2144" s="31"/>
      <c r="AE2144" s="31"/>
      <c r="AF2144" s="31"/>
      <c r="AG2144" s="31"/>
      <c r="AH2144" s="31"/>
      <c r="AI2144" s="31"/>
      <c r="AJ2144" s="31"/>
      <c r="AK2144" s="31"/>
      <c r="AL2144" s="31"/>
      <c r="AM2144" s="31"/>
      <c r="AN2144" s="31"/>
      <c r="AO2144" s="31"/>
      <c r="AP2144" s="31"/>
      <c r="AQ2144" s="31"/>
      <c r="AR2144" s="31"/>
      <c r="AS2144" s="31"/>
      <c r="AT2144" s="31"/>
      <c r="AU2144" s="31"/>
      <c r="AV2144" s="31"/>
      <c r="AW2144" s="31"/>
      <c r="AX2144" s="31"/>
      <c r="AY2144" s="31"/>
      <c r="AZ2144" s="31"/>
      <c r="BA2144" s="31"/>
      <c r="BB2144" s="31"/>
      <c r="BC2144" s="31"/>
      <c r="BD2144" s="31"/>
      <c r="BE2144" s="31"/>
      <c r="BF2144" s="31"/>
      <c r="BG2144" s="31"/>
      <c r="BH2144" s="31"/>
      <c r="BI2144" s="31"/>
      <c r="BJ2144" s="31"/>
      <c r="BK2144" s="31"/>
      <c r="BL2144" s="31"/>
      <c r="BM2144" s="31"/>
      <c r="BN2144" s="31"/>
      <c r="BO2144" s="31"/>
      <c r="BP2144" s="31"/>
      <c r="BQ2144" s="31"/>
      <c r="BR2144" s="31"/>
      <c r="BS2144" s="31"/>
      <c r="BT2144" s="31"/>
      <c r="BU2144" s="31"/>
      <c r="BV2144" s="31"/>
      <c r="BW2144" s="31"/>
      <c r="BX2144" s="31"/>
      <c r="BY2144" s="31"/>
      <c r="BZ2144" s="31"/>
      <c r="CA2144" s="31"/>
      <c r="CB2144" s="31"/>
      <c r="CC2144" s="31"/>
      <c r="CD2144" s="31"/>
      <c r="CE2144" s="31"/>
      <c r="CF2144" s="31"/>
      <c r="CG2144" s="31"/>
      <c r="CH2144" s="31"/>
      <c r="CI2144" s="31"/>
      <c r="CJ2144" s="31"/>
      <c r="CK2144" s="31"/>
      <c r="CL2144" s="31"/>
      <c r="CM2144" s="31"/>
      <c r="CN2144" s="31"/>
      <c r="CO2144" s="31"/>
      <c r="CP2144" s="31"/>
      <c r="CQ2144" s="31"/>
      <c r="CR2144" s="31"/>
      <c r="CS2144" s="31"/>
      <c r="CT2144" s="31"/>
      <c r="CU2144" s="31"/>
      <c r="CV2144" s="31"/>
      <c r="CW2144" s="31"/>
      <c r="CX2144" s="31"/>
      <c r="CY2144" s="31"/>
      <c r="CZ2144" s="31"/>
      <c r="DA2144" s="31"/>
      <c r="DB2144" s="31"/>
      <c r="DC2144" s="31"/>
      <c r="DD2144" s="31"/>
      <c r="DE2144" s="31"/>
      <c r="DF2144" s="31"/>
      <c r="DG2144" s="31"/>
      <c r="DH2144" s="31"/>
      <c r="DI2144" s="31"/>
      <c r="DJ2144" s="31"/>
      <c r="DK2144" s="31"/>
      <c r="DL2144" s="31"/>
      <c r="DM2144" s="31"/>
      <c r="DN2144" s="31"/>
      <c r="DO2144" s="31"/>
      <c r="DP2144" s="31"/>
      <c r="DQ2144" s="31"/>
      <c r="DR2144" s="31"/>
      <c r="DS2144" s="31"/>
      <c r="DT2144" s="31"/>
      <c r="DU2144" s="31"/>
      <c r="DV2144" s="31"/>
      <c r="DW2144" s="31"/>
      <c r="DX2144" s="31"/>
      <c r="DY2144" s="31"/>
      <c r="DZ2144" s="31"/>
      <c r="EA2144" s="31"/>
      <c r="EB2144" s="31"/>
      <c r="EC2144" s="31"/>
      <c r="ED2144" s="31"/>
      <c r="EE2144" s="31"/>
      <c r="EF2144" s="31"/>
      <c r="EG2144" s="31"/>
      <c r="EH2144" s="31"/>
      <c r="EI2144" s="31"/>
      <c r="EJ2144" s="31"/>
      <c r="EK2144" s="31"/>
      <c r="EL2144" s="31"/>
      <c r="EM2144" s="31"/>
      <c r="EN2144" s="31"/>
      <c r="EO2144" s="31"/>
      <c r="EP2144" s="31"/>
      <c r="EQ2144" s="31"/>
      <c r="ER2144" s="31"/>
      <c r="ES2144" s="31"/>
      <c r="ET2144" s="31"/>
      <c r="EU2144" s="31"/>
      <c r="EV2144" s="31"/>
      <c r="EW2144" s="31"/>
    </row>
    <row r="2145" spans="1:153" s="14" customFormat="1" ht="13.5" thickBot="1" x14ac:dyDescent="0.25">
      <c r="A2145" s="352"/>
      <c r="B2145" s="18"/>
      <c r="C2145" s="18"/>
      <c r="E2145" s="37"/>
      <c r="F2145" s="213"/>
      <c r="G2145" s="43"/>
      <c r="H2145" s="43"/>
      <c r="I2145" s="43"/>
      <c r="J2145" s="43"/>
      <c r="K2145" s="43"/>
      <c r="L2145" s="43"/>
      <c r="M2145" s="43"/>
      <c r="N2145" s="32"/>
      <c r="O2145" s="32"/>
      <c r="P2145" s="32"/>
      <c r="Q2145" s="32"/>
      <c r="R2145" s="32"/>
      <c r="S2145" s="32"/>
      <c r="T2145" s="32"/>
      <c r="U2145" s="32"/>
      <c r="V2145" s="32"/>
      <c r="W2145" s="32"/>
      <c r="X2145" s="32"/>
      <c r="Y2145" s="32"/>
      <c r="Z2145" s="32"/>
      <c r="AA2145" s="32"/>
      <c r="AB2145" s="32"/>
      <c r="AC2145" s="32"/>
      <c r="AD2145" s="32"/>
      <c r="AE2145" s="32"/>
      <c r="AF2145" s="32"/>
      <c r="AG2145" s="32"/>
      <c r="AH2145" s="32"/>
      <c r="AI2145" s="32"/>
      <c r="AJ2145" s="32"/>
      <c r="AK2145" s="32"/>
      <c r="AL2145" s="32"/>
      <c r="AM2145" s="32"/>
      <c r="AN2145" s="32"/>
      <c r="AO2145" s="32"/>
      <c r="AP2145" s="32"/>
      <c r="AQ2145" s="32"/>
      <c r="AR2145" s="32"/>
      <c r="AS2145" s="32"/>
      <c r="AT2145" s="32"/>
      <c r="AU2145" s="32"/>
      <c r="AV2145" s="32"/>
      <c r="AW2145" s="32"/>
      <c r="AX2145" s="32"/>
      <c r="AY2145" s="32"/>
      <c r="AZ2145" s="32"/>
      <c r="BA2145" s="32"/>
      <c r="BB2145" s="32"/>
      <c r="BC2145" s="32"/>
      <c r="BD2145" s="32"/>
      <c r="BE2145" s="32"/>
      <c r="BF2145" s="32"/>
      <c r="BG2145" s="32"/>
      <c r="BH2145" s="32"/>
      <c r="BI2145" s="32"/>
      <c r="BJ2145" s="32"/>
      <c r="BK2145" s="32"/>
      <c r="BL2145" s="32"/>
      <c r="BM2145" s="32"/>
      <c r="BN2145" s="32"/>
      <c r="BO2145" s="32"/>
      <c r="BP2145" s="32"/>
      <c r="BQ2145" s="32"/>
      <c r="BR2145" s="32"/>
      <c r="BS2145" s="32"/>
      <c r="BT2145" s="32"/>
      <c r="BU2145" s="32"/>
      <c r="BV2145" s="32"/>
      <c r="BW2145" s="32"/>
      <c r="BX2145" s="32"/>
      <c r="BY2145" s="32"/>
      <c r="BZ2145" s="32"/>
      <c r="CA2145" s="32"/>
      <c r="CB2145" s="32"/>
      <c r="CC2145" s="32"/>
      <c r="CD2145" s="32"/>
      <c r="CE2145" s="32"/>
      <c r="CF2145" s="32"/>
      <c r="CG2145" s="32"/>
      <c r="CH2145" s="32"/>
      <c r="CI2145" s="32"/>
      <c r="CJ2145" s="32"/>
      <c r="CK2145" s="32"/>
      <c r="CL2145" s="32"/>
      <c r="CM2145" s="32"/>
      <c r="CN2145" s="32"/>
      <c r="CO2145" s="32"/>
      <c r="CP2145" s="32"/>
      <c r="CQ2145" s="32"/>
      <c r="CR2145" s="32"/>
      <c r="CS2145" s="32"/>
      <c r="CT2145" s="32"/>
      <c r="CU2145" s="32"/>
      <c r="CV2145" s="32"/>
      <c r="CW2145" s="32"/>
      <c r="CX2145" s="32"/>
      <c r="CY2145" s="32"/>
      <c r="CZ2145" s="32"/>
      <c r="DA2145" s="32"/>
      <c r="DB2145" s="32"/>
      <c r="DC2145" s="32"/>
      <c r="DD2145" s="32"/>
      <c r="DE2145" s="32"/>
      <c r="DF2145" s="32"/>
      <c r="DG2145" s="32"/>
      <c r="DH2145" s="32"/>
      <c r="DI2145" s="32"/>
      <c r="DJ2145" s="32"/>
      <c r="DK2145" s="32"/>
      <c r="DL2145" s="32"/>
      <c r="DM2145" s="32"/>
      <c r="DN2145" s="32"/>
      <c r="DO2145" s="32"/>
      <c r="DP2145" s="32"/>
      <c r="DQ2145" s="32"/>
      <c r="DR2145" s="32"/>
      <c r="DS2145" s="32"/>
      <c r="DT2145" s="32"/>
      <c r="DU2145" s="32"/>
      <c r="DV2145" s="32"/>
      <c r="DW2145" s="32"/>
      <c r="DX2145" s="32"/>
      <c r="DY2145" s="32"/>
      <c r="DZ2145" s="32"/>
      <c r="EA2145" s="32"/>
      <c r="EB2145" s="32"/>
      <c r="EC2145" s="32"/>
      <c r="ED2145" s="32"/>
      <c r="EE2145" s="32"/>
      <c r="EF2145" s="32"/>
      <c r="EG2145" s="32"/>
      <c r="EH2145" s="32"/>
      <c r="EI2145" s="32"/>
      <c r="EJ2145" s="32"/>
      <c r="EK2145" s="32"/>
      <c r="EL2145" s="32"/>
      <c r="EM2145" s="32"/>
      <c r="EN2145" s="32"/>
      <c r="EO2145" s="32"/>
      <c r="EP2145" s="32"/>
      <c r="EQ2145" s="32"/>
      <c r="ER2145" s="32"/>
      <c r="ES2145" s="32"/>
      <c r="ET2145" s="32"/>
      <c r="EU2145" s="32"/>
      <c r="EV2145" s="32"/>
      <c r="EW2145" s="32"/>
    </row>
    <row r="2146" spans="1:153" s="22" customFormat="1" ht="40.5" customHeight="1" thickBot="1" x14ac:dyDescent="0.3">
      <c r="A2146" s="346" t="s">
        <v>102</v>
      </c>
      <c r="B2146" s="171"/>
      <c r="C2146" s="139" t="s">
        <v>951</v>
      </c>
      <c r="D2146" s="455" t="s">
        <v>166</v>
      </c>
      <c r="E2146" s="456"/>
      <c r="F2146" s="456"/>
      <c r="G2146" s="457"/>
      <c r="H2146" s="148"/>
      <c r="I2146" s="91"/>
      <c r="J2146" s="41"/>
      <c r="K2146" s="41"/>
      <c r="L2146" s="41"/>
      <c r="M2146" s="41"/>
      <c r="N2146" s="31"/>
      <c r="O2146" s="31"/>
      <c r="P2146" s="31"/>
      <c r="Q2146" s="31"/>
      <c r="R2146" s="31"/>
      <c r="S2146" s="31"/>
      <c r="T2146" s="31"/>
      <c r="U2146" s="31"/>
      <c r="V2146" s="31"/>
      <c r="W2146" s="31"/>
      <c r="X2146" s="31"/>
      <c r="Y2146" s="31"/>
      <c r="Z2146" s="31"/>
      <c r="AA2146" s="31"/>
      <c r="AB2146" s="31"/>
      <c r="AC2146" s="31"/>
      <c r="AD2146" s="31"/>
      <c r="AE2146" s="31"/>
      <c r="AF2146" s="31"/>
      <c r="AG2146" s="31"/>
      <c r="AH2146" s="31"/>
      <c r="AI2146" s="31"/>
      <c r="AJ2146" s="31"/>
      <c r="AK2146" s="31"/>
      <c r="AL2146" s="31"/>
      <c r="AM2146" s="31"/>
      <c r="AN2146" s="31"/>
      <c r="AO2146" s="31"/>
      <c r="AP2146" s="31"/>
      <c r="AQ2146" s="31"/>
      <c r="AR2146" s="31"/>
      <c r="AS2146" s="31"/>
      <c r="AT2146" s="31"/>
      <c r="AU2146" s="31"/>
      <c r="AV2146" s="31"/>
      <c r="AW2146" s="31"/>
      <c r="AX2146" s="31"/>
      <c r="AY2146" s="31"/>
      <c r="AZ2146" s="31"/>
      <c r="BA2146" s="31"/>
      <c r="BB2146" s="31"/>
      <c r="BC2146" s="31"/>
      <c r="BD2146" s="31"/>
      <c r="BE2146" s="31"/>
      <c r="BF2146" s="31"/>
      <c r="BG2146" s="31"/>
      <c r="BH2146" s="31"/>
      <c r="BI2146" s="31"/>
      <c r="BJ2146" s="31"/>
      <c r="BK2146" s="31"/>
      <c r="BL2146" s="31"/>
      <c r="BM2146" s="31"/>
      <c r="BN2146" s="31"/>
      <c r="BO2146" s="31"/>
      <c r="BP2146" s="31"/>
      <c r="BQ2146" s="31"/>
      <c r="BR2146" s="31"/>
      <c r="BS2146" s="31"/>
      <c r="BT2146" s="31"/>
      <c r="BU2146" s="31"/>
      <c r="BV2146" s="31"/>
      <c r="BW2146" s="31"/>
      <c r="BX2146" s="31"/>
      <c r="BY2146" s="31"/>
      <c r="BZ2146" s="31"/>
      <c r="CA2146" s="31"/>
      <c r="CB2146" s="31"/>
      <c r="CC2146" s="31"/>
      <c r="CD2146" s="31"/>
      <c r="CE2146" s="31"/>
      <c r="CF2146" s="31"/>
      <c r="CG2146" s="31"/>
      <c r="CH2146" s="31"/>
      <c r="CI2146" s="31"/>
      <c r="CJ2146" s="31"/>
      <c r="CK2146" s="31"/>
      <c r="CL2146" s="31"/>
      <c r="CM2146" s="31"/>
      <c r="CN2146" s="31"/>
      <c r="CO2146" s="31"/>
      <c r="CP2146" s="31"/>
      <c r="CQ2146" s="31"/>
      <c r="CR2146" s="31"/>
      <c r="CS2146" s="31"/>
      <c r="CT2146" s="31"/>
      <c r="CU2146" s="31"/>
      <c r="CV2146" s="31"/>
      <c r="CW2146" s="31"/>
      <c r="CX2146" s="31"/>
      <c r="CY2146" s="31"/>
      <c r="CZ2146" s="31"/>
      <c r="DA2146" s="31"/>
      <c r="DB2146" s="31"/>
      <c r="DC2146" s="31"/>
      <c r="DD2146" s="31"/>
      <c r="DE2146" s="31"/>
      <c r="DF2146" s="31"/>
      <c r="DG2146" s="31"/>
      <c r="DH2146" s="31"/>
      <c r="DI2146" s="31"/>
      <c r="DJ2146" s="31"/>
      <c r="DK2146" s="31"/>
      <c r="DL2146" s="31"/>
      <c r="DM2146" s="31"/>
      <c r="DN2146" s="31"/>
      <c r="DO2146" s="31"/>
      <c r="DP2146" s="31"/>
      <c r="DQ2146" s="31"/>
      <c r="DR2146" s="31"/>
      <c r="DS2146" s="31"/>
      <c r="DT2146" s="31"/>
      <c r="DU2146" s="31"/>
      <c r="DV2146" s="31"/>
      <c r="DW2146" s="31"/>
      <c r="DX2146" s="31"/>
      <c r="DY2146" s="31"/>
      <c r="DZ2146" s="31"/>
      <c r="EA2146" s="31"/>
      <c r="EB2146" s="31"/>
      <c r="EC2146" s="31"/>
      <c r="ED2146" s="31"/>
      <c r="EE2146" s="31"/>
      <c r="EF2146" s="31"/>
      <c r="EG2146" s="31"/>
      <c r="EH2146" s="31"/>
      <c r="EI2146" s="31"/>
      <c r="EJ2146" s="31"/>
      <c r="EK2146" s="31"/>
      <c r="EL2146" s="31"/>
      <c r="EM2146" s="31"/>
      <c r="EN2146" s="31"/>
      <c r="EO2146" s="31"/>
      <c r="EP2146" s="31"/>
      <c r="EQ2146" s="31"/>
      <c r="ER2146" s="31"/>
      <c r="ES2146" s="31"/>
      <c r="ET2146" s="31"/>
      <c r="EU2146" s="31"/>
      <c r="EV2146" s="31"/>
      <c r="EW2146" s="31"/>
    </row>
    <row r="2147" spans="1:153" s="19" customFormat="1" ht="15.75" customHeight="1" x14ac:dyDescent="0.25">
      <c r="A2147" s="353"/>
      <c r="B2147" s="21"/>
      <c r="C2147" s="21"/>
      <c r="D2147" s="20"/>
      <c r="E2147" s="174"/>
      <c r="F2147" s="214"/>
      <c r="G2147" s="174"/>
      <c r="H2147" s="174"/>
      <c r="I2147" s="174"/>
      <c r="J2147" s="49"/>
      <c r="K2147" s="49"/>
      <c r="L2147" s="49"/>
      <c r="M2147" s="49"/>
      <c r="N2147" s="39"/>
      <c r="O2147" s="39"/>
      <c r="P2147" s="39"/>
      <c r="Q2147" s="39"/>
      <c r="R2147" s="39"/>
      <c r="S2147" s="39"/>
      <c r="T2147" s="39"/>
      <c r="U2147" s="39"/>
      <c r="V2147" s="39"/>
      <c r="W2147" s="39"/>
      <c r="X2147" s="39"/>
      <c r="Y2147" s="39"/>
      <c r="Z2147" s="39"/>
      <c r="AA2147" s="39"/>
      <c r="AB2147" s="39"/>
      <c r="AC2147" s="39"/>
      <c r="AD2147" s="39"/>
      <c r="AE2147" s="39"/>
      <c r="AF2147" s="39"/>
      <c r="AG2147" s="39"/>
      <c r="AH2147" s="39"/>
      <c r="AI2147" s="39"/>
      <c r="AJ2147" s="39"/>
      <c r="AK2147" s="39"/>
      <c r="AL2147" s="39"/>
      <c r="AM2147" s="39"/>
      <c r="AN2147" s="39"/>
      <c r="AO2147" s="39"/>
      <c r="AP2147" s="39"/>
      <c r="AQ2147" s="39"/>
      <c r="AR2147" s="39"/>
      <c r="AS2147" s="39"/>
      <c r="AT2147" s="39"/>
      <c r="AU2147" s="39"/>
      <c r="AV2147" s="39"/>
      <c r="AW2147" s="39"/>
      <c r="AX2147" s="39"/>
      <c r="AY2147" s="39"/>
      <c r="AZ2147" s="39"/>
      <c r="BA2147" s="39"/>
      <c r="BB2147" s="39"/>
      <c r="BC2147" s="39"/>
      <c r="BD2147" s="39"/>
      <c r="BE2147" s="39"/>
      <c r="BF2147" s="39"/>
      <c r="BG2147" s="39"/>
      <c r="BH2147" s="39"/>
      <c r="BI2147" s="39"/>
      <c r="BJ2147" s="39"/>
      <c r="BK2147" s="39"/>
      <c r="BL2147" s="39"/>
      <c r="BM2147" s="39"/>
      <c r="BN2147" s="39"/>
      <c r="BO2147" s="39"/>
      <c r="BP2147" s="39"/>
      <c r="BQ2147" s="39"/>
      <c r="BR2147" s="39"/>
      <c r="BS2147" s="39"/>
      <c r="BT2147" s="39"/>
      <c r="BU2147" s="39"/>
      <c r="BV2147" s="39"/>
      <c r="BW2147" s="39"/>
      <c r="BX2147" s="39"/>
      <c r="BY2147" s="39"/>
      <c r="BZ2147" s="39"/>
      <c r="CA2147" s="39"/>
      <c r="CB2147" s="39"/>
      <c r="CC2147" s="39"/>
      <c r="CD2147" s="39"/>
      <c r="CE2147" s="39"/>
      <c r="CF2147" s="39"/>
      <c r="CG2147" s="39"/>
      <c r="CH2147" s="39"/>
      <c r="CI2147" s="39"/>
      <c r="CJ2147" s="39"/>
      <c r="CK2147" s="39"/>
      <c r="CL2147" s="39"/>
      <c r="CM2147" s="39"/>
      <c r="CN2147" s="39"/>
      <c r="CO2147" s="39"/>
      <c r="CP2147" s="39"/>
      <c r="CQ2147" s="39"/>
      <c r="CR2147" s="39"/>
      <c r="CS2147" s="39"/>
      <c r="CT2147" s="39"/>
      <c r="CU2147" s="39"/>
      <c r="CV2147" s="39"/>
      <c r="CW2147" s="39"/>
      <c r="CX2147" s="39"/>
      <c r="CY2147" s="39"/>
      <c r="CZ2147" s="39"/>
      <c r="DA2147" s="39"/>
      <c r="DB2147" s="39"/>
      <c r="DC2147" s="39"/>
      <c r="DD2147" s="39"/>
      <c r="DE2147" s="39"/>
      <c r="DF2147" s="39"/>
      <c r="DG2147" s="39"/>
      <c r="DH2147" s="39"/>
      <c r="DI2147" s="39"/>
      <c r="DJ2147" s="39"/>
      <c r="DK2147" s="39"/>
      <c r="DL2147" s="39"/>
      <c r="DM2147" s="39"/>
      <c r="DN2147" s="39"/>
      <c r="DO2147" s="39"/>
      <c r="DP2147" s="39"/>
      <c r="DQ2147" s="39"/>
      <c r="DR2147" s="39"/>
      <c r="DS2147" s="39"/>
      <c r="DT2147" s="39"/>
      <c r="DU2147" s="39"/>
      <c r="DV2147" s="39"/>
      <c r="DW2147" s="39"/>
      <c r="DX2147" s="39"/>
      <c r="DY2147" s="39"/>
      <c r="DZ2147" s="39"/>
      <c r="EA2147" s="39"/>
      <c r="EB2147" s="39"/>
      <c r="EC2147" s="39"/>
      <c r="ED2147" s="39"/>
      <c r="EE2147" s="39"/>
      <c r="EF2147" s="39"/>
      <c r="EG2147" s="39"/>
      <c r="EH2147" s="39"/>
      <c r="EI2147" s="39"/>
      <c r="EJ2147" s="39"/>
      <c r="EK2147" s="39"/>
      <c r="EL2147" s="39"/>
      <c r="EM2147" s="39"/>
      <c r="EN2147" s="39"/>
      <c r="EO2147" s="39"/>
      <c r="EP2147" s="39"/>
      <c r="EQ2147" s="39"/>
      <c r="ER2147" s="39"/>
      <c r="ES2147" s="39"/>
      <c r="ET2147" s="39"/>
      <c r="EU2147" s="39"/>
      <c r="EV2147" s="39"/>
      <c r="EW2147" s="39"/>
    </row>
    <row r="2148" spans="1:153" s="14" customFormat="1" ht="18" x14ac:dyDescent="0.2">
      <c r="A2148" s="346" t="s">
        <v>1050</v>
      </c>
      <c r="B2148" s="18"/>
      <c r="C2148" s="18"/>
      <c r="D2148" s="18"/>
      <c r="E2148" s="56"/>
      <c r="F2148" s="207"/>
      <c r="G2148" s="43"/>
      <c r="H2148" s="43"/>
      <c r="I2148" s="43"/>
      <c r="J2148" s="43"/>
      <c r="K2148" s="43"/>
      <c r="L2148" s="43"/>
      <c r="M2148" s="43"/>
      <c r="N2148" s="32"/>
      <c r="O2148" s="32"/>
      <c r="P2148" s="32"/>
      <c r="Q2148" s="32"/>
      <c r="R2148" s="32"/>
      <c r="S2148" s="32"/>
      <c r="T2148" s="32"/>
      <c r="U2148" s="32"/>
      <c r="V2148" s="32"/>
      <c r="W2148" s="32"/>
      <c r="X2148" s="32"/>
      <c r="Y2148" s="32"/>
      <c r="Z2148" s="32"/>
      <c r="AA2148" s="32"/>
      <c r="AB2148" s="32"/>
      <c r="AC2148" s="32"/>
      <c r="AD2148" s="32"/>
      <c r="AE2148" s="32"/>
      <c r="AF2148" s="32"/>
      <c r="AG2148" s="32"/>
      <c r="AH2148" s="32"/>
      <c r="AI2148" s="32"/>
      <c r="AJ2148" s="32"/>
      <c r="AK2148" s="32"/>
      <c r="AL2148" s="32"/>
      <c r="AM2148" s="32"/>
      <c r="AN2148" s="32"/>
      <c r="AO2148" s="32"/>
      <c r="AP2148" s="32"/>
      <c r="AQ2148" s="32"/>
      <c r="AR2148" s="32"/>
      <c r="AS2148" s="32"/>
      <c r="AT2148" s="32"/>
      <c r="AU2148" s="32"/>
      <c r="AV2148" s="32"/>
      <c r="AW2148" s="32"/>
      <c r="AX2148" s="32"/>
      <c r="AY2148" s="32"/>
      <c r="AZ2148" s="32"/>
      <c r="BA2148" s="32"/>
      <c r="BB2148" s="32"/>
      <c r="BC2148" s="32"/>
      <c r="BD2148" s="32"/>
      <c r="BE2148" s="32"/>
      <c r="BF2148" s="32"/>
      <c r="BG2148" s="32"/>
      <c r="BH2148" s="32"/>
      <c r="BI2148" s="32"/>
      <c r="BJ2148" s="32"/>
      <c r="BK2148" s="32"/>
      <c r="BL2148" s="32"/>
      <c r="BM2148" s="32"/>
      <c r="BN2148" s="32"/>
      <c r="BO2148" s="32"/>
      <c r="BP2148" s="32"/>
      <c r="BQ2148" s="32"/>
      <c r="BR2148" s="32"/>
      <c r="BS2148" s="32"/>
      <c r="BT2148" s="32"/>
      <c r="BU2148" s="32"/>
      <c r="BV2148" s="32"/>
      <c r="BW2148" s="32"/>
      <c r="BX2148" s="32"/>
      <c r="BY2148" s="32"/>
      <c r="BZ2148" s="32"/>
      <c r="CA2148" s="32"/>
      <c r="CB2148" s="32"/>
      <c r="CC2148" s="32"/>
      <c r="CD2148" s="32"/>
      <c r="CE2148" s="32"/>
      <c r="CF2148" s="32"/>
      <c r="CG2148" s="32"/>
      <c r="CH2148" s="32"/>
      <c r="CI2148" s="32"/>
      <c r="CJ2148" s="32"/>
      <c r="CK2148" s="32"/>
      <c r="CL2148" s="32"/>
      <c r="CM2148" s="32"/>
      <c r="CN2148" s="32"/>
      <c r="CO2148" s="32"/>
      <c r="CP2148" s="32"/>
      <c r="CQ2148" s="32"/>
      <c r="CR2148" s="32"/>
      <c r="CS2148" s="32"/>
      <c r="CT2148" s="32"/>
      <c r="CU2148" s="32"/>
      <c r="CV2148" s="32"/>
      <c r="CW2148" s="32"/>
      <c r="CX2148" s="32"/>
      <c r="CY2148" s="32"/>
      <c r="CZ2148" s="32"/>
      <c r="DA2148" s="32"/>
      <c r="DB2148" s="32"/>
      <c r="DC2148" s="32"/>
      <c r="DD2148" s="32"/>
      <c r="DE2148" s="32"/>
      <c r="DF2148" s="32"/>
      <c r="DG2148" s="32"/>
      <c r="DH2148" s="32"/>
      <c r="DI2148" s="32"/>
      <c r="DJ2148" s="32"/>
      <c r="DK2148" s="32"/>
      <c r="DL2148" s="32"/>
      <c r="DM2148" s="32"/>
      <c r="DN2148" s="32"/>
      <c r="DO2148" s="32"/>
      <c r="DP2148" s="32"/>
      <c r="DQ2148" s="32"/>
      <c r="DR2148" s="32"/>
      <c r="DS2148" s="32"/>
      <c r="DT2148" s="32"/>
      <c r="DU2148" s="32"/>
      <c r="DV2148" s="32"/>
      <c r="DW2148" s="32"/>
      <c r="DX2148" s="32"/>
      <c r="DY2148" s="32"/>
      <c r="DZ2148" s="32"/>
      <c r="EA2148" s="32"/>
      <c r="EB2148" s="32"/>
      <c r="EC2148" s="32"/>
      <c r="ED2148" s="32"/>
      <c r="EE2148" s="32"/>
      <c r="EF2148" s="32"/>
      <c r="EG2148" s="32"/>
      <c r="EH2148" s="32"/>
      <c r="EI2148" s="32"/>
      <c r="EJ2148" s="32"/>
      <c r="EK2148" s="32"/>
      <c r="EL2148" s="32"/>
      <c r="EM2148" s="32"/>
      <c r="EN2148" s="32"/>
      <c r="EO2148" s="32"/>
      <c r="EP2148" s="32"/>
      <c r="EQ2148" s="32"/>
      <c r="ER2148" s="32"/>
      <c r="ES2148" s="32"/>
      <c r="ET2148" s="32"/>
      <c r="EU2148" s="32"/>
      <c r="EV2148" s="32"/>
      <c r="EW2148" s="32"/>
    </row>
    <row r="2149" spans="1:153" s="14" customFormat="1" ht="18" x14ac:dyDescent="0.25">
      <c r="A2149" s="346" t="s">
        <v>28</v>
      </c>
      <c r="B2149" s="16"/>
      <c r="C2149" s="16"/>
      <c r="D2149" s="15"/>
      <c r="E2149" s="56"/>
      <c r="F2149" s="207"/>
      <c r="G2149" s="43"/>
      <c r="H2149" s="43"/>
      <c r="I2149" s="43"/>
      <c r="J2149" s="43"/>
      <c r="K2149" s="43"/>
      <c r="L2149" s="43"/>
      <c r="M2149" s="43"/>
      <c r="N2149" s="32"/>
      <c r="O2149" s="32"/>
      <c r="P2149" s="32"/>
      <c r="Q2149" s="32"/>
      <c r="R2149" s="32"/>
      <c r="S2149" s="32"/>
      <c r="T2149" s="32"/>
      <c r="U2149" s="32"/>
      <c r="V2149" s="32"/>
      <c r="W2149" s="32"/>
      <c r="X2149" s="32"/>
      <c r="Y2149" s="32"/>
      <c r="Z2149" s="32"/>
      <c r="AA2149" s="32"/>
      <c r="AB2149" s="32"/>
      <c r="AC2149" s="32"/>
      <c r="AD2149" s="32"/>
      <c r="AE2149" s="32"/>
      <c r="AF2149" s="32"/>
      <c r="AG2149" s="32"/>
      <c r="AH2149" s="32"/>
      <c r="AI2149" s="32"/>
      <c r="AJ2149" s="32"/>
      <c r="AK2149" s="32"/>
      <c r="AL2149" s="32"/>
      <c r="AM2149" s="32"/>
      <c r="AN2149" s="32"/>
      <c r="AO2149" s="32"/>
      <c r="AP2149" s="32"/>
      <c r="AQ2149" s="32"/>
      <c r="AR2149" s="32"/>
      <c r="AS2149" s="32"/>
      <c r="AT2149" s="32"/>
      <c r="AU2149" s="32"/>
      <c r="AV2149" s="32"/>
      <c r="AW2149" s="32"/>
      <c r="AX2149" s="32"/>
      <c r="AY2149" s="32"/>
      <c r="AZ2149" s="32"/>
      <c r="BA2149" s="32"/>
      <c r="BB2149" s="32"/>
      <c r="BC2149" s="32"/>
      <c r="BD2149" s="32"/>
      <c r="BE2149" s="32"/>
      <c r="BF2149" s="32"/>
      <c r="BG2149" s="32"/>
      <c r="BH2149" s="32"/>
      <c r="BI2149" s="32"/>
      <c r="BJ2149" s="32"/>
      <c r="BK2149" s="32"/>
      <c r="BL2149" s="32"/>
      <c r="BM2149" s="32"/>
      <c r="BN2149" s="32"/>
      <c r="BO2149" s="32"/>
      <c r="BP2149" s="32"/>
      <c r="BQ2149" s="32"/>
      <c r="BR2149" s="32"/>
      <c r="BS2149" s="32"/>
      <c r="BT2149" s="32"/>
      <c r="BU2149" s="32"/>
      <c r="BV2149" s="32"/>
      <c r="BW2149" s="32"/>
      <c r="BX2149" s="32"/>
      <c r="BY2149" s="32"/>
      <c r="BZ2149" s="32"/>
      <c r="CA2149" s="32"/>
      <c r="CB2149" s="32"/>
      <c r="CC2149" s="32"/>
      <c r="CD2149" s="32"/>
      <c r="CE2149" s="32"/>
      <c r="CF2149" s="32"/>
      <c r="CG2149" s="32"/>
      <c r="CH2149" s="32"/>
      <c r="CI2149" s="32"/>
      <c r="CJ2149" s="32"/>
      <c r="CK2149" s="32"/>
      <c r="CL2149" s="32"/>
      <c r="CM2149" s="32"/>
      <c r="CN2149" s="32"/>
      <c r="CO2149" s="32"/>
      <c r="CP2149" s="32"/>
      <c r="CQ2149" s="32"/>
      <c r="CR2149" s="32"/>
      <c r="CS2149" s="32"/>
      <c r="CT2149" s="32"/>
      <c r="CU2149" s="32"/>
      <c r="CV2149" s="32"/>
      <c r="CW2149" s="32"/>
      <c r="CX2149" s="32"/>
      <c r="CY2149" s="32"/>
      <c r="CZ2149" s="32"/>
      <c r="DA2149" s="32"/>
      <c r="DB2149" s="32"/>
      <c r="DC2149" s="32"/>
      <c r="DD2149" s="32"/>
      <c r="DE2149" s="32"/>
      <c r="DF2149" s="32"/>
      <c r="DG2149" s="32"/>
      <c r="DH2149" s="32"/>
      <c r="DI2149" s="32"/>
      <c r="DJ2149" s="32"/>
      <c r="DK2149" s="32"/>
      <c r="DL2149" s="32"/>
      <c r="DM2149" s="32"/>
      <c r="DN2149" s="32"/>
      <c r="DO2149" s="32"/>
      <c r="DP2149" s="32"/>
      <c r="DQ2149" s="32"/>
      <c r="DR2149" s="32"/>
      <c r="DS2149" s="32"/>
      <c r="DT2149" s="32"/>
      <c r="DU2149" s="32"/>
      <c r="DV2149" s="32"/>
      <c r="DW2149" s="32"/>
      <c r="DX2149" s="32"/>
      <c r="DY2149" s="32"/>
      <c r="DZ2149" s="32"/>
      <c r="EA2149" s="32"/>
      <c r="EB2149" s="32"/>
      <c r="EC2149" s="32"/>
      <c r="ED2149" s="32"/>
      <c r="EE2149" s="32"/>
      <c r="EF2149" s="32"/>
      <c r="EG2149" s="32"/>
      <c r="EH2149" s="32"/>
      <c r="EI2149" s="32"/>
      <c r="EJ2149" s="32"/>
      <c r="EK2149" s="32"/>
      <c r="EL2149" s="32"/>
      <c r="EM2149" s="32"/>
      <c r="EN2149" s="32"/>
      <c r="EO2149" s="32"/>
      <c r="EP2149" s="32"/>
      <c r="EQ2149" s="32"/>
      <c r="ER2149" s="32"/>
      <c r="ES2149" s="32"/>
      <c r="ET2149" s="32"/>
      <c r="EU2149" s="32"/>
      <c r="EV2149" s="32"/>
      <c r="EW2149" s="32"/>
    </row>
    <row r="2150" spans="1:153" s="14" customFormat="1" ht="12.6" customHeight="1" x14ac:dyDescent="0.25">
      <c r="A2150" s="346"/>
      <c r="B2150" s="16"/>
      <c r="C2150" s="16"/>
      <c r="D2150" s="15"/>
      <c r="E2150" s="56"/>
      <c r="F2150" s="207"/>
      <c r="G2150" s="43"/>
      <c r="H2150" s="43"/>
      <c r="I2150" s="43"/>
      <c r="J2150" s="43"/>
      <c r="K2150" s="43"/>
      <c r="L2150" s="43"/>
      <c r="M2150" s="43"/>
      <c r="N2150" s="32"/>
      <c r="O2150" s="32"/>
      <c r="P2150" s="32"/>
      <c r="Q2150" s="32"/>
      <c r="R2150" s="32"/>
      <c r="S2150" s="32"/>
      <c r="T2150" s="32"/>
      <c r="U2150" s="32"/>
      <c r="V2150" s="32"/>
      <c r="W2150" s="32"/>
      <c r="X2150" s="32"/>
      <c r="Y2150" s="32"/>
      <c r="Z2150" s="32"/>
      <c r="AA2150" s="32"/>
      <c r="AB2150" s="32"/>
      <c r="AC2150" s="32"/>
      <c r="AD2150" s="32"/>
      <c r="AE2150" s="32"/>
      <c r="AF2150" s="32"/>
      <c r="AG2150" s="32"/>
      <c r="AH2150" s="32"/>
      <c r="AI2150" s="32"/>
      <c r="AJ2150" s="32"/>
      <c r="AK2150" s="32"/>
      <c r="AL2150" s="32"/>
      <c r="AM2150" s="32"/>
      <c r="AN2150" s="32"/>
      <c r="AO2150" s="32"/>
      <c r="AP2150" s="32"/>
      <c r="AQ2150" s="32"/>
      <c r="AR2150" s="32"/>
      <c r="AS2150" s="32"/>
      <c r="AT2150" s="32"/>
      <c r="AU2150" s="32"/>
      <c r="AV2150" s="32"/>
      <c r="AW2150" s="32"/>
      <c r="AX2150" s="32"/>
      <c r="AY2150" s="32"/>
      <c r="AZ2150" s="32"/>
      <c r="BA2150" s="32"/>
      <c r="BB2150" s="32"/>
      <c r="BC2150" s="32"/>
      <c r="BD2150" s="32"/>
      <c r="BE2150" s="32"/>
      <c r="BF2150" s="32"/>
      <c r="BG2150" s="32"/>
      <c r="BH2150" s="32"/>
      <c r="BI2150" s="32"/>
      <c r="BJ2150" s="32"/>
      <c r="BK2150" s="32"/>
      <c r="BL2150" s="32"/>
      <c r="BM2150" s="32"/>
      <c r="BN2150" s="32"/>
      <c r="BO2150" s="32"/>
      <c r="BP2150" s="32"/>
      <c r="BQ2150" s="32"/>
      <c r="BR2150" s="32"/>
      <c r="BS2150" s="32"/>
      <c r="BT2150" s="32"/>
      <c r="BU2150" s="32"/>
      <c r="BV2150" s="32"/>
      <c r="BW2150" s="32"/>
      <c r="BX2150" s="32"/>
      <c r="BY2150" s="32"/>
      <c r="BZ2150" s="32"/>
      <c r="CA2150" s="32"/>
      <c r="CB2150" s="32"/>
      <c r="CC2150" s="32"/>
      <c r="CD2150" s="32"/>
      <c r="CE2150" s="32"/>
      <c r="CF2150" s="32"/>
      <c r="CG2150" s="32"/>
      <c r="CH2150" s="32"/>
      <c r="CI2150" s="32"/>
      <c r="CJ2150" s="32"/>
      <c r="CK2150" s="32"/>
      <c r="CL2150" s="32"/>
      <c r="CM2150" s="32"/>
      <c r="CN2150" s="32"/>
      <c r="CO2150" s="32"/>
      <c r="CP2150" s="32"/>
      <c r="CQ2150" s="32"/>
      <c r="CR2150" s="32"/>
      <c r="CS2150" s="32"/>
      <c r="CT2150" s="32"/>
      <c r="CU2150" s="32"/>
      <c r="CV2150" s="32"/>
      <c r="CW2150" s="32"/>
      <c r="CX2150" s="32"/>
      <c r="CY2150" s="32"/>
      <c r="CZ2150" s="32"/>
      <c r="DA2150" s="32"/>
      <c r="DB2150" s="32"/>
      <c r="DC2150" s="32"/>
      <c r="DD2150" s="32"/>
      <c r="DE2150" s="32"/>
      <c r="DF2150" s="32"/>
      <c r="DG2150" s="32"/>
      <c r="DH2150" s="32"/>
      <c r="DI2150" s="32"/>
      <c r="DJ2150" s="32"/>
      <c r="DK2150" s="32"/>
      <c r="DL2150" s="32"/>
      <c r="DM2150" s="32"/>
      <c r="DN2150" s="32"/>
      <c r="DO2150" s="32"/>
      <c r="DP2150" s="32"/>
      <c r="DQ2150" s="32"/>
      <c r="DR2150" s="32"/>
      <c r="DS2150" s="32"/>
      <c r="DT2150" s="32"/>
      <c r="DU2150" s="32"/>
      <c r="DV2150" s="32"/>
      <c r="DW2150" s="32"/>
      <c r="DX2150" s="32"/>
      <c r="DY2150" s="32"/>
      <c r="DZ2150" s="32"/>
      <c r="EA2150" s="32"/>
      <c r="EB2150" s="32"/>
      <c r="EC2150" s="32"/>
      <c r="ED2150" s="32"/>
      <c r="EE2150" s="32"/>
      <c r="EF2150" s="32"/>
      <c r="EG2150" s="32"/>
      <c r="EH2150" s="32"/>
      <c r="EI2150" s="32"/>
      <c r="EJ2150" s="32"/>
      <c r="EK2150" s="32"/>
      <c r="EL2150" s="32"/>
      <c r="EM2150" s="32"/>
      <c r="EN2150" s="32"/>
      <c r="EO2150" s="32"/>
      <c r="EP2150" s="32"/>
      <c r="EQ2150" s="32"/>
      <c r="ER2150" s="32"/>
      <c r="ES2150" s="32"/>
      <c r="ET2150" s="32"/>
      <c r="EU2150" s="32"/>
      <c r="EV2150" s="32"/>
      <c r="EW2150" s="32"/>
    </row>
    <row r="2151" spans="1:153" s="14" customFormat="1" ht="18.75" thickBot="1" x14ac:dyDescent="0.3">
      <c r="A2151" s="354"/>
      <c r="B2151" s="16"/>
      <c r="C2151" s="16"/>
      <c r="D2151" s="15"/>
      <c r="E2151" s="56"/>
      <c r="F2151" s="207"/>
      <c r="G2151" s="43"/>
      <c r="H2151" s="43"/>
      <c r="I2151" s="43"/>
      <c r="J2151" s="43"/>
      <c r="K2151" s="43"/>
      <c r="L2151" s="43"/>
      <c r="M2151" s="43"/>
      <c r="N2151" s="32"/>
      <c r="O2151" s="32"/>
      <c r="P2151" s="32"/>
      <c r="Q2151" s="32"/>
      <c r="R2151" s="32"/>
      <c r="S2151" s="32"/>
      <c r="T2151" s="32"/>
      <c r="U2151" s="32"/>
      <c r="V2151" s="32"/>
      <c r="W2151" s="32"/>
      <c r="X2151" s="32"/>
      <c r="Y2151" s="32"/>
      <c r="Z2151" s="32"/>
      <c r="AA2151" s="32"/>
      <c r="AB2151" s="32"/>
      <c r="AC2151" s="32"/>
      <c r="AD2151" s="32"/>
      <c r="AE2151" s="32"/>
      <c r="AF2151" s="32"/>
      <c r="AG2151" s="32"/>
      <c r="AH2151" s="32"/>
      <c r="AI2151" s="32"/>
      <c r="AJ2151" s="32"/>
      <c r="AK2151" s="32"/>
      <c r="AL2151" s="32"/>
      <c r="AM2151" s="32"/>
      <c r="AN2151" s="32"/>
      <c r="AO2151" s="32"/>
      <c r="AP2151" s="32"/>
      <c r="AQ2151" s="32"/>
      <c r="AR2151" s="32"/>
      <c r="AS2151" s="32"/>
      <c r="AT2151" s="32"/>
      <c r="AU2151" s="32"/>
      <c r="AV2151" s="32"/>
      <c r="AW2151" s="32"/>
      <c r="AX2151" s="32"/>
      <c r="AY2151" s="32"/>
      <c r="AZ2151" s="32"/>
      <c r="BA2151" s="32"/>
      <c r="BB2151" s="32"/>
      <c r="BC2151" s="32"/>
      <c r="BD2151" s="32"/>
      <c r="BE2151" s="32"/>
      <c r="BF2151" s="32"/>
      <c r="BG2151" s="32"/>
      <c r="BH2151" s="32"/>
      <c r="BI2151" s="32"/>
      <c r="BJ2151" s="32"/>
      <c r="BK2151" s="32"/>
      <c r="BL2151" s="32"/>
      <c r="BM2151" s="32"/>
      <c r="BN2151" s="32"/>
      <c r="BO2151" s="32"/>
      <c r="BP2151" s="32"/>
      <c r="BQ2151" s="32"/>
      <c r="BR2151" s="32"/>
      <c r="BS2151" s="32"/>
      <c r="BT2151" s="32"/>
      <c r="BU2151" s="32"/>
      <c r="BV2151" s="32"/>
      <c r="BW2151" s="32"/>
      <c r="BX2151" s="32"/>
      <c r="BY2151" s="32"/>
      <c r="BZ2151" s="32"/>
      <c r="CA2151" s="32"/>
      <c r="CB2151" s="32"/>
      <c r="CC2151" s="32"/>
      <c r="CD2151" s="32"/>
      <c r="CE2151" s="32"/>
      <c r="CF2151" s="32"/>
      <c r="CG2151" s="32"/>
      <c r="CH2151" s="32"/>
      <c r="CI2151" s="32"/>
      <c r="CJ2151" s="32"/>
      <c r="CK2151" s="32"/>
      <c r="CL2151" s="32"/>
      <c r="CM2151" s="32"/>
      <c r="CN2151" s="32"/>
      <c r="CO2151" s="32"/>
      <c r="CP2151" s="32"/>
      <c r="CQ2151" s="32"/>
      <c r="CR2151" s="32"/>
      <c r="CS2151" s="32"/>
      <c r="CT2151" s="32"/>
      <c r="CU2151" s="32"/>
      <c r="CV2151" s="32"/>
      <c r="CW2151" s="32"/>
      <c r="CX2151" s="32"/>
      <c r="CY2151" s="32"/>
      <c r="CZ2151" s="32"/>
      <c r="DA2151" s="32"/>
      <c r="DB2151" s="32"/>
      <c r="DC2151" s="32"/>
      <c r="DD2151" s="32"/>
      <c r="DE2151" s="32"/>
      <c r="DF2151" s="32"/>
      <c r="DG2151" s="32"/>
      <c r="DH2151" s="32"/>
      <c r="DI2151" s="32"/>
      <c r="DJ2151" s="32"/>
      <c r="DK2151" s="32"/>
      <c r="DL2151" s="32"/>
      <c r="DM2151" s="32"/>
      <c r="DN2151" s="32"/>
      <c r="DO2151" s="32"/>
      <c r="DP2151" s="32"/>
      <c r="DQ2151" s="32"/>
      <c r="DR2151" s="32"/>
      <c r="DS2151" s="32"/>
      <c r="DT2151" s="32"/>
      <c r="DU2151" s="32"/>
      <c r="DV2151" s="32"/>
      <c r="DW2151" s="32"/>
      <c r="DX2151" s="32"/>
      <c r="DY2151" s="32"/>
      <c r="DZ2151" s="32"/>
      <c r="EA2151" s="32"/>
      <c r="EB2151" s="32"/>
      <c r="EC2151" s="32"/>
      <c r="ED2151" s="32"/>
      <c r="EE2151" s="32"/>
      <c r="EF2151" s="32"/>
      <c r="EG2151" s="32"/>
      <c r="EH2151" s="32"/>
      <c r="EI2151" s="32"/>
      <c r="EJ2151" s="32"/>
      <c r="EK2151" s="32"/>
      <c r="EL2151" s="32"/>
      <c r="EM2151" s="32"/>
      <c r="EN2151" s="32"/>
      <c r="EO2151" s="32"/>
      <c r="EP2151" s="32"/>
      <c r="EQ2151" s="32"/>
      <c r="ER2151" s="32"/>
      <c r="ES2151" s="32"/>
      <c r="ET2151" s="32"/>
      <c r="EU2151" s="32"/>
      <c r="EV2151" s="32"/>
      <c r="EW2151" s="32"/>
    </row>
    <row r="2152" spans="1:153" s="3" customFormat="1" ht="32.450000000000003" customHeight="1" x14ac:dyDescent="0.2">
      <c r="A2152" s="458" t="s">
        <v>27</v>
      </c>
      <c r="B2152" s="440" t="s">
        <v>26</v>
      </c>
      <c r="C2152" s="440" t="s">
        <v>25</v>
      </c>
      <c r="D2152" s="440" t="s">
        <v>24</v>
      </c>
      <c r="E2152" s="440" t="s">
        <v>23</v>
      </c>
      <c r="F2152" s="461" t="s">
        <v>22</v>
      </c>
      <c r="G2152" s="440" t="s">
        <v>1247</v>
      </c>
      <c r="H2152" s="172" t="s">
        <v>21</v>
      </c>
      <c r="I2152" s="172" t="s">
        <v>20</v>
      </c>
      <c r="J2152" s="172" t="s">
        <v>19</v>
      </c>
      <c r="K2152" s="172" t="s">
        <v>101</v>
      </c>
      <c r="L2152" s="440" t="s">
        <v>18</v>
      </c>
      <c r="M2152" s="442"/>
    </row>
    <row r="2153" spans="1:153" s="3" customFormat="1" ht="30" customHeight="1" thickBot="1" x14ac:dyDescent="0.25">
      <c r="A2153" s="459"/>
      <c r="B2153" s="460"/>
      <c r="C2153" s="460"/>
      <c r="D2153" s="460"/>
      <c r="E2153" s="460"/>
      <c r="F2153" s="462"/>
      <c r="G2153" s="460"/>
      <c r="H2153" s="68" t="s">
        <v>1163</v>
      </c>
      <c r="I2153" s="68" t="s">
        <v>1162</v>
      </c>
      <c r="J2153" s="68" t="s">
        <v>96</v>
      </c>
      <c r="K2153" s="68" t="s">
        <v>97</v>
      </c>
      <c r="L2153" s="173" t="s">
        <v>1083</v>
      </c>
      <c r="M2153" s="69" t="s">
        <v>17</v>
      </c>
    </row>
    <row r="2154" spans="1:153" s="12" customFormat="1" ht="24.95" customHeight="1" x14ac:dyDescent="0.25">
      <c r="A2154" s="347" t="s">
        <v>16</v>
      </c>
      <c r="B2154" s="463" t="s">
        <v>15</v>
      </c>
      <c r="C2154" s="464"/>
      <c r="D2154" s="464"/>
      <c r="E2154" s="464"/>
      <c r="F2154" s="465"/>
      <c r="G2154" s="66"/>
      <c r="H2154" s="66"/>
      <c r="I2154" s="66"/>
      <c r="J2154" s="66"/>
      <c r="K2154" s="66"/>
      <c r="L2154" s="66"/>
      <c r="M2154" s="67"/>
      <c r="N2154" s="33"/>
      <c r="O2154" s="33"/>
      <c r="P2154" s="33"/>
      <c r="Q2154" s="33"/>
      <c r="R2154" s="33"/>
      <c r="S2154" s="33"/>
      <c r="T2154" s="33"/>
      <c r="U2154" s="33"/>
      <c r="V2154" s="33"/>
      <c r="W2154" s="33"/>
      <c r="X2154" s="33"/>
      <c r="Y2154" s="33"/>
      <c r="Z2154" s="33"/>
      <c r="AA2154" s="33"/>
      <c r="AB2154" s="33"/>
      <c r="AC2154" s="33"/>
      <c r="AD2154" s="33"/>
      <c r="AE2154" s="33"/>
      <c r="AF2154" s="33"/>
      <c r="AG2154" s="33"/>
      <c r="AH2154" s="33"/>
      <c r="AI2154" s="33"/>
      <c r="AJ2154" s="33"/>
      <c r="AK2154" s="33"/>
      <c r="AL2154" s="33"/>
      <c r="AM2154" s="33"/>
      <c r="AN2154" s="33"/>
      <c r="AO2154" s="33"/>
      <c r="AP2154" s="33"/>
      <c r="AQ2154" s="33"/>
      <c r="AR2154" s="33"/>
      <c r="AS2154" s="33"/>
      <c r="AT2154" s="33"/>
      <c r="AU2154" s="33"/>
      <c r="AV2154" s="33"/>
      <c r="AW2154" s="33"/>
      <c r="AX2154" s="33"/>
      <c r="AY2154" s="33"/>
      <c r="AZ2154" s="33"/>
      <c r="BA2154" s="33"/>
      <c r="BB2154" s="33"/>
      <c r="BC2154" s="33"/>
      <c r="BD2154" s="33"/>
      <c r="BE2154" s="33"/>
      <c r="BF2154" s="33"/>
      <c r="BG2154" s="33"/>
      <c r="BH2154" s="33"/>
      <c r="BI2154" s="33"/>
      <c r="BJ2154" s="33"/>
      <c r="BK2154" s="33"/>
      <c r="BL2154" s="33"/>
      <c r="BM2154" s="33"/>
      <c r="BN2154" s="33"/>
      <c r="BO2154" s="33"/>
      <c r="BP2154" s="33"/>
      <c r="BQ2154" s="33"/>
      <c r="BR2154" s="33"/>
      <c r="BS2154" s="33"/>
      <c r="BT2154" s="33"/>
      <c r="BU2154" s="33"/>
      <c r="BV2154" s="33"/>
      <c r="BW2154" s="33"/>
      <c r="BX2154" s="33"/>
      <c r="BY2154" s="33"/>
      <c r="BZ2154" s="33"/>
      <c r="CA2154" s="33"/>
      <c r="CB2154" s="33"/>
      <c r="CC2154" s="33"/>
      <c r="CD2154" s="33"/>
      <c r="CE2154" s="33"/>
      <c r="CF2154" s="33"/>
      <c r="CG2154" s="33"/>
      <c r="CH2154" s="33"/>
      <c r="CI2154" s="33"/>
      <c r="CJ2154" s="33"/>
      <c r="CK2154" s="33"/>
      <c r="CL2154" s="33"/>
      <c r="CM2154" s="33"/>
      <c r="CN2154" s="33"/>
      <c r="CO2154" s="33"/>
      <c r="CP2154" s="33"/>
      <c r="CQ2154" s="33"/>
      <c r="CR2154" s="33"/>
      <c r="CS2154" s="33"/>
      <c r="CT2154" s="33"/>
      <c r="CU2154" s="33"/>
      <c r="CV2154" s="33"/>
      <c r="CW2154" s="33"/>
      <c r="CX2154" s="33"/>
      <c r="CY2154" s="33"/>
      <c r="CZ2154" s="33"/>
      <c r="DA2154" s="33"/>
      <c r="DB2154" s="33"/>
      <c r="DC2154" s="33"/>
      <c r="DD2154" s="33"/>
      <c r="DE2154" s="33"/>
      <c r="DF2154" s="33"/>
      <c r="DG2154" s="33"/>
      <c r="DH2154" s="33"/>
      <c r="DI2154" s="33"/>
      <c r="DJ2154" s="33"/>
      <c r="DK2154" s="33"/>
      <c r="DL2154" s="33"/>
      <c r="DM2154" s="33"/>
      <c r="DN2154" s="33"/>
      <c r="DO2154" s="33"/>
      <c r="DP2154" s="33"/>
      <c r="DQ2154" s="33"/>
      <c r="DR2154" s="33"/>
      <c r="DS2154" s="33"/>
      <c r="DT2154" s="33"/>
      <c r="DU2154" s="33"/>
      <c r="DV2154" s="33"/>
      <c r="DW2154" s="33"/>
      <c r="DX2154" s="33"/>
      <c r="DY2154" s="33"/>
      <c r="DZ2154" s="33"/>
      <c r="EA2154" s="33"/>
      <c r="EB2154" s="33"/>
      <c r="EC2154" s="33"/>
      <c r="ED2154" s="33"/>
      <c r="EE2154" s="33"/>
      <c r="EF2154" s="33"/>
      <c r="EG2154" s="33"/>
      <c r="EH2154" s="33"/>
      <c r="EI2154" s="33"/>
      <c r="EJ2154" s="33"/>
      <c r="EK2154" s="33"/>
      <c r="EL2154" s="33"/>
      <c r="EM2154" s="33"/>
      <c r="EN2154" s="33"/>
      <c r="EO2154" s="33"/>
      <c r="EP2154" s="33"/>
      <c r="EQ2154" s="33"/>
      <c r="ER2154" s="33"/>
      <c r="ES2154" s="33"/>
      <c r="ET2154" s="33"/>
      <c r="EU2154" s="33"/>
      <c r="EV2154" s="33"/>
      <c r="EW2154" s="33"/>
    </row>
    <row r="2155" spans="1:153" s="11" customFormat="1" ht="23.1" customHeight="1" x14ac:dyDescent="0.25">
      <c r="A2155" s="348" t="s">
        <v>78</v>
      </c>
      <c r="B2155" s="175" t="s">
        <v>13</v>
      </c>
      <c r="C2155" s="76"/>
      <c r="D2155" s="9"/>
      <c r="E2155" s="40"/>
      <c r="F2155" s="210"/>
      <c r="G2155" s="40"/>
      <c r="H2155" s="40"/>
      <c r="I2155" s="40"/>
      <c r="J2155" s="47"/>
      <c r="K2155" s="47"/>
      <c r="L2155" s="40"/>
      <c r="M2155" s="64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6"/>
      <c r="BR2155" s="6"/>
      <c r="BS2155" s="6"/>
      <c r="BT2155" s="6"/>
      <c r="BU2155" s="6"/>
      <c r="BV2155" s="6"/>
      <c r="BW2155" s="6"/>
      <c r="BX2155" s="6"/>
      <c r="BY2155" s="6"/>
      <c r="BZ2155" s="6"/>
      <c r="CA2155" s="6"/>
      <c r="CB2155" s="6"/>
      <c r="CC2155" s="6"/>
      <c r="CD2155" s="6"/>
      <c r="CE2155" s="6"/>
      <c r="CF2155" s="6"/>
      <c r="CG2155" s="6"/>
      <c r="CH2155" s="6"/>
      <c r="CI2155" s="6"/>
      <c r="CJ2155" s="6"/>
      <c r="CK2155" s="6"/>
      <c r="CL2155" s="6"/>
      <c r="CM2155" s="6"/>
      <c r="CN2155" s="6"/>
      <c r="CO2155" s="6"/>
      <c r="CP2155" s="6"/>
      <c r="CQ2155" s="6"/>
      <c r="CR2155" s="6"/>
      <c r="CS2155" s="6"/>
      <c r="CT2155" s="6"/>
      <c r="CU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  <c r="EB2155" s="6"/>
      <c r="EC2155" s="6"/>
      <c r="ED2155" s="6"/>
      <c r="EE2155" s="6"/>
      <c r="EF2155" s="6"/>
      <c r="EG2155" s="6"/>
      <c r="EH2155" s="6"/>
      <c r="EI2155" s="6"/>
      <c r="EJ2155" s="6"/>
      <c r="EK2155" s="6"/>
      <c r="EL2155" s="6"/>
      <c r="EM2155" s="6"/>
      <c r="EN2155" s="6"/>
      <c r="EO2155" s="6"/>
      <c r="EP2155" s="6"/>
      <c r="EQ2155" s="6"/>
      <c r="ER2155" s="6"/>
      <c r="ES2155" s="6"/>
      <c r="ET2155" s="6"/>
      <c r="EU2155" s="6"/>
      <c r="EV2155" s="6"/>
      <c r="EW2155" s="6"/>
    </row>
    <row r="2156" spans="1:153" s="10" customFormat="1" ht="23.1" customHeight="1" x14ac:dyDescent="0.25">
      <c r="A2156" s="348" t="s">
        <v>91</v>
      </c>
      <c r="B2156" s="175" t="s">
        <v>11</v>
      </c>
      <c r="C2156" s="76"/>
      <c r="D2156" s="9"/>
      <c r="E2156" s="40"/>
      <c r="F2156" s="210"/>
      <c r="G2156" s="40"/>
      <c r="H2156" s="40"/>
      <c r="I2156" s="40"/>
      <c r="J2156" s="40"/>
      <c r="K2156" s="40"/>
      <c r="L2156" s="40"/>
      <c r="M2156" s="64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  <c r="AY2156" s="6"/>
      <c r="AZ2156" s="6"/>
      <c r="BA2156" s="6"/>
      <c r="BB2156" s="6"/>
      <c r="BC2156" s="6"/>
      <c r="BD2156" s="6"/>
      <c r="BE2156" s="6"/>
      <c r="BF2156" s="6"/>
      <c r="BG2156" s="6"/>
      <c r="BH2156" s="6"/>
      <c r="BI2156" s="6"/>
      <c r="BJ2156" s="6"/>
      <c r="BK2156" s="6"/>
      <c r="BL2156" s="6"/>
      <c r="BM2156" s="6"/>
      <c r="BN2156" s="6"/>
      <c r="BO2156" s="6"/>
      <c r="BP2156" s="6"/>
      <c r="BQ2156" s="6"/>
      <c r="BR2156" s="6"/>
      <c r="BS2156" s="6"/>
      <c r="BT2156" s="6"/>
      <c r="BU2156" s="6"/>
      <c r="BV2156" s="6"/>
      <c r="BW2156" s="6"/>
      <c r="BX2156" s="6"/>
      <c r="BY2156" s="6"/>
      <c r="BZ2156" s="6"/>
      <c r="CA2156" s="6"/>
      <c r="CB2156" s="6"/>
      <c r="CC2156" s="6"/>
      <c r="CD2156" s="6"/>
      <c r="CE2156" s="6"/>
      <c r="CF2156" s="6"/>
      <c r="CG2156" s="6"/>
      <c r="CH2156" s="6"/>
      <c r="CI2156" s="6"/>
      <c r="CJ2156" s="6"/>
      <c r="CK2156" s="6"/>
      <c r="CL2156" s="6"/>
      <c r="CM2156" s="6"/>
      <c r="CN2156" s="6"/>
      <c r="CO2156" s="6"/>
      <c r="CP2156" s="6"/>
      <c r="CQ2156" s="6"/>
      <c r="CR2156" s="6"/>
      <c r="CS2156" s="6"/>
      <c r="CT2156" s="6"/>
      <c r="CU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  <c r="EB2156" s="6"/>
      <c r="EC2156" s="6"/>
      <c r="ED2156" s="6"/>
      <c r="EE2156" s="6"/>
      <c r="EF2156" s="6"/>
      <c r="EG2156" s="6"/>
      <c r="EH2156" s="6"/>
      <c r="EI2156" s="6"/>
      <c r="EJ2156" s="6"/>
      <c r="EK2156" s="6"/>
      <c r="EL2156" s="6"/>
      <c r="EM2156" s="6"/>
      <c r="EN2156" s="6"/>
      <c r="EO2156" s="6"/>
      <c r="EP2156" s="6"/>
      <c r="EQ2156" s="6"/>
      <c r="ER2156" s="6"/>
      <c r="ES2156" s="6"/>
      <c r="ET2156" s="6"/>
      <c r="EU2156" s="6"/>
      <c r="EV2156" s="6"/>
      <c r="EW2156" s="6"/>
    </row>
    <row r="2157" spans="1:153" s="10" customFormat="1" ht="23.1" customHeight="1" x14ac:dyDescent="0.25">
      <c r="A2157" s="348" t="s">
        <v>10</v>
      </c>
      <c r="B2157" s="8" t="s">
        <v>9</v>
      </c>
      <c r="C2157" s="76" t="s">
        <v>557</v>
      </c>
      <c r="D2157" s="9" t="s">
        <v>2</v>
      </c>
      <c r="E2157" s="40">
        <v>1791</v>
      </c>
      <c r="F2157" s="210">
        <f>G2157/E2157</f>
        <v>0.16979396984924622</v>
      </c>
      <c r="G2157" s="40">
        <f>304101/1000</f>
        <v>304.101</v>
      </c>
      <c r="H2157" s="40">
        <f>G2157</f>
        <v>304.101</v>
      </c>
      <c r="I2157" s="40"/>
      <c r="J2157" s="40"/>
      <c r="K2157" s="40"/>
      <c r="L2157" s="40">
        <f>H2157</f>
        <v>304.101</v>
      </c>
      <c r="M2157" s="64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  <c r="AY2157" s="6"/>
      <c r="AZ2157" s="6"/>
      <c r="BA2157" s="6"/>
      <c r="BB2157" s="6"/>
      <c r="BC2157" s="6"/>
      <c r="BD2157" s="6"/>
      <c r="BE2157" s="6"/>
      <c r="BF2157" s="6"/>
      <c r="BG2157" s="6"/>
      <c r="BH2157" s="6"/>
      <c r="BI2157" s="6"/>
      <c r="BJ2157" s="6"/>
      <c r="BK2157" s="6"/>
      <c r="BL2157" s="6"/>
      <c r="BM2157" s="6"/>
      <c r="BN2157" s="6"/>
      <c r="BO2157" s="6"/>
      <c r="BP2157" s="6"/>
      <c r="BQ2157" s="6"/>
      <c r="BR2157" s="6"/>
      <c r="BS2157" s="6"/>
      <c r="BT2157" s="6"/>
      <c r="BU2157" s="6"/>
      <c r="BV2157" s="6"/>
      <c r="BW2157" s="6"/>
      <c r="BX2157" s="6"/>
      <c r="BY2157" s="6"/>
      <c r="BZ2157" s="6"/>
      <c r="CA2157" s="6"/>
      <c r="CB2157" s="6"/>
      <c r="CC2157" s="6"/>
      <c r="CD2157" s="6"/>
      <c r="CE2157" s="6"/>
      <c r="CF2157" s="6"/>
      <c r="CG2157" s="6"/>
      <c r="CH2157" s="6"/>
      <c r="CI2157" s="6"/>
      <c r="CJ2157" s="6"/>
      <c r="CK2157" s="6"/>
      <c r="CL2157" s="6"/>
      <c r="CM2157" s="6"/>
      <c r="CN2157" s="6"/>
      <c r="CO2157" s="6"/>
      <c r="CP2157" s="6"/>
      <c r="CQ2157" s="6"/>
      <c r="CR2157" s="6"/>
      <c r="CS2157" s="6"/>
      <c r="CT2157" s="6"/>
      <c r="CU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  <c r="EB2157" s="6"/>
      <c r="EC2157" s="6"/>
      <c r="ED2157" s="6"/>
      <c r="EE2157" s="6"/>
      <c r="EF2157" s="6"/>
      <c r="EG2157" s="6"/>
      <c r="EH2157" s="6"/>
      <c r="EI2157" s="6"/>
      <c r="EJ2157" s="6"/>
      <c r="EK2157" s="6"/>
      <c r="EL2157" s="6"/>
      <c r="EM2157" s="6"/>
      <c r="EN2157" s="6"/>
      <c r="EO2157" s="6"/>
      <c r="EP2157" s="6"/>
      <c r="EQ2157" s="6"/>
      <c r="ER2157" s="6"/>
      <c r="ES2157" s="6"/>
      <c r="ET2157" s="6"/>
      <c r="EU2157" s="6"/>
      <c r="EV2157" s="6"/>
      <c r="EW2157" s="6"/>
    </row>
    <row r="2158" spans="1:153" s="10" customFormat="1" ht="23.1" customHeight="1" x14ac:dyDescent="0.25">
      <c r="A2158" s="348" t="s">
        <v>83</v>
      </c>
      <c r="B2158" s="175" t="s">
        <v>4</v>
      </c>
      <c r="C2158" s="76" t="s">
        <v>1206</v>
      </c>
      <c r="D2158" s="9" t="s">
        <v>3</v>
      </c>
      <c r="E2158" s="40">
        <v>4</v>
      </c>
      <c r="F2158" s="210">
        <f t="shared" ref="F2158:F2160" si="193">G2158/E2158</f>
        <v>24.443000000000001</v>
      </c>
      <c r="G2158" s="40">
        <f>97772/1000</f>
        <v>97.772000000000006</v>
      </c>
      <c r="H2158" s="40">
        <f>G2158</f>
        <v>97.772000000000006</v>
      </c>
      <c r="I2158" s="40"/>
      <c r="J2158" s="40"/>
      <c r="K2158" s="40"/>
      <c r="L2158" s="40">
        <f>H2158</f>
        <v>97.772000000000006</v>
      </c>
      <c r="M2158" s="64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/>
      <c r="BI2158" s="6"/>
      <c r="BJ2158" s="6"/>
      <c r="BK2158" s="6"/>
      <c r="BL2158" s="6"/>
      <c r="BM2158" s="6"/>
      <c r="BN2158" s="6"/>
      <c r="BO2158" s="6"/>
      <c r="BP2158" s="6"/>
      <c r="BQ2158" s="6"/>
      <c r="BR2158" s="6"/>
      <c r="BS2158" s="6"/>
      <c r="BT2158" s="6"/>
      <c r="BU2158" s="6"/>
      <c r="BV2158" s="6"/>
      <c r="BW2158" s="6"/>
      <c r="BX2158" s="6"/>
      <c r="BY2158" s="6"/>
      <c r="BZ2158" s="6"/>
      <c r="CA2158" s="6"/>
      <c r="CB2158" s="6"/>
      <c r="CC2158" s="6"/>
      <c r="CD2158" s="6"/>
      <c r="CE2158" s="6"/>
      <c r="CF2158" s="6"/>
      <c r="CG2158" s="6"/>
      <c r="CH2158" s="6"/>
      <c r="CI2158" s="6"/>
      <c r="CJ2158" s="6"/>
      <c r="CK2158" s="6"/>
      <c r="CL2158" s="6"/>
      <c r="CM2158" s="6"/>
      <c r="CN2158" s="6"/>
      <c r="CO2158" s="6"/>
      <c r="CP2158" s="6"/>
      <c r="CQ2158" s="6"/>
      <c r="CR2158" s="6"/>
      <c r="CS2158" s="6"/>
      <c r="CT2158" s="6"/>
      <c r="CU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  <c r="EB2158" s="6"/>
      <c r="EC2158" s="6"/>
      <c r="ED2158" s="6"/>
      <c r="EE2158" s="6"/>
      <c r="EF2158" s="6"/>
      <c r="EG2158" s="6"/>
      <c r="EH2158" s="6"/>
      <c r="EI2158" s="6"/>
      <c r="EJ2158" s="6"/>
      <c r="EK2158" s="6"/>
      <c r="EL2158" s="6"/>
      <c r="EM2158" s="6"/>
      <c r="EN2158" s="6"/>
      <c r="EO2158" s="6"/>
      <c r="EP2158" s="6"/>
      <c r="EQ2158" s="6"/>
      <c r="ER2158" s="6"/>
      <c r="ES2158" s="6"/>
      <c r="ET2158" s="6"/>
      <c r="EU2158" s="6"/>
      <c r="EV2158" s="6"/>
      <c r="EW2158" s="6"/>
    </row>
    <row r="2159" spans="1:153" s="13" customFormat="1" ht="23.1" customHeight="1" x14ac:dyDescent="0.25">
      <c r="A2159" s="348" t="s">
        <v>31</v>
      </c>
      <c r="B2159" s="175" t="s">
        <v>6</v>
      </c>
      <c r="C2159" s="76" t="s">
        <v>1205</v>
      </c>
      <c r="D2159" s="9" t="s">
        <v>2</v>
      </c>
      <c r="E2159" s="40">
        <v>8259</v>
      </c>
      <c r="F2159" s="210">
        <f t="shared" si="193"/>
        <v>0.17262138273398717</v>
      </c>
      <c r="G2159" s="40">
        <f>1425680/1000</f>
        <v>1425.68</v>
      </c>
      <c r="H2159" s="40">
        <f>G2159</f>
        <v>1425.68</v>
      </c>
      <c r="I2159" s="40"/>
      <c r="J2159" s="40"/>
      <c r="K2159" s="40"/>
      <c r="L2159" s="40">
        <f>H2159</f>
        <v>1425.68</v>
      </c>
      <c r="M2159" s="64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6"/>
      <c r="BR2159" s="6"/>
      <c r="BS2159" s="6"/>
      <c r="BT2159" s="6"/>
      <c r="BU2159" s="6"/>
      <c r="BV2159" s="6"/>
      <c r="BW2159" s="6"/>
      <c r="BX2159" s="6"/>
      <c r="BY2159" s="6"/>
      <c r="BZ2159" s="6"/>
      <c r="CA2159" s="6"/>
      <c r="CB2159" s="6"/>
      <c r="CC2159" s="6"/>
      <c r="CD2159" s="6"/>
      <c r="CE2159" s="6"/>
      <c r="CF2159" s="6"/>
      <c r="CG2159" s="6"/>
      <c r="CH2159" s="6"/>
      <c r="CI2159" s="6"/>
      <c r="CJ2159" s="6"/>
      <c r="CK2159" s="6"/>
      <c r="CL2159" s="6"/>
      <c r="CM2159" s="6"/>
      <c r="CN2159" s="6"/>
      <c r="CO2159" s="6"/>
      <c r="CP2159" s="6"/>
      <c r="CQ2159" s="6"/>
      <c r="CR2159" s="6"/>
      <c r="CS2159" s="6"/>
      <c r="CT2159" s="6"/>
      <c r="CU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  <c r="EB2159" s="6"/>
      <c r="EC2159" s="6"/>
      <c r="ED2159" s="6"/>
      <c r="EE2159" s="6"/>
      <c r="EF2159" s="6"/>
      <c r="EG2159" s="6"/>
      <c r="EH2159" s="6"/>
      <c r="EI2159" s="6"/>
      <c r="EJ2159" s="6"/>
      <c r="EK2159" s="6"/>
      <c r="EL2159" s="6"/>
      <c r="EM2159" s="6"/>
      <c r="EN2159" s="6"/>
      <c r="EO2159" s="6"/>
      <c r="EP2159" s="6"/>
      <c r="EQ2159" s="6"/>
      <c r="ER2159" s="6"/>
      <c r="ES2159" s="6"/>
      <c r="ET2159" s="6"/>
      <c r="EU2159" s="6"/>
      <c r="EV2159" s="6"/>
      <c r="EW2159" s="6"/>
    </row>
    <row r="2160" spans="1:153" s="6" customFormat="1" ht="21" customHeight="1" x14ac:dyDescent="0.25">
      <c r="A2160" s="355" t="s">
        <v>30</v>
      </c>
      <c r="B2160" s="177" t="s">
        <v>5</v>
      </c>
      <c r="C2160" s="76" t="s">
        <v>556</v>
      </c>
      <c r="D2160" s="9" t="s">
        <v>3</v>
      </c>
      <c r="E2160" s="40">
        <v>1</v>
      </c>
      <c r="F2160" s="210">
        <f t="shared" si="193"/>
        <v>154.739</v>
      </c>
      <c r="G2160" s="40">
        <f>154739/1000</f>
        <v>154.739</v>
      </c>
      <c r="H2160" s="40">
        <f>G2160</f>
        <v>154.739</v>
      </c>
      <c r="I2160" s="40"/>
      <c r="J2160" s="40"/>
      <c r="K2160" s="40"/>
      <c r="L2160" s="40">
        <f>H2160</f>
        <v>154.739</v>
      </c>
      <c r="M2160" s="64"/>
    </row>
    <row r="2161" spans="1:153" ht="12" customHeight="1" thickBot="1" x14ac:dyDescent="0.25">
      <c r="A2161" s="349"/>
      <c r="B2161" s="25"/>
      <c r="C2161" s="25"/>
      <c r="D2161" s="23"/>
      <c r="E2161" s="23"/>
      <c r="F2161" s="211"/>
      <c r="G2161" s="48"/>
      <c r="H2161" s="40"/>
      <c r="I2161" s="48"/>
      <c r="J2161" s="48"/>
      <c r="K2161" s="48"/>
      <c r="L2161" s="40"/>
      <c r="M2161" s="65"/>
    </row>
    <row r="2162" spans="1:153" s="5" customFormat="1" ht="25.9" customHeight="1" thickBot="1" x14ac:dyDescent="0.25">
      <c r="A2162" s="350" t="s">
        <v>1</v>
      </c>
      <c r="B2162" s="451" t="s">
        <v>0</v>
      </c>
      <c r="C2162" s="451"/>
      <c r="D2162" s="451"/>
      <c r="E2162" s="71"/>
      <c r="F2162" s="212"/>
      <c r="G2162" s="61">
        <f>SUM(G2155:G2160)</f>
        <v>1982.2920000000001</v>
      </c>
      <c r="H2162" s="61">
        <f t="shared" ref="H2162:M2162" si="194">SUM(H2155:H2160)</f>
        <v>1982.2920000000001</v>
      </c>
      <c r="I2162" s="61">
        <f t="shared" si="194"/>
        <v>0</v>
      </c>
      <c r="J2162" s="61">
        <f t="shared" si="194"/>
        <v>0</v>
      </c>
      <c r="K2162" s="61">
        <f t="shared" si="194"/>
        <v>0</v>
      </c>
      <c r="L2162" s="61">
        <f t="shared" si="194"/>
        <v>1982.2920000000001</v>
      </c>
      <c r="M2162" s="61">
        <f t="shared" si="194"/>
        <v>0</v>
      </c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  <c r="BV2162" s="1"/>
      <c r="BW2162" s="1"/>
      <c r="BX2162" s="1"/>
      <c r="BY2162" s="1"/>
      <c r="BZ2162" s="1"/>
      <c r="CA2162" s="1"/>
      <c r="CB2162" s="1"/>
      <c r="CC2162" s="1"/>
      <c r="CD2162" s="1"/>
      <c r="CE2162" s="1"/>
      <c r="CF2162" s="1"/>
      <c r="CG2162" s="1"/>
      <c r="CH2162" s="1"/>
      <c r="CI2162" s="1"/>
      <c r="CJ2162" s="1"/>
      <c r="CK2162" s="1"/>
      <c r="CL2162" s="1"/>
      <c r="CM2162" s="1"/>
      <c r="CN2162" s="1"/>
      <c r="CO2162" s="1"/>
      <c r="CP2162" s="1"/>
      <c r="CQ2162" s="1"/>
      <c r="CR2162" s="1"/>
      <c r="CS2162" s="1"/>
      <c r="CT2162" s="1"/>
      <c r="CU2162" s="1"/>
      <c r="CV2162" s="1"/>
      <c r="CW2162" s="1"/>
      <c r="CX2162" s="1"/>
      <c r="CY2162" s="1"/>
      <c r="CZ2162" s="1"/>
      <c r="DA2162" s="1"/>
      <c r="DB2162" s="1"/>
      <c r="DC2162" s="1"/>
      <c r="DD2162" s="1"/>
      <c r="DE2162" s="1"/>
      <c r="DF2162" s="1"/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/>
      <c r="DW2162" s="1"/>
      <c r="DX2162" s="1"/>
      <c r="DY2162" s="1"/>
      <c r="DZ2162" s="1"/>
      <c r="EA2162" s="1"/>
      <c r="EB2162" s="1"/>
      <c r="EC2162" s="1"/>
      <c r="ED2162" s="1"/>
      <c r="EE2162" s="1"/>
      <c r="EF2162" s="1"/>
      <c r="EG2162" s="1"/>
      <c r="EH2162" s="1"/>
      <c r="EI2162" s="1"/>
      <c r="EJ2162" s="1"/>
      <c r="EK2162" s="1"/>
      <c r="EL2162" s="1"/>
      <c r="EM2162" s="1"/>
      <c r="EN2162" s="1"/>
      <c r="EO2162" s="1"/>
      <c r="EP2162" s="1"/>
      <c r="EQ2162" s="1"/>
      <c r="ER2162" s="1"/>
      <c r="ES2162" s="1"/>
      <c r="ET2162" s="1"/>
      <c r="EU2162" s="1"/>
      <c r="EV2162" s="1"/>
      <c r="EW2162" s="1"/>
    </row>
    <row r="2163" spans="1:153" x14ac:dyDescent="0.2">
      <c r="A2163" s="445"/>
      <c r="B2163" s="445"/>
      <c r="C2163" s="445"/>
      <c r="D2163" s="445"/>
      <c r="E2163" s="445"/>
      <c r="F2163" s="445"/>
      <c r="G2163" s="445"/>
      <c r="H2163" s="445"/>
    </row>
    <row r="2164" spans="1:153" ht="18.75" thickBot="1" x14ac:dyDescent="0.25">
      <c r="A2164" s="346" t="str">
        <f>A19</f>
        <v>Costuri investitionale unitare pentru etapa 2014-2023</v>
      </c>
      <c r="F2164" s="52"/>
      <c r="L2164" s="1"/>
      <c r="M2164" s="1"/>
    </row>
    <row r="2165" spans="1:153" ht="40.5" customHeight="1" thickBot="1" x14ac:dyDescent="0.25">
      <c r="A2165" s="466" t="s">
        <v>1118</v>
      </c>
      <c r="B2165" s="263" t="s">
        <v>1119</v>
      </c>
      <c r="C2165" s="263" t="s">
        <v>1249</v>
      </c>
      <c r="D2165" s="468" t="s">
        <v>1120</v>
      </c>
      <c r="E2165" s="469"/>
      <c r="F2165" s="470" t="s">
        <v>1250</v>
      </c>
      <c r="G2165" s="470"/>
      <c r="H2165" s="471" t="s">
        <v>1251</v>
      </c>
      <c r="I2165" s="471"/>
      <c r="L2165" s="275" t="s">
        <v>1252</v>
      </c>
      <c r="N2165" s="27"/>
    </row>
    <row r="2166" spans="1:153" ht="16.5" thickBot="1" x14ac:dyDescent="0.25">
      <c r="A2166" s="467"/>
      <c r="B2166" s="265">
        <v>3256</v>
      </c>
      <c r="C2166" s="269">
        <f>G2157/B2166</f>
        <v>9.3397113022113024E-2</v>
      </c>
      <c r="D2166" s="472">
        <v>901</v>
      </c>
      <c r="E2166" s="473"/>
      <c r="F2166" s="474">
        <f>SUM(L2159:L2160)/D2166</f>
        <v>1.754072142064373</v>
      </c>
      <c r="G2166" s="474"/>
      <c r="H2166" s="475">
        <f>G2162/B2166</f>
        <v>0.60881203931203931</v>
      </c>
      <c r="I2166" s="475"/>
      <c r="L2166" s="268">
        <f>H2166*$O$2</f>
        <v>3.0148372186732186</v>
      </c>
      <c r="N2166" s="27"/>
    </row>
    <row r="2168" spans="1:153" ht="15.75" x14ac:dyDescent="0.25">
      <c r="B2168" s="87"/>
    </row>
    <row r="2169" spans="1:153" ht="15.75" x14ac:dyDescent="0.25">
      <c r="C2169" s="95" t="s">
        <v>1027</v>
      </c>
      <c r="G2169" s="90">
        <f t="shared" ref="G2169:M2169" si="195">G17+G39+G63+G84+G108+G132+G156+G188+G212+G237+G264+G285+G306+G330+G354+G381+G402+G423+G444+G465+G491+G512+G541+G565+G586+G610+G631+G657+G681+G703+G727+G748+G780+G804+G828+G849+G873+G898+G922+G951+G985+G1006+G1027+G1048+G1072+G1101+G1125+G1153+G1174+G1195+G1220+G1244+G1282+G1310+G1337+G1360+G1385+G1409+G1443+G1467+G1497+G1520+G1544+G1565+G1590+G1614+G1638+G1659+G1680+G1704+G1728+G1749+G1771+G1812+G1835+G1859+G1880+G1904+G1928+G1949+G1973+G2000+G2021+G2042+G2063+G2087+G2111+G2138+G2162</f>
        <v>170178.42391133247</v>
      </c>
      <c r="H2169" s="90">
        <f t="shared" si="195"/>
        <v>127258.73153208671</v>
      </c>
      <c r="I2169" s="90">
        <f t="shared" si="195"/>
        <v>42919.692379245811</v>
      </c>
      <c r="J2169" s="90">
        <f t="shared" si="195"/>
        <v>1E-10</v>
      </c>
      <c r="K2169" s="90">
        <f t="shared" si="195"/>
        <v>1E-10</v>
      </c>
      <c r="L2169" s="90">
        <f t="shared" si="195"/>
        <v>41379.436999999998</v>
      </c>
      <c r="M2169" s="90">
        <f t="shared" si="195"/>
        <v>128798.9869113325</v>
      </c>
    </row>
    <row r="2170" spans="1:153" x14ac:dyDescent="0.2">
      <c r="G2170" s="53"/>
    </row>
    <row r="2171" spans="1:153" x14ac:dyDescent="0.2">
      <c r="G2171" s="53"/>
    </row>
    <row r="2172" spans="1:153" ht="15.75" x14ac:dyDescent="0.2">
      <c r="B2172" s="184"/>
      <c r="C2172" s="185"/>
      <c r="D2172" s="186"/>
      <c r="G2172" s="53"/>
      <c r="L2172" s="187">
        <f>L2169+M2169</f>
        <v>170178.4239113325</v>
      </c>
    </row>
    <row r="2173" spans="1:153" x14ac:dyDescent="0.2">
      <c r="C2173" s="188"/>
      <c r="D2173" s="178"/>
    </row>
    <row r="2174" spans="1:153" x14ac:dyDescent="0.2">
      <c r="C2174" s="185"/>
      <c r="D2174" s="186"/>
    </row>
  </sheetData>
  <mergeCells count="1548">
    <mergeCell ref="A2165:A2166"/>
    <mergeCell ref="D2165:E2165"/>
    <mergeCell ref="F2165:G2165"/>
    <mergeCell ref="H2165:I2165"/>
    <mergeCell ref="D2166:E2166"/>
    <mergeCell ref="F2166:G2166"/>
    <mergeCell ref="H2166:I2166"/>
    <mergeCell ref="D1907:E1907"/>
    <mergeCell ref="F1907:G1907"/>
    <mergeCell ref="H1907:I1907"/>
    <mergeCell ref="D1908:E1908"/>
    <mergeCell ref="F1908:G1908"/>
    <mergeCell ref="H1908:I1908"/>
    <mergeCell ref="A1952:A1953"/>
    <mergeCell ref="D1952:E1952"/>
    <mergeCell ref="F1952:G1952"/>
    <mergeCell ref="H1952:I1952"/>
    <mergeCell ref="D1953:E1953"/>
    <mergeCell ref="F1953:G1953"/>
    <mergeCell ref="H1953:I1953"/>
    <mergeCell ref="A2066:A2067"/>
    <mergeCell ref="D2066:E2066"/>
    <mergeCell ref="F2066:G2066"/>
    <mergeCell ref="H2066:I2066"/>
    <mergeCell ref="D2067:E2067"/>
    <mergeCell ref="F2067:G2067"/>
    <mergeCell ref="H2067:I2067"/>
    <mergeCell ref="B1920:F1920"/>
    <mergeCell ref="B1928:D1928"/>
    <mergeCell ref="D1931:G1931"/>
    <mergeCell ref="D1933:G1933"/>
    <mergeCell ref="A1939:A1940"/>
    <mergeCell ref="A1707:A1708"/>
    <mergeCell ref="D1707:E1707"/>
    <mergeCell ref="F1707:G1707"/>
    <mergeCell ref="H1707:I1707"/>
    <mergeCell ref="D1708:E1708"/>
    <mergeCell ref="F1708:G1708"/>
    <mergeCell ref="H1708:I1708"/>
    <mergeCell ref="A1774:A1775"/>
    <mergeCell ref="D1774:E1774"/>
    <mergeCell ref="F1774:G1774"/>
    <mergeCell ref="H1774:I1774"/>
    <mergeCell ref="D1775:E1775"/>
    <mergeCell ref="F1775:G1775"/>
    <mergeCell ref="H1775:I1775"/>
    <mergeCell ref="A1838:A1839"/>
    <mergeCell ref="D1838:E1838"/>
    <mergeCell ref="F1838:G1838"/>
    <mergeCell ref="H1838:I1838"/>
    <mergeCell ref="D1839:E1839"/>
    <mergeCell ref="F1839:G1839"/>
    <mergeCell ref="H1839:I1839"/>
    <mergeCell ref="G1760:G1761"/>
    <mergeCell ref="A1813:H1813"/>
    <mergeCell ref="D1815:G1815"/>
    <mergeCell ref="D1817:G1817"/>
    <mergeCell ref="A1823:A1824"/>
    <mergeCell ref="B1823:B1824"/>
    <mergeCell ref="C1823:C1824"/>
    <mergeCell ref="D1823:D1824"/>
    <mergeCell ref="E1823:E1824"/>
    <mergeCell ref="F1823:F1824"/>
    <mergeCell ref="G1823:G1824"/>
    <mergeCell ref="A1593:A1594"/>
    <mergeCell ref="D1593:E1593"/>
    <mergeCell ref="F1593:G1593"/>
    <mergeCell ref="H1593:I1593"/>
    <mergeCell ref="D1594:E1594"/>
    <mergeCell ref="F1594:G1594"/>
    <mergeCell ref="H1594:I1594"/>
    <mergeCell ref="A1617:A1618"/>
    <mergeCell ref="D1617:E1617"/>
    <mergeCell ref="F1617:G1617"/>
    <mergeCell ref="H1617:I1617"/>
    <mergeCell ref="D1618:E1618"/>
    <mergeCell ref="F1618:G1618"/>
    <mergeCell ref="H1618:I1618"/>
    <mergeCell ref="D1596:G1596"/>
    <mergeCell ref="D1598:I1598"/>
    <mergeCell ref="A1604:A1605"/>
    <mergeCell ref="B1604:B1605"/>
    <mergeCell ref="C1604:C1605"/>
    <mergeCell ref="D1604:D1605"/>
    <mergeCell ref="E1604:E1605"/>
    <mergeCell ref="F1604:F1605"/>
    <mergeCell ref="G1604:G1605"/>
    <mergeCell ref="D1641:G1641"/>
    <mergeCell ref="D1643:I1643"/>
    <mergeCell ref="D1413:E1413"/>
    <mergeCell ref="F1413:G1413"/>
    <mergeCell ref="H1413:I1413"/>
    <mergeCell ref="A1446:A1447"/>
    <mergeCell ref="D1446:E1446"/>
    <mergeCell ref="F1446:G1446"/>
    <mergeCell ref="H1446:I1446"/>
    <mergeCell ref="D1447:E1447"/>
    <mergeCell ref="F1447:G1447"/>
    <mergeCell ref="H1447:I1447"/>
    <mergeCell ref="A1470:A1471"/>
    <mergeCell ref="D1470:E1470"/>
    <mergeCell ref="F1470:G1470"/>
    <mergeCell ref="H1470:I1470"/>
    <mergeCell ref="D1471:E1471"/>
    <mergeCell ref="F1471:G1471"/>
    <mergeCell ref="H1471:I1471"/>
    <mergeCell ref="B1425:F1425"/>
    <mergeCell ref="B1428:B1432"/>
    <mergeCell ref="B1434:B1439"/>
    <mergeCell ref="B1440:B1441"/>
    <mergeCell ref="B1443:D1443"/>
    <mergeCell ref="A1444:H1444"/>
    <mergeCell ref="D1449:G1449"/>
    <mergeCell ref="D1451:G1451"/>
    <mergeCell ref="A1457:A1458"/>
    <mergeCell ref="B1457:B1458"/>
    <mergeCell ref="C1457:C1458"/>
    <mergeCell ref="D1457:D1458"/>
    <mergeCell ref="E1457:E1458"/>
    <mergeCell ref="D1128:E1128"/>
    <mergeCell ref="F1128:G1128"/>
    <mergeCell ref="H1128:I1128"/>
    <mergeCell ref="D1129:E1129"/>
    <mergeCell ref="F1129:G1129"/>
    <mergeCell ref="H1129:I1129"/>
    <mergeCell ref="A1198:A1199"/>
    <mergeCell ref="D1198:E1198"/>
    <mergeCell ref="F1198:G1198"/>
    <mergeCell ref="H1198:I1198"/>
    <mergeCell ref="D1199:E1199"/>
    <mergeCell ref="F1199:G1199"/>
    <mergeCell ref="H1199:I1199"/>
    <mergeCell ref="A1223:A1224"/>
    <mergeCell ref="D1223:E1223"/>
    <mergeCell ref="F1223:G1223"/>
    <mergeCell ref="H1223:I1223"/>
    <mergeCell ref="D1224:E1224"/>
    <mergeCell ref="F1224:G1224"/>
    <mergeCell ref="H1224:I1224"/>
    <mergeCell ref="B1141:F1141"/>
    <mergeCell ref="B1144:B1145"/>
    <mergeCell ref="B1147:B1150"/>
    <mergeCell ref="D1158:G1158"/>
    <mergeCell ref="B1174:D1174"/>
    <mergeCell ref="A1175:H1175"/>
    <mergeCell ref="D1177:G1177"/>
    <mergeCell ref="D1179:H1179"/>
    <mergeCell ref="A1185:A1186"/>
    <mergeCell ref="B1185:B1186"/>
    <mergeCell ref="E1185:E1186"/>
    <mergeCell ref="F1185:F1186"/>
    <mergeCell ref="F783:G783"/>
    <mergeCell ref="H783:I783"/>
    <mergeCell ref="D784:E784"/>
    <mergeCell ref="F784:G784"/>
    <mergeCell ref="H784:I784"/>
    <mergeCell ref="A807:A808"/>
    <mergeCell ref="D807:E807"/>
    <mergeCell ref="F807:G807"/>
    <mergeCell ref="H807:I807"/>
    <mergeCell ref="D808:E808"/>
    <mergeCell ref="F808:G808"/>
    <mergeCell ref="H808:I808"/>
    <mergeCell ref="A852:A853"/>
    <mergeCell ref="D852:E852"/>
    <mergeCell ref="F852:G852"/>
    <mergeCell ref="H852:I852"/>
    <mergeCell ref="D853:E853"/>
    <mergeCell ref="F853:G853"/>
    <mergeCell ref="H853:I853"/>
    <mergeCell ref="F794:F795"/>
    <mergeCell ref="G794:G795"/>
    <mergeCell ref="A839:A840"/>
    <mergeCell ref="B839:B840"/>
    <mergeCell ref="C839:C840"/>
    <mergeCell ref="D839:D840"/>
    <mergeCell ref="E839:E840"/>
    <mergeCell ref="F839:F840"/>
    <mergeCell ref="G839:G840"/>
    <mergeCell ref="A191:A192"/>
    <mergeCell ref="D191:E191"/>
    <mergeCell ref="F191:G191"/>
    <mergeCell ref="H191:I191"/>
    <mergeCell ref="D192:E192"/>
    <mergeCell ref="F192:G192"/>
    <mergeCell ref="H192:I192"/>
    <mergeCell ref="A240:A241"/>
    <mergeCell ref="D240:E240"/>
    <mergeCell ref="F240:G240"/>
    <mergeCell ref="H240:I240"/>
    <mergeCell ref="D241:E241"/>
    <mergeCell ref="F241:G241"/>
    <mergeCell ref="H241:I241"/>
    <mergeCell ref="A20:A21"/>
    <mergeCell ref="D20:E20"/>
    <mergeCell ref="F20:G20"/>
    <mergeCell ref="H20:I20"/>
    <mergeCell ref="D21:E21"/>
    <mergeCell ref="F21:G21"/>
    <mergeCell ref="H21:I21"/>
    <mergeCell ref="A42:A43"/>
    <mergeCell ref="D42:E42"/>
    <mergeCell ref="F42:G42"/>
    <mergeCell ref="H42:I42"/>
    <mergeCell ref="D43:E43"/>
    <mergeCell ref="F43:G43"/>
    <mergeCell ref="H43:I43"/>
    <mergeCell ref="A87:A88"/>
    <mergeCell ref="D87:E87"/>
    <mergeCell ref="F87:G87"/>
    <mergeCell ref="H87:I87"/>
    <mergeCell ref="A1338:H1338"/>
    <mergeCell ref="D1340:G1340"/>
    <mergeCell ref="D1342:H1342"/>
    <mergeCell ref="A1348:A1349"/>
    <mergeCell ref="B1348:B1349"/>
    <mergeCell ref="C1348:C1349"/>
    <mergeCell ref="B1797:B1800"/>
    <mergeCell ref="B1801:B1809"/>
    <mergeCell ref="B1812:D1812"/>
    <mergeCell ref="B1696:F1696"/>
    <mergeCell ref="B1704:D1704"/>
    <mergeCell ref="A1705:H1705"/>
    <mergeCell ref="D1710:G1710"/>
    <mergeCell ref="D1712:G1712"/>
    <mergeCell ref="A1718:A1719"/>
    <mergeCell ref="B1718:B1719"/>
    <mergeCell ref="C1718:C1719"/>
    <mergeCell ref="D1718:D1719"/>
    <mergeCell ref="E1718:E1719"/>
    <mergeCell ref="F1718:F1719"/>
    <mergeCell ref="G1718:G1719"/>
    <mergeCell ref="D1752:G1752"/>
    <mergeCell ref="D1754:H1754"/>
    <mergeCell ref="A1760:A1761"/>
    <mergeCell ref="B1760:B1761"/>
    <mergeCell ref="C1760:C1761"/>
    <mergeCell ref="D1760:D1761"/>
    <mergeCell ref="E1760:E1761"/>
    <mergeCell ref="F1760:F1761"/>
    <mergeCell ref="D1412:E1412"/>
    <mergeCell ref="F1412:G1412"/>
    <mergeCell ref="H1412:I1412"/>
    <mergeCell ref="B764:F764"/>
    <mergeCell ref="B767:B769"/>
    <mergeCell ref="B770:B771"/>
    <mergeCell ref="B772:B777"/>
    <mergeCell ref="B780:D780"/>
    <mergeCell ref="D786:G786"/>
    <mergeCell ref="D788:H788"/>
    <mergeCell ref="A794:A795"/>
    <mergeCell ref="B794:B795"/>
    <mergeCell ref="C794:C795"/>
    <mergeCell ref="D794:D795"/>
    <mergeCell ref="E794:E795"/>
    <mergeCell ref="A1154:H1154"/>
    <mergeCell ref="D1156:G1156"/>
    <mergeCell ref="B394:F394"/>
    <mergeCell ref="B402:D402"/>
    <mergeCell ref="A403:H403"/>
    <mergeCell ref="D405:G405"/>
    <mergeCell ref="D407:I407"/>
    <mergeCell ref="A413:A414"/>
    <mergeCell ref="C413:C414"/>
    <mergeCell ref="D413:D414"/>
    <mergeCell ref="E413:E414"/>
    <mergeCell ref="F413:F414"/>
    <mergeCell ref="G413:G414"/>
    <mergeCell ref="B415:F415"/>
    <mergeCell ref="B423:D423"/>
    <mergeCell ref="B436:F436"/>
    <mergeCell ref="B444:D444"/>
    <mergeCell ref="A445:H445"/>
    <mergeCell ref="A783:A784"/>
    <mergeCell ref="D783:E783"/>
    <mergeCell ref="D447:G447"/>
    <mergeCell ref="D449:G449"/>
    <mergeCell ref="A74:A75"/>
    <mergeCell ref="B74:B75"/>
    <mergeCell ref="A53:A54"/>
    <mergeCell ref="B53:B54"/>
    <mergeCell ref="B55:F55"/>
    <mergeCell ref="A109:H109"/>
    <mergeCell ref="B148:F148"/>
    <mergeCell ref="B156:D156"/>
    <mergeCell ref="C146:C147"/>
    <mergeCell ref="D146:D147"/>
    <mergeCell ref="E146:E147"/>
    <mergeCell ref="F146:F147"/>
    <mergeCell ref="G146:G147"/>
    <mergeCell ref="F74:F75"/>
    <mergeCell ref="A167:A168"/>
    <mergeCell ref="A146:A147"/>
    <mergeCell ref="A133:H133"/>
    <mergeCell ref="B146:B147"/>
    <mergeCell ref="A111:A112"/>
    <mergeCell ref="D111:E111"/>
    <mergeCell ref="F111:G111"/>
    <mergeCell ref="H111:I111"/>
    <mergeCell ref="D112:E112"/>
    <mergeCell ref="F112:G112"/>
    <mergeCell ref="H112:I112"/>
    <mergeCell ref="C251:C252"/>
    <mergeCell ref="D251:D252"/>
    <mergeCell ref="E251:E252"/>
    <mergeCell ref="E167:E168"/>
    <mergeCell ref="F167:F168"/>
    <mergeCell ref="A28:A29"/>
    <mergeCell ref="C28:C29"/>
    <mergeCell ref="B28:B29"/>
    <mergeCell ref="B31:B32"/>
    <mergeCell ref="A64:H64"/>
    <mergeCell ref="B63:D63"/>
    <mergeCell ref="A202:A203"/>
    <mergeCell ref="B367:F367"/>
    <mergeCell ref="B372:B378"/>
    <mergeCell ref="B381:D381"/>
    <mergeCell ref="A382:H382"/>
    <mergeCell ref="D384:G384"/>
    <mergeCell ref="D386:H386"/>
    <mergeCell ref="A392:A393"/>
    <mergeCell ref="B392:B393"/>
    <mergeCell ref="C392:C393"/>
    <mergeCell ref="L74:M74"/>
    <mergeCell ref="L167:M167"/>
    <mergeCell ref="C98:C99"/>
    <mergeCell ref="D194:G194"/>
    <mergeCell ref="D196:H196"/>
    <mergeCell ref="B202:B203"/>
    <mergeCell ref="C202:C203"/>
    <mergeCell ref="D202:D203"/>
    <mergeCell ref="E202:E203"/>
    <mergeCell ref="F202:F203"/>
    <mergeCell ref="G202:G203"/>
    <mergeCell ref="B204:F204"/>
    <mergeCell ref="B108:D108"/>
    <mergeCell ref="L146:M146"/>
    <mergeCell ref="L98:M98"/>
    <mergeCell ref="D90:G90"/>
    <mergeCell ref="E74:E75"/>
    <mergeCell ref="D114:G114"/>
    <mergeCell ref="B76:F76"/>
    <mergeCell ref="D98:D99"/>
    <mergeCell ref="E98:E99"/>
    <mergeCell ref="G98:G99"/>
    <mergeCell ref="A98:A99"/>
    <mergeCell ref="B98:B99"/>
    <mergeCell ref="C122:C123"/>
    <mergeCell ref="D122:D123"/>
    <mergeCell ref="E122:E123"/>
    <mergeCell ref="F122:F123"/>
    <mergeCell ref="G122:G123"/>
    <mergeCell ref="D92:G92"/>
    <mergeCell ref="A157:H157"/>
    <mergeCell ref="D47:G47"/>
    <mergeCell ref="G53:G54"/>
    <mergeCell ref="C53:C54"/>
    <mergeCell ref="D88:E88"/>
    <mergeCell ref="F88:G88"/>
    <mergeCell ref="H88:I88"/>
    <mergeCell ref="A135:A136"/>
    <mergeCell ref="D135:E135"/>
    <mergeCell ref="F135:G135"/>
    <mergeCell ref="H135:I135"/>
    <mergeCell ref="D136:E136"/>
    <mergeCell ref="F136:G136"/>
    <mergeCell ref="H136:I136"/>
    <mergeCell ref="B212:D212"/>
    <mergeCell ref="A213:H213"/>
    <mergeCell ref="D215:G215"/>
    <mergeCell ref="D217:H217"/>
    <mergeCell ref="A223:A224"/>
    <mergeCell ref="B223:B224"/>
    <mergeCell ref="C223:C224"/>
    <mergeCell ref="D1348:D1349"/>
    <mergeCell ref="E1348:E1349"/>
    <mergeCell ref="D2:G2"/>
    <mergeCell ref="D4:I4"/>
    <mergeCell ref="L7:M7"/>
    <mergeCell ref="B9:F9"/>
    <mergeCell ref="B17:D17"/>
    <mergeCell ref="D161:H161"/>
    <mergeCell ref="A7:A8"/>
    <mergeCell ref="A189:H189"/>
    <mergeCell ref="B188:D188"/>
    <mergeCell ref="B122:B123"/>
    <mergeCell ref="A122:A123"/>
    <mergeCell ref="B169:F169"/>
    <mergeCell ref="B132:D132"/>
    <mergeCell ref="B124:F124"/>
    <mergeCell ref="D45:G45"/>
    <mergeCell ref="E53:E54"/>
    <mergeCell ref="D53:D54"/>
    <mergeCell ref="F53:F54"/>
    <mergeCell ref="L53:M53"/>
    <mergeCell ref="D138:G138"/>
    <mergeCell ref="C74:C75"/>
    <mergeCell ref="F98:F99"/>
    <mergeCell ref="B100:F100"/>
    <mergeCell ref="C7:C8"/>
    <mergeCell ref="D7:D8"/>
    <mergeCell ref="E7:E8"/>
    <mergeCell ref="F7:F8"/>
    <mergeCell ref="G7:G8"/>
    <mergeCell ref="B7:B8"/>
    <mergeCell ref="L202:M202"/>
    <mergeCell ref="L122:M122"/>
    <mergeCell ref="D25:I25"/>
    <mergeCell ref="D23:G23"/>
    <mergeCell ref="E28:E29"/>
    <mergeCell ref="D28:D29"/>
    <mergeCell ref="B30:F30"/>
    <mergeCell ref="D159:G159"/>
    <mergeCell ref="D116:G116"/>
    <mergeCell ref="B167:B168"/>
    <mergeCell ref="C167:C168"/>
    <mergeCell ref="D167:D168"/>
    <mergeCell ref="L28:M28"/>
    <mergeCell ref="G28:G29"/>
    <mergeCell ref="F28:F29"/>
    <mergeCell ref="B178:B185"/>
    <mergeCell ref="B172:B176"/>
    <mergeCell ref="G167:G168"/>
    <mergeCell ref="D66:G66"/>
    <mergeCell ref="D68:G68"/>
    <mergeCell ref="B84:D84"/>
    <mergeCell ref="A85:H85"/>
    <mergeCell ref="D140:G140"/>
    <mergeCell ref="B39:D39"/>
    <mergeCell ref="D74:D75"/>
    <mergeCell ref="G74:G75"/>
    <mergeCell ref="D223:D224"/>
    <mergeCell ref="E223:E224"/>
    <mergeCell ref="F223:F224"/>
    <mergeCell ref="G223:G224"/>
    <mergeCell ref="L223:M223"/>
    <mergeCell ref="B225:F225"/>
    <mergeCell ref="B228:B229"/>
    <mergeCell ref="B231:B234"/>
    <mergeCell ref="B237:D237"/>
    <mergeCell ref="A238:H238"/>
    <mergeCell ref="A265:H265"/>
    <mergeCell ref="D267:G267"/>
    <mergeCell ref="D269:G269"/>
    <mergeCell ref="A275:A276"/>
    <mergeCell ref="B275:B276"/>
    <mergeCell ref="C275:C276"/>
    <mergeCell ref="D275:D276"/>
    <mergeCell ref="E275:E276"/>
    <mergeCell ref="F275:F276"/>
    <mergeCell ref="G275:G276"/>
    <mergeCell ref="L275:M275"/>
    <mergeCell ref="F251:F252"/>
    <mergeCell ref="G251:G252"/>
    <mergeCell ref="L251:M251"/>
    <mergeCell ref="B253:F253"/>
    <mergeCell ref="B256:B257"/>
    <mergeCell ref="B259:B261"/>
    <mergeCell ref="B264:D264"/>
    <mergeCell ref="D243:G243"/>
    <mergeCell ref="D245:G245"/>
    <mergeCell ref="A251:A252"/>
    <mergeCell ref="B251:B252"/>
    <mergeCell ref="B277:F277"/>
    <mergeCell ref="B285:D285"/>
    <mergeCell ref="A286:H286"/>
    <mergeCell ref="D288:G288"/>
    <mergeCell ref="D290:G290"/>
    <mergeCell ref="A296:A297"/>
    <mergeCell ref="B296:B297"/>
    <mergeCell ref="C296:C297"/>
    <mergeCell ref="D296:D297"/>
    <mergeCell ref="E296:E297"/>
    <mergeCell ref="F296:F297"/>
    <mergeCell ref="G296:G297"/>
    <mergeCell ref="L296:M296"/>
    <mergeCell ref="B298:F298"/>
    <mergeCell ref="B306:D306"/>
    <mergeCell ref="D312:G312"/>
    <mergeCell ref="D314:G314"/>
    <mergeCell ref="A309:A310"/>
    <mergeCell ref="D309:E309"/>
    <mergeCell ref="F309:G309"/>
    <mergeCell ref="H309:I309"/>
    <mergeCell ref="D310:E310"/>
    <mergeCell ref="F310:G310"/>
    <mergeCell ref="H310:I310"/>
    <mergeCell ref="A320:A321"/>
    <mergeCell ref="B320:B321"/>
    <mergeCell ref="C320:C321"/>
    <mergeCell ref="D320:D321"/>
    <mergeCell ref="E320:E321"/>
    <mergeCell ref="F320:F321"/>
    <mergeCell ref="G320:G321"/>
    <mergeCell ref="L320:M320"/>
    <mergeCell ref="B322:F322"/>
    <mergeCell ref="B330:D330"/>
    <mergeCell ref="A331:H331"/>
    <mergeCell ref="D336:G336"/>
    <mergeCell ref="D338:G338"/>
    <mergeCell ref="A344:A345"/>
    <mergeCell ref="B344:B345"/>
    <mergeCell ref="C344:C345"/>
    <mergeCell ref="D344:D345"/>
    <mergeCell ref="E344:E345"/>
    <mergeCell ref="F344:F345"/>
    <mergeCell ref="G344:G345"/>
    <mergeCell ref="L344:M344"/>
    <mergeCell ref="A333:A334"/>
    <mergeCell ref="D333:E333"/>
    <mergeCell ref="F333:G333"/>
    <mergeCell ref="H333:I333"/>
    <mergeCell ref="D334:E334"/>
    <mergeCell ref="F334:G334"/>
    <mergeCell ref="H334:I334"/>
    <mergeCell ref="B346:F346"/>
    <mergeCell ref="B354:D354"/>
    <mergeCell ref="A355:H355"/>
    <mergeCell ref="D357:G357"/>
    <mergeCell ref="D359:H359"/>
    <mergeCell ref="A365:A366"/>
    <mergeCell ref="B365:B366"/>
    <mergeCell ref="C365:C366"/>
    <mergeCell ref="D365:D366"/>
    <mergeCell ref="E365:E366"/>
    <mergeCell ref="F365:F366"/>
    <mergeCell ref="G365:G366"/>
    <mergeCell ref="L365:M365"/>
    <mergeCell ref="A424:H424"/>
    <mergeCell ref="D426:G426"/>
    <mergeCell ref="D428:G428"/>
    <mergeCell ref="A434:A435"/>
    <mergeCell ref="B434:B435"/>
    <mergeCell ref="C434:C435"/>
    <mergeCell ref="D434:D435"/>
    <mergeCell ref="E434:E435"/>
    <mergeCell ref="F434:F435"/>
    <mergeCell ref="G434:G435"/>
    <mergeCell ref="L434:M434"/>
    <mergeCell ref="B413:B414"/>
    <mergeCell ref="D392:D393"/>
    <mergeCell ref="E392:E393"/>
    <mergeCell ref="F392:F393"/>
    <mergeCell ref="L392:M392"/>
    <mergeCell ref="J407:M407"/>
    <mergeCell ref="L413:M413"/>
    <mergeCell ref="G392:G393"/>
    <mergeCell ref="A455:A456"/>
    <mergeCell ref="B455:B456"/>
    <mergeCell ref="C455:C456"/>
    <mergeCell ref="D455:D456"/>
    <mergeCell ref="E455:E456"/>
    <mergeCell ref="F455:F456"/>
    <mergeCell ref="G455:G456"/>
    <mergeCell ref="L455:M455"/>
    <mergeCell ref="B457:F457"/>
    <mergeCell ref="B465:D465"/>
    <mergeCell ref="A466:H466"/>
    <mergeCell ref="D471:G471"/>
    <mergeCell ref="D473:G473"/>
    <mergeCell ref="A479:A480"/>
    <mergeCell ref="B479:B480"/>
    <mergeCell ref="C479:C480"/>
    <mergeCell ref="D479:D480"/>
    <mergeCell ref="E479:E480"/>
    <mergeCell ref="F479:F480"/>
    <mergeCell ref="G479:G480"/>
    <mergeCell ref="L479:M479"/>
    <mergeCell ref="A468:A469"/>
    <mergeCell ref="D468:E468"/>
    <mergeCell ref="F468:G468"/>
    <mergeCell ref="H468:I468"/>
    <mergeCell ref="D469:E469"/>
    <mergeCell ref="F469:G469"/>
    <mergeCell ref="H469:I469"/>
    <mergeCell ref="B481:F481"/>
    <mergeCell ref="B484:B486"/>
    <mergeCell ref="B491:D491"/>
    <mergeCell ref="A492:H492"/>
    <mergeCell ref="D494:G494"/>
    <mergeCell ref="D496:H496"/>
    <mergeCell ref="A502:A503"/>
    <mergeCell ref="B502:B503"/>
    <mergeCell ref="C502:C503"/>
    <mergeCell ref="D502:D503"/>
    <mergeCell ref="E502:E503"/>
    <mergeCell ref="F502:F503"/>
    <mergeCell ref="G502:G503"/>
    <mergeCell ref="L502:M502"/>
    <mergeCell ref="B504:F504"/>
    <mergeCell ref="B512:D512"/>
    <mergeCell ref="A513:H513"/>
    <mergeCell ref="D515:G515"/>
    <mergeCell ref="D517:I517"/>
    <mergeCell ref="A523:A524"/>
    <mergeCell ref="B523:B524"/>
    <mergeCell ref="C523:C524"/>
    <mergeCell ref="D523:D524"/>
    <mergeCell ref="E523:E524"/>
    <mergeCell ref="F523:F524"/>
    <mergeCell ref="G523:G524"/>
    <mergeCell ref="L523:M523"/>
    <mergeCell ref="B525:F525"/>
    <mergeCell ref="B528:B530"/>
    <mergeCell ref="B532:B538"/>
    <mergeCell ref="B541:D541"/>
    <mergeCell ref="A542:H542"/>
    <mergeCell ref="D547:G547"/>
    <mergeCell ref="D549:I549"/>
    <mergeCell ref="A544:A545"/>
    <mergeCell ref="D544:E544"/>
    <mergeCell ref="F544:G544"/>
    <mergeCell ref="H544:I544"/>
    <mergeCell ref="D545:E545"/>
    <mergeCell ref="F545:G545"/>
    <mergeCell ref="H545:I545"/>
    <mergeCell ref="A555:A556"/>
    <mergeCell ref="B555:B556"/>
    <mergeCell ref="C555:C556"/>
    <mergeCell ref="D555:D556"/>
    <mergeCell ref="E555:E556"/>
    <mergeCell ref="F555:F556"/>
    <mergeCell ref="G555:G556"/>
    <mergeCell ref="L555:M555"/>
    <mergeCell ref="B557:F557"/>
    <mergeCell ref="B565:D565"/>
    <mergeCell ref="A566:H566"/>
    <mergeCell ref="D568:G568"/>
    <mergeCell ref="D570:H570"/>
    <mergeCell ref="A576:A577"/>
    <mergeCell ref="B576:B577"/>
    <mergeCell ref="C576:C577"/>
    <mergeCell ref="D576:D577"/>
    <mergeCell ref="E576:E577"/>
    <mergeCell ref="F576:F577"/>
    <mergeCell ref="G576:G577"/>
    <mergeCell ref="L576:M576"/>
    <mergeCell ref="B578:F578"/>
    <mergeCell ref="B586:D586"/>
    <mergeCell ref="A587:H587"/>
    <mergeCell ref="D592:G592"/>
    <mergeCell ref="D594:I594"/>
    <mergeCell ref="A600:A601"/>
    <mergeCell ref="B600:B601"/>
    <mergeCell ref="C600:C601"/>
    <mergeCell ref="D600:D601"/>
    <mergeCell ref="E600:E601"/>
    <mergeCell ref="F600:F601"/>
    <mergeCell ref="G600:G601"/>
    <mergeCell ref="L600:M600"/>
    <mergeCell ref="B602:F602"/>
    <mergeCell ref="B610:D610"/>
    <mergeCell ref="A611:H611"/>
    <mergeCell ref="D613:G613"/>
    <mergeCell ref="A589:A590"/>
    <mergeCell ref="D589:E589"/>
    <mergeCell ref="F589:G589"/>
    <mergeCell ref="H589:I589"/>
    <mergeCell ref="D590:E590"/>
    <mergeCell ref="F590:G590"/>
    <mergeCell ref="H590:I590"/>
    <mergeCell ref="D615:G615"/>
    <mergeCell ref="A621:A622"/>
    <mergeCell ref="C621:C622"/>
    <mergeCell ref="D621:D622"/>
    <mergeCell ref="E621:E622"/>
    <mergeCell ref="F621:F622"/>
    <mergeCell ref="G621:G622"/>
    <mergeCell ref="L621:M621"/>
    <mergeCell ref="B623:F623"/>
    <mergeCell ref="B631:D631"/>
    <mergeCell ref="A632:H632"/>
    <mergeCell ref="D636:G636"/>
    <mergeCell ref="A642:A643"/>
    <mergeCell ref="B642:B643"/>
    <mergeCell ref="C642:C643"/>
    <mergeCell ref="D642:D643"/>
    <mergeCell ref="E642:E643"/>
    <mergeCell ref="F642:F643"/>
    <mergeCell ref="G642:G643"/>
    <mergeCell ref="L642:M642"/>
    <mergeCell ref="B621:B622"/>
    <mergeCell ref="D634:G634"/>
    <mergeCell ref="B644:F644"/>
    <mergeCell ref="B648:B649"/>
    <mergeCell ref="B650:B654"/>
    <mergeCell ref="B657:D657"/>
    <mergeCell ref="A658:H658"/>
    <mergeCell ref="D663:G663"/>
    <mergeCell ref="D665:G665"/>
    <mergeCell ref="A671:A672"/>
    <mergeCell ref="B671:B672"/>
    <mergeCell ref="C671:C672"/>
    <mergeCell ref="D671:D672"/>
    <mergeCell ref="E671:E672"/>
    <mergeCell ref="F671:F672"/>
    <mergeCell ref="G671:G672"/>
    <mergeCell ref="L671:M671"/>
    <mergeCell ref="B673:F673"/>
    <mergeCell ref="B681:D681"/>
    <mergeCell ref="A660:A661"/>
    <mergeCell ref="D660:E660"/>
    <mergeCell ref="F660:G660"/>
    <mergeCell ref="H660:I660"/>
    <mergeCell ref="D661:E661"/>
    <mergeCell ref="F661:G661"/>
    <mergeCell ref="H661:I661"/>
    <mergeCell ref="A682:H682"/>
    <mergeCell ref="D686:G686"/>
    <mergeCell ref="A692:A693"/>
    <mergeCell ref="B692:B693"/>
    <mergeCell ref="C692:C693"/>
    <mergeCell ref="D692:D693"/>
    <mergeCell ref="E692:E693"/>
    <mergeCell ref="F692:F693"/>
    <mergeCell ref="G692:G693"/>
    <mergeCell ref="L692:M692"/>
    <mergeCell ref="B694:F694"/>
    <mergeCell ref="B699:B700"/>
    <mergeCell ref="B703:D703"/>
    <mergeCell ref="A704:H704"/>
    <mergeCell ref="D709:G709"/>
    <mergeCell ref="D711:H711"/>
    <mergeCell ref="A717:A718"/>
    <mergeCell ref="B717:B718"/>
    <mergeCell ref="C717:C718"/>
    <mergeCell ref="D717:D718"/>
    <mergeCell ref="E717:E718"/>
    <mergeCell ref="F717:F718"/>
    <mergeCell ref="G717:G718"/>
    <mergeCell ref="L717:M717"/>
    <mergeCell ref="D684:G684"/>
    <mergeCell ref="A706:A707"/>
    <mergeCell ref="D706:E706"/>
    <mergeCell ref="F706:G706"/>
    <mergeCell ref="H706:I706"/>
    <mergeCell ref="D707:E707"/>
    <mergeCell ref="F707:G707"/>
    <mergeCell ref="H707:I707"/>
    <mergeCell ref="B719:F719"/>
    <mergeCell ref="B727:D727"/>
    <mergeCell ref="A728:H728"/>
    <mergeCell ref="D730:G730"/>
    <mergeCell ref="D732:G732"/>
    <mergeCell ref="A738:A739"/>
    <mergeCell ref="B738:B739"/>
    <mergeCell ref="C738:C739"/>
    <mergeCell ref="D738:D739"/>
    <mergeCell ref="E738:E739"/>
    <mergeCell ref="F738:F739"/>
    <mergeCell ref="G738:G739"/>
    <mergeCell ref="L738:M738"/>
    <mergeCell ref="B740:F740"/>
    <mergeCell ref="B748:D748"/>
    <mergeCell ref="D756:H756"/>
    <mergeCell ref="A762:A763"/>
    <mergeCell ref="B762:B763"/>
    <mergeCell ref="C762:C763"/>
    <mergeCell ref="D762:D763"/>
    <mergeCell ref="E762:E763"/>
    <mergeCell ref="F762:F763"/>
    <mergeCell ref="G762:G763"/>
    <mergeCell ref="L762:M762"/>
    <mergeCell ref="D754:G754"/>
    <mergeCell ref="A751:A752"/>
    <mergeCell ref="D751:E751"/>
    <mergeCell ref="F751:G751"/>
    <mergeCell ref="H751:I751"/>
    <mergeCell ref="D752:E752"/>
    <mergeCell ref="F752:G752"/>
    <mergeCell ref="H752:I752"/>
    <mergeCell ref="L794:M794"/>
    <mergeCell ref="B796:F796"/>
    <mergeCell ref="B804:D804"/>
    <mergeCell ref="D810:G810"/>
    <mergeCell ref="D812:J812"/>
    <mergeCell ref="A818:A819"/>
    <mergeCell ref="B818:B819"/>
    <mergeCell ref="C818:C819"/>
    <mergeCell ref="D818:D819"/>
    <mergeCell ref="E818:E819"/>
    <mergeCell ref="F818:F819"/>
    <mergeCell ref="G818:G819"/>
    <mergeCell ref="L818:M818"/>
    <mergeCell ref="B820:F820"/>
    <mergeCell ref="B828:D828"/>
    <mergeCell ref="D831:G831"/>
    <mergeCell ref="D833:K833"/>
    <mergeCell ref="L839:M839"/>
    <mergeCell ref="B841:F841"/>
    <mergeCell ref="B849:D849"/>
    <mergeCell ref="D855:G855"/>
    <mergeCell ref="D857:J857"/>
    <mergeCell ref="A863:A864"/>
    <mergeCell ref="B863:B864"/>
    <mergeCell ref="C863:C864"/>
    <mergeCell ref="D863:D864"/>
    <mergeCell ref="E863:E864"/>
    <mergeCell ref="F863:F864"/>
    <mergeCell ref="G863:G864"/>
    <mergeCell ref="L863:M863"/>
    <mergeCell ref="B865:F865"/>
    <mergeCell ref="B873:D873"/>
    <mergeCell ref="D879:G879"/>
    <mergeCell ref="D881:H881"/>
    <mergeCell ref="C887:C888"/>
    <mergeCell ref="D887:D888"/>
    <mergeCell ref="E887:E888"/>
    <mergeCell ref="F887:F888"/>
    <mergeCell ref="G887:G888"/>
    <mergeCell ref="L887:M887"/>
    <mergeCell ref="B889:F889"/>
    <mergeCell ref="B894:B895"/>
    <mergeCell ref="B898:D898"/>
    <mergeCell ref="A899:H899"/>
    <mergeCell ref="D904:G904"/>
    <mergeCell ref="A876:A877"/>
    <mergeCell ref="D876:E876"/>
    <mergeCell ref="F876:G876"/>
    <mergeCell ref="H876:I876"/>
    <mergeCell ref="D877:E877"/>
    <mergeCell ref="F877:G877"/>
    <mergeCell ref="H877:I877"/>
    <mergeCell ref="A901:A902"/>
    <mergeCell ref="D901:E901"/>
    <mergeCell ref="F901:G901"/>
    <mergeCell ref="H901:I901"/>
    <mergeCell ref="D902:E902"/>
    <mergeCell ref="F902:G902"/>
    <mergeCell ref="H902:I902"/>
    <mergeCell ref="A887:A888"/>
    <mergeCell ref="B887:B888"/>
    <mergeCell ref="D906:I906"/>
    <mergeCell ref="A912:A913"/>
    <mergeCell ref="B912:B913"/>
    <mergeCell ref="C912:C913"/>
    <mergeCell ref="D912:D913"/>
    <mergeCell ref="E912:E913"/>
    <mergeCell ref="F912:F913"/>
    <mergeCell ref="G912:G913"/>
    <mergeCell ref="L912:M912"/>
    <mergeCell ref="B914:F914"/>
    <mergeCell ref="B922:D922"/>
    <mergeCell ref="D928:G928"/>
    <mergeCell ref="D930:G930"/>
    <mergeCell ref="A936:A937"/>
    <mergeCell ref="B936:B937"/>
    <mergeCell ref="C936:C937"/>
    <mergeCell ref="D936:D937"/>
    <mergeCell ref="E936:E937"/>
    <mergeCell ref="F936:F937"/>
    <mergeCell ref="G936:G937"/>
    <mergeCell ref="L936:M936"/>
    <mergeCell ref="A925:A926"/>
    <mergeCell ref="D925:E925"/>
    <mergeCell ref="F925:G925"/>
    <mergeCell ref="H925:I925"/>
    <mergeCell ref="D926:E926"/>
    <mergeCell ref="F926:G926"/>
    <mergeCell ref="H926:I926"/>
    <mergeCell ref="B938:F938"/>
    <mergeCell ref="B941:B943"/>
    <mergeCell ref="B945:B948"/>
    <mergeCell ref="B951:D951"/>
    <mergeCell ref="A952:H952"/>
    <mergeCell ref="D954:G954"/>
    <mergeCell ref="D956:H956"/>
    <mergeCell ref="A962:A963"/>
    <mergeCell ref="B962:B963"/>
    <mergeCell ref="C962:C963"/>
    <mergeCell ref="D962:D963"/>
    <mergeCell ref="E962:E963"/>
    <mergeCell ref="F962:F963"/>
    <mergeCell ref="G962:G963"/>
    <mergeCell ref="L962:M962"/>
    <mergeCell ref="B964:F964"/>
    <mergeCell ref="B965:B966"/>
    <mergeCell ref="B967:B968"/>
    <mergeCell ref="B969:B972"/>
    <mergeCell ref="B973:B974"/>
    <mergeCell ref="B975:B981"/>
    <mergeCell ref="B982:B983"/>
    <mergeCell ref="B985:D985"/>
    <mergeCell ref="A986:H986"/>
    <mergeCell ref="D988:G988"/>
    <mergeCell ref="D990:G990"/>
    <mergeCell ref="A996:A997"/>
    <mergeCell ref="B996:B997"/>
    <mergeCell ref="C996:C997"/>
    <mergeCell ref="D996:D997"/>
    <mergeCell ref="E996:E997"/>
    <mergeCell ref="F996:F997"/>
    <mergeCell ref="G996:G997"/>
    <mergeCell ref="L996:M996"/>
    <mergeCell ref="B998:F998"/>
    <mergeCell ref="B1006:D1006"/>
    <mergeCell ref="A1007:H1007"/>
    <mergeCell ref="D1009:G1009"/>
    <mergeCell ref="D1011:G1011"/>
    <mergeCell ref="A1017:A1018"/>
    <mergeCell ref="B1017:B1018"/>
    <mergeCell ref="C1017:C1018"/>
    <mergeCell ref="D1017:D1018"/>
    <mergeCell ref="E1017:E1018"/>
    <mergeCell ref="F1017:F1018"/>
    <mergeCell ref="G1017:G1018"/>
    <mergeCell ref="L1017:M1017"/>
    <mergeCell ref="B1019:F1019"/>
    <mergeCell ref="B1027:D1027"/>
    <mergeCell ref="A1028:H1028"/>
    <mergeCell ref="D1030:G1030"/>
    <mergeCell ref="D1032:I1032"/>
    <mergeCell ref="A1038:A1039"/>
    <mergeCell ref="B1038:B1039"/>
    <mergeCell ref="C1038:C1039"/>
    <mergeCell ref="D1038:D1039"/>
    <mergeCell ref="E1038:E1039"/>
    <mergeCell ref="F1038:F1039"/>
    <mergeCell ref="G1038:G1039"/>
    <mergeCell ref="L1038:M1038"/>
    <mergeCell ref="B1040:F1040"/>
    <mergeCell ref="B1048:D1048"/>
    <mergeCell ref="D1054:G1054"/>
    <mergeCell ref="D1056:J1056"/>
    <mergeCell ref="A1062:A1063"/>
    <mergeCell ref="B1062:B1063"/>
    <mergeCell ref="C1062:C1063"/>
    <mergeCell ref="D1062:D1063"/>
    <mergeCell ref="E1062:E1063"/>
    <mergeCell ref="F1062:F1063"/>
    <mergeCell ref="G1062:G1063"/>
    <mergeCell ref="L1062:M1062"/>
    <mergeCell ref="A1051:A1052"/>
    <mergeCell ref="D1051:E1051"/>
    <mergeCell ref="F1051:G1051"/>
    <mergeCell ref="H1051:I1051"/>
    <mergeCell ref="D1052:E1052"/>
    <mergeCell ref="F1052:G1052"/>
    <mergeCell ref="H1052:I1052"/>
    <mergeCell ref="B1064:F1064"/>
    <mergeCell ref="B1072:D1072"/>
    <mergeCell ref="A1073:H1073"/>
    <mergeCell ref="D1078:G1078"/>
    <mergeCell ref="D1080:I1080"/>
    <mergeCell ref="A1086:A1087"/>
    <mergeCell ref="B1086:B1087"/>
    <mergeCell ref="C1086:C1087"/>
    <mergeCell ref="D1086:D1087"/>
    <mergeCell ref="E1086:E1087"/>
    <mergeCell ref="F1086:F1087"/>
    <mergeCell ref="G1086:G1087"/>
    <mergeCell ref="L1086:M1086"/>
    <mergeCell ref="B1088:F1088"/>
    <mergeCell ref="B1091:B1092"/>
    <mergeCell ref="B1094:B1098"/>
    <mergeCell ref="B1101:D1101"/>
    <mergeCell ref="A1075:A1076"/>
    <mergeCell ref="D1075:E1075"/>
    <mergeCell ref="F1075:G1075"/>
    <mergeCell ref="H1075:I1075"/>
    <mergeCell ref="D1076:E1076"/>
    <mergeCell ref="F1076:G1076"/>
    <mergeCell ref="H1076:I1076"/>
    <mergeCell ref="A1102:H1102"/>
    <mergeCell ref="D1107:G1107"/>
    <mergeCell ref="D1109:H1109"/>
    <mergeCell ref="A1115:A1116"/>
    <mergeCell ref="B1115:B1116"/>
    <mergeCell ref="C1115:C1116"/>
    <mergeCell ref="D1115:D1116"/>
    <mergeCell ref="E1115:E1116"/>
    <mergeCell ref="F1115:F1116"/>
    <mergeCell ref="G1115:G1116"/>
    <mergeCell ref="L1115:M1115"/>
    <mergeCell ref="B1117:F1117"/>
    <mergeCell ref="B1125:D1125"/>
    <mergeCell ref="A1126:H1126"/>
    <mergeCell ref="D1131:G1131"/>
    <mergeCell ref="D1133:H1133"/>
    <mergeCell ref="A1139:A1140"/>
    <mergeCell ref="B1139:B1140"/>
    <mergeCell ref="C1139:C1140"/>
    <mergeCell ref="D1139:D1140"/>
    <mergeCell ref="E1139:E1140"/>
    <mergeCell ref="F1139:F1140"/>
    <mergeCell ref="G1139:G1140"/>
    <mergeCell ref="L1139:M1139"/>
    <mergeCell ref="A1104:A1105"/>
    <mergeCell ref="D1104:E1104"/>
    <mergeCell ref="F1104:G1104"/>
    <mergeCell ref="H1104:I1104"/>
    <mergeCell ref="D1105:E1105"/>
    <mergeCell ref="F1105:G1105"/>
    <mergeCell ref="H1105:I1105"/>
    <mergeCell ref="A1128:A1129"/>
    <mergeCell ref="G1185:G1186"/>
    <mergeCell ref="L1185:M1185"/>
    <mergeCell ref="B1187:F1187"/>
    <mergeCell ref="B1153:D1153"/>
    <mergeCell ref="A1164:A1165"/>
    <mergeCell ref="B1164:B1165"/>
    <mergeCell ref="C1164:C1165"/>
    <mergeCell ref="D1164:D1165"/>
    <mergeCell ref="E1164:E1165"/>
    <mergeCell ref="F1164:F1165"/>
    <mergeCell ref="G1164:G1165"/>
    <mergeCell ref="L1164:M1164"/>
    <mergeCell ref="B1166:F1166"/>
    <mergeCell ref="B1195:D1195"/>
    <mergeCell ref="A1196:H1196"/>
    <mergeCell ref="C1185:C1186"/>
    <mergeCell ref="D1185:D1186"/>
    <mergeCell ref="D1201:G1201"/>
    <mergeCell ref="D1203:G1203"/>
    <mergeCell ref="A1209:A1210"/>
    <mergeCell ref="B1209:B1210"/>
    <mergeCell ref="C1209:C1210"/>
    <mergeCell ref="D1209:D1210"/>
    <mergeCell ref="E1209:E1210"/>
    <mergeCell ref="F1209:F1210"/>
    <mergeCell ref="G1209:G1210"/>
    <mergeCell ref="L1209:M1209"/>
    <mergeCell ref="B1211:F1211"/>
    <mergeCell ref="B1216:B1217"/>
    <mergeCell ref="B1220:D1220"/>
    <mergeCell ref="D1226:G1226"/>
    <mergeCell ref="D1228:I1228"/>
    <mergeCell ref="A1234:A1235"/>
    <mergeCell ref="B1234:B1235"/>
    <mergeCell ref="C1234:C1235"/>
    <mergeCell ref="D1234:D1235"/>
    <mergeCell ref="E1234:E1235"/>
    <mergeCell ref="F1234:F1235"/>
    <mergeCell ref="G1234:G1235"/>
    <mergeCell ref="L1234:M1234"/>
    <mergeCell ref="B1236:F1236"/>
    <mergeCell ref="B1244:D1244"/>
    <mergeCell ref="D1250:G1250"/>
    <mergeCell ref="D1252:I1252"/>
    <mergeCell ref="A1258:A1259"/>
    <mergeCell ref="B1258:B1259"/>
    <mergeCell ref="C1258:C1259"/>
    <mergeCell ref="D1258:D1259"/>
    <mergeCell ref="E1258:E1259"/>
    <mergeCell ref="F1258:F1259"/>
    <mergeCell ref="G1258:G1259"/>
    <mergeCell ref="L1258:M1258"/>
    <mergeCell ref="A1247:A1248"/>
    <mergeCell ref="D1247:E1247"/>
    <mergeCell ref="F1247:G1247"/>
    <mergeCell ref="H1247:I1247"/>
    <mergeCell ref="D1248:E1248"/>
    <mergeCell ref="F1248:G1248"/>
    <mergeCell ref="H1248:I1248"/>
    <mergeCell ref="B1260:F1260"/>
    <mergeCell ref="B1261:B1262"/>
    <mergeCell ref="B1263:B1264"/>
    <mergeCell ref="B1265:B1268"/>
    <mergeCell ref="B1270:B1278"/>
    <mergeCell ref="B1279:B1280"/>
    <mergeCell ref="B1282:D1282"/>
    <mergeCell ref="D1288:G1288"/>
    <mergeCell ref="D1290:H1290"/>
    <mergeCell ref="A1296:A1297"/>
    <mergeCell ref="B1296:B1297"/>
    <mergeCell ref="C1296:C1297"/>
    <mergeCell ref="D1296:D1297"/>
    <mergeCell ref="E1296:E1297"/>
    <mergeCell ref="F1296:F1297"/>
    <mergeCell ref="G1296:G1297"/>
    <mergeCell ref="L1296:M1296"/>
    <mergeCell ref="A1285:A1286"/>
    <mergeCell ref="D1285:E1285"/>
    <mergeCell ref="F1285:G1285"/>
    <mergeCell ref="H1285:I1285"/>
    <mergeCell ref="D1286:E1286"/>
    <mergeCell ref="F1286:G1286"/>
    <mergeCell ref="H1286:I1286"/>
    <mergeCell ref="B1298:F1298"/>
    <mergeCell ref="B1303:B1307"/>
    <mergeCell ref="B1310:D1310"/>
    <mergeCell ref="D1316:G1316"/>
    <mergeCell ref="D1318:G1318"/>
    <mergeCell ref="A1324:A1325"/>
    <mergeCell ref="B1324:B1325"/>
    <mergeCell ref="C1324:C1325"/>
    <mergeCell ref="D1324:D1325"/>
    <mergeCell ref="E1324:E1325"/>
    <mergeCell ref="F1324:F1325"/>
    <mergeCell ref="G1324:G1325"/>
    <mergeCell ref="L1324:M1324"/>
    <mergeCell ref="B1326:F1326"/>
    <mergeCell ref="B1329:B1330"/>
    <mergeCell ref="B1332:B1334"/>
    <mergeCell ref="B1337:D1337"/>
    <mergeCell ref="A1313:A1314"/>
    <mergeCell ref="D1313:E1313"/>
    <mergeCell ref="F1313:G1313"/>
    <mergeCell ref="H1313:I1313"/>
    <mergeCell ref="D1314:E1314"/>
    <mergeCell ref="F1314:G1314"/>
    <mergeCell ref="H1314:I1314"/>
    <mergeCell ref="L1348:M1348"/>
    <mergeCell ref="B1350:F1350"/>
    <mergeCell ref="B1353:B1354"/>
    <mergeCell ref="B1355:B1356"/>
    <mergeCell ref="B1360:D1360"/>
    <mergeCell ref="A1361:H1361"/>
    <mergeCell ref="D1366:G1366"/>
    <mergeCell ref="D1368:G1368"/>
    <mergeCell ref="A1374:A1375"/>
    <mergeCell ref="B1374:B1375"/>
    <mergeCell ref="C1374:C1375"/>
    <mergeCell ref="D1374:D1375"/>
    <mergeCell ref="E1374:E1375"/>
    <mergeCell ref="F1374:F1375"/>
    <mergeCell ref="G1374:G1375"/>
    <mergeCell ref="L1374:M1374"/>
    <mergeCell ref="B1376:F1376"/>
    <mergeCell ref="A1363:A1364"/>
    <mergeCell ref="D1363:E1363"/>
    <mergeCell ref="F1363:G1363"/>
    <mergeCell ref="H1363:I1363"/>
    <mergeCell ref="D1364:E1364"/>
    <mergeCell ref="F1364:G1364"/>
    <mergeCell ref="H1364:I1364"/>
    <mergeCell ref="F1348:F1349"/>
    <mergeCell ref="G1348:G1349"/>
    <mergeCell ref="B1381:B1382"/>
    <mergeCell ref="B1385:D1385"/>
    <mergeCell ref="D1391:G1391"/>
    <mergeCell ref="D1393:G1393"/>
    <mergeCell ref="A1399:A1400"/>
    <mergeCell ref="B1399:B1400"/>
    <mergeCell ref="C1399:C1400"/>
    <mergeCell ref="D1399:D1400"/>
    <mergeCell ref="E1399:E1400"/>
    <mergeCell ref="F1399:F1400"/>
    <mergeCell ref="G1399:G1400"/>
    <mergeCell ref="L1399:M1399"/>
    <mergeCell ref="B1401:F1401"/>
    <mergeCell ref="B1409:D1409"/>
    <mergeCell ref="D1415:G1415"/>
    <mergeCell ref="D1417:G1417"/>
    <mergeCell ref="A1423:A1424"/>
    <mergeCell ref="B1423:B1424"/>
    <mergeCell ref="C1423:C1424"/>
    <mergeCell ref="D1423:D1424"/>
    <mergeCell ref="E1423:E1424"/>
    <mergeCell ref="F1423:F1424"/>
    <mergeCell ref="G1423:G1424"/>
    <mergeCell ref="L1423:M1423"/>
    <mergeCell ref="A1388:A1389"/>
    <mergeCell ref="D1388:E1388"/>
    <mergeCell ref="F1388:G1388"/>
    <mergeCell ref="H1388:I1388"/>
    <mergeCell ref="D1389:E1389"/>
    <mergeCell ref="F1389:G1389"/>
    <mergeCell ref="H1389:I1389"/>
    <mergeCell ref="A1412:A1413"/>
    <mergeCell ref="L1457:M1457"/>
    <mergeCell ref="B1459:F1459"/>
    <mergeCell ref="B1463:B1465"/>
    <mergeCell ref="B1467:D1467"/>
    <mergeCell ref="A1468:H1468"/>
    <mergeCell ref="D1473:G1473"/>
    <mergeCell ref="D1475:G1475"/>
    <mergeCell ref="A1481:A1482"/>
    <mergeCell ref="C1481:C1482"/>
    <mergeCell ref="D1481:D1482"/>
    <mergeCell ref="E1481:E1482"/>
    <mergeCell ref="F1481:F1482"/>
    <mergeCell ref="G1481:G1482"/>
    <mergeCell ref="L1481:M1481"/>
    <mergeCell ref="B1483:F1483"/>
    <mergeCell ref="B1484:B1486"/>
    <mergeCell ref="B1487:B1489"/>
    <mergeCell ref="F1457:F1458"/>
    <mergeCell ref="G1457:G1458"/>
    <mergeCell ref="B1493:B1495"/>
    <mergeCell ref="B1481:B1482"/>
    <mergeCell ref="B1497:D1497"/>
    <mergeCell ref="A1498:H1498"/>
    <mergeCell ref="D1500:G1500"/>
    <mergeCell ref="D1502:G1502"/>
    <mergeCell ref="A1508:A1509"/>
    <mergeCell ref="B1508:B1509"/>
    <mergeCell ref="C1508:C1509"/>
    <mergeCell ref="D1508:D1509"/>
    <mergeCell ref="E1508:E1509"/>
    <mergeCell ref="F1508:F1509"/>
    <mergeCell ref="G1508:G1509"/>
    <mergeCell ref="L1508:M1508"/>
    <mergeCell ref="B1510:F1510"/>
    <mergeCell ref="B1515:B1517"/>
    <mergeCell ref="B1520:D1520"/>
    <mergeCell ref="A1521:H1521"/>
    <mergeCell ref="D1526:G1526"/>
    <mergeCell ref="A1523:A1524"/>
    <mergeCell ref="D1523:E1523"/>
    <mergeCell ref="F1523:G1523"/>
    <mergeCell ref="H1523:I1523"/>
    <mergeCell ref="D1524:E1524"/>
    <mergeCell ref="F1524:G1524"/>
    <mergeCell ref="H1524:I1524"/>
    <mergeCell ref="D1528:G1528"/>
    <mergeCell ref="A1534:A1535"/>
    <mergeCell ref="B1534:B1535"/>
    <mergeCell ref="C1534:C1535"/>
    <mergeCell ref="D1534:D1535"/>
    <mergeCell ref="E1534:E1535"/>
    <mergeCell ref="F1534:F1535"/>
    <mergeCell ref="G1534:G1535"/>
    <mergeCell ref="L1534:M1534"/>
    <mergeCell ref="B1536:F1536"/>
    <mergeCell ref="B1544:D1544"/>
    <mergeCell ref="A1545:H1545"/>
    <mergeCell ref="D1547:G1547"/>
    <mergeCell ref="D1549:G1549"/>
    <mergeCell ref="A1555:A1556"/>
    <mergeCell ref="B1555:B1556"/>
    <mergeCell ref="C1555:C1556"/>
    <mergeCell ref="D1555:D1556"/>
    <mergeCell ref="E1555:E1556"/>
    <mergeCell ref="F1555:F1556"/>
    <mergeCell ref="G1555:G1556"/>
    <mergeCell ref="L1555:M1555"/>
    <mergeCell ref="B1557:F1557"/>
    <mergeCell ref="B1565:D1565"/>
    <mergeCell ref="A1566:H1566"/>
    <mergeCell ref="D1571:G1571"/>
    <mergeCell ref="D1573:G1573"/>
    <mergeCell ref="A1579:A1580"/>
    <mergeCell ref="B1579:B1580"/>
    <mergeCell ref="C1579:C1580"/>
    <mergeCell ref="D1579:D1580"/>
    <mergeCell ref="E1579:E1580"/>
    <mergeCell ref="F1579:F1580"/>
    <mergeCell ref="G1579:G1580"/>
    <mergeCell ref="L1579:M1579"/>
    <mergeCell ref="B1581:F1581"/>
    <mergeCell ref="B1586:B1587"/>
    <mergeCell ref="B1590:D1590"/>
    <mergeCell ref="A1591:H1591"/>
    <mergeCell ref="A1568:A1569"/>
    <mergeCell ref="D1568:E1568"/>
    <mergeCell ref="F1568:G1568"/>
    <mergeCell ref="H1568:I1568"/>
    <mergeCell ref="D1569:E1569"/>
    <mergeCell ref="F1569:G1569"/>
    <mergeCell ref="H1569:I1569"/>
    <mergeCell ref="L1604:M1604"/>
    <mergeCell ref="B1606:F1606"/>
    <mergeCell ref="B1614:D1614"/>
    <mergeCell ref="A1615:H1615"/>
    <mergeCell ref="D1620:G1620"/>
    <mergeCell ref="D1622:G1622"/>
    <mergeCell ref="A1628:A1629"/>
    <mergeCell ref="B1628:B1629"/>
    <mergeCell ref="C1628:C1629"/>
    <mergeCell ref="D1628:D1629"/>
    <mergeCell ref="E1628:E1629"/>
    <mergeCell ref="F1628:F1629"/>
    <mergeCell ref="G1628:G1629"/>
    <mergeCell ref="L1628:M1628"/>
    <mergeCell ref="B1630:F1630"/>
    <mergeCell ref="B1638:D1638"/>
    <mergeCell ref="A1639:H1639"/>
    <mergeCell ref="A1649:A1650"/>
    <mergeCell ref="B1649:B1650"/>
    <mergeCell ref="C1649:C1650"/>
    <mergeCell ref="D1649:D1650"/>
    <mergeCell ref="E1649:E1650"/>
    <mergeCell ref="F1649:F1650"/>
    <mergeCell ref="G1649:G1650"/>
    <mergeCell ref="L1649:M1649"/>
    <mergeCell ref="B1651:F1651"/>
    <mergeCell ref="B1659:D1659"/>
    <mergeCell ref="A1660:H1660"/>
    <mergeCell ref="D1662:G1662"/>
    <mergeCell ref="D1664:G1664"/>
    <mergeCell ref="A1670:A1671"/>
    <mergeCell ref="B1670:B1671"/>
    <mergeCell ref="C1670:C1671"/>
    <mergeCell ref="D1670:D1671"/>
    <mergeCell ref="E1670:E1671"/>
    <mergeCell ref="F1670:F1671"/>
    <mergeCell ref="G1670:G1671"/>
    <mergeCell ref="L1670:M1670"/>
    <mergeCell ref="B1672:F1672"/>
    <mergeCell ref="B1680:D1680"/>
    <mergeCell ref="A1681:H1681"/>
    <mergeCell ref="D1686:G1686"/>
    <mergeCell ref="D1688:I1688"/>
    <mergeCell ref="A1694:A1695"/>
    <mergeCell ref="B1694:B1695"/>
    <mergeCell ref="C1694:C1695"/>
    <mergeCell ref="D1694:D1695"/>
    <mergeCell ref="E1694:E1695"/>
    <mergeCell ref="F1694:F1695"/>
    <mergeCell ref="G1694:G1695"/>
    <mergeCell ref="L1694:M1694"/>
    <mergeCell ref="A1683:A1684"/>
    <mergeCell ref="D1683:E1683"/>
    <mergeCell ref="F1683:G1683"/>
    <mergeCell ref="H1683:I1683"/>
    <mergeCell ref="D1684:E1684"/>
    <mergeCell ref="F1684:G1684"/>
    <mergeCell ref="H1684:I1684"/>
    <mergeCell ref="L1718:M1718"/>
    <mergeCell ref="B1720:F1720"/>
    <mergeCell ref="B1728:D1728"/>
    <mergeCell ref="A1729:H1729"/>
    <mergeCell ref="D1731:G1731"/>
    <mergeCell ref="D1733:I1733"/>
    <mergeCell ref="A1739:A1740"/>
    <mergeCell ref="B1739:B1740"/>
    <mergeCell ref="C1739:C1740"/>
    <mergeCell ref="D1739:D1740"/>
    <mergeCell ref="E1739:E1740"/>
    <mergeCell ref="F1739:F1740"/>
    <mergeCell ref="G1739:G1740"/>
    <mergeCell ref="L1739:M1739"/>
    <mergeCell ref="B1741:F1741"/>
    <mergeCell ref="B1749:D1749"/>
    <mergeCell ref="A1750:H1750"/>
    <mergeCell ref="L1760:M1760"/>
    <mergeCell ref="B1762:F1762"/>
    <mergeCell ref="B1767:B1768"/>
    <mergeCell ref="B1771:D1771"/>
    <mergeCell ref="A1772:H1772"/>
    <mergeCell ref="D1777:G1777"/>
    <mergeCell ref="D1779:H1779"/>
    <mergeCell ref="A1785:A1786"/>
    <mergeCell ref="B1785:B1786"/>
    <mergeCell ref="C1785:C1786"/>
    <mergeCell ref="D1785:D1786"/>
    <mergeCell ref="E1785:E1786"/>
    <mergeCell ref="F1785:F1786"/>
    <mergeCell ref="G1785:G1786"/>
    <mergeCell ref="L1785:M1785"/>
    <mergeCell ref="B1787:F1787"/>
    <mergeCell ref="B1790:B1796"/>
    <mergeCell ref="L1823:M1823"/>
    <mergeCell ref="B1825:F1825"/>
    <mergeCell ref="B1830:B1832"/>
    <mergeCell ref="B1835:D1835"/>
    <mergeCell ref="A1836:H1836"/>
    <mergeCell ref="D1841:G1841"/>
    <mergeCell ref="D1843:J1843"/>
    <mergeCell ref="A1849:A1850"/>
    <mergeCell ref="B1849:B1850"/>
    <mergeCell ref="C1849:C1850"/>
    <mergeCell ref="D1849:D1850"/>
    <mergeCell ref="E1849:E1850"/>
    <mergeCell ref="F1849:F1850"/>
    <mergeCell ref="G1849:G1850"/>
    <mergeCell ref="L1849:M1849"/>
    <mergeCell ref="B1851:F1851"/>
    <mergeCell ref="B1859:D1859"/>
    <mergeCell ref="D1862:G1862"/>
    <mergeCell ref="D1864:I1864"/>
    <mergeCell ref="A1870:A1871"/>
    <mergeCell ref="B1870:B1871"/>
    <mergeCell ref="C1870:C1871"/>
    <mergeCell ref="D1870:D1871"/>
    <mergeCell ref="E1870:E1871"/>
    <mergeCell ref="F1870:F1871"/>
    <mergeCell ref="G1870:G1871"/>
    <mergeCell ref="L1870:M1870"/>
    <mergeCell ref="B1872:F1872"/>
    <mergeCell ref="B1880:D1880"/>
    <mergeCell ref="D1886:G1886"/>
    <mergeCell ref="D1888:I1888"/>
    <mergeCell ref="A1894:A1895"/>
    <mergeCell ref="B1894:B1895"/>
    <mergeCell ref="C1894:C1895"/>
    <mergeCell ref="D1894:D1895"/>
    <mergeCell ref="E1894:E1895"/>
    <mergeCell ref="F1894:F1895"/>
    <mergeCell ref="G1894:G1895"/>
    <mergeCell ref="L1894:M1894"/>
    <mergeCell ref="B1896:F1896"/>
    <mergeCell ref="B1904:D1904"/>
    <mergeCell ref="D1910:G1910"/>
    <mergeCell ref="D1912:G1912"/>
    <mergeCell ref="A1918:A1919"/>
    <mergeCell ref="B1918:B1919"/>
    <mergeCell ref="C1918:C1919"/>
    <mergeCell ref="D1918:D1919"/>
    <mergeCell ref="E1918:E1919"/>
    <mergeCell ref="F1918:F1919"/>
    <mergeCell ref="G1918:G1919"/>
    <mergeCell ref="L1918:M1918"/>
    <mergeCell ref="A1883:A1884"/>
    <mergeCell ref="D1883:E1883"/>
    <mergeCell ref="F1883:G1883"/>
    <mergeCell ref="H1883:I1883"/>
    <mergeCell ref="D1884:E1884"/>
    <mergeCell ref="F1884:G1884"/>
    <mergeCell ref="H1884:I1884"/>
    <mergeCell ref="A1907:A1908"/>
    <mergeCell ref="B1939:B1940"/>
    <mergeCell ref="C1939:C1940"/>
    <mergeCell ref="D1939:D1940"/>
    <mergeCell ref="E1939:E1940"/>
    <mergeCell ref="F1939:F1940"/>
    <mergeCell ref="G1939:G1940"/>
    <mergeCell ref="L1939:M1939"/>
    <mergeCell ref="B1941:F1941"/>
    <mergeCell ref="B1949:D1949"/>
    <mergeCell ref="D1955:G1955"/>
    <mergeCell ref="D1957:I1957"/>
    <mergeCell ref="A1963:A1964"/>
    <mergeCell ref="B1963:B1964"/>
    <mergeCell ref="C1963:C1964"/>
    <mergeCell ref="D1963:D1964"/>
    <mergeCell ref="E1963:E1964"/>
    <mergeCell ref="F1963:F1964"/>
    <mergeCell ref="G1963:G1964"/>
    <mergeCell ref="L1963:M1963"/>
    <mergeCell ref="B1965:F1965"/>
    <mergeCell ref="B1973:D1973"/>
    <mergeCell ref="A1974:H1974"/>
    <mergeCell ref="D1976:G1976"/>
    <mergeCell ref="D1978:I1978"/>
    <mergeCell ref="A1984:A1985"/>
    <mergeCell ref="B1984:B1985"/>
    <mergeCell ref="C1984:C1985"/>
    <mergeCell ref="D1984:D1985"/>
    <mergeCell ref="E1984:E1985"/>
    <mergeCell ref="F1984:F1985"/>
    <mergeCell ref="G1984:G1985"/>
    <mergeCell ref="L1984:M1984"/>
    <mergeCell ref="B1986:F1986"/>
    <mergeCell ref="B1989:B1991"/>
    <mergeCell ref="B1993:B1997"/>
    <mergeCell ref="B2000:D2000"/>
    <mergeCell ref="A2001:H2001"/>
    <mergeCell ref="D2003:G2003"/>
    <mergeCell ref="D2005:G2005"/>
    <mergeCell ref="A2011:A2012"/>
    <mergeCell ref="B2011:B2012"/>
    <mergeCell ref="C2011:C2012"/>
    <mergeCell ref="D2011:D2012"/>
    <mergeCell ref="E2011:E2012"/>
    <mergeCell ref="F2011:F2012"/>
    <mergeCell ref="G2011:G2012"/>
    <mergeCell ref="L2011:M2011"/>
    <mergeCell ref="B2013:F2013"/>
    <mergeCell ref="B2021:D2021"/>
    <mergeCell ref="A2022:H2022"/>
    <mergeCell ref="D2024:G2024"/>
    <mergeCell ref="D2026:I2026"/>
    <mergeCell ref="A2032:A2033"/>
    <mergeCell ref="B2032:B2033"/>
    <mergeCell ref="C2032:C2033"/>
    <mergeCell ref="D2032:D2033"/>
    <mergeCell ref="E2032:E2033"/>
    <mergeCell ref="F2032:F2033"/>
    <mergeCell ref="G2032:G2033"/>
    <mergeCell ref="L2032:M2032"/>
    <mergeCell ref="B2034:F2034"/>
    <mergeCell ref="B2042:D2042"/>
    <mergeCell ref="A2043:H2043"/>
    <mergeCell ref="D2045:G2045"/>
    <mergeCell ref="D2047:H2047"/>
    <mergeCell ref="A2053:A2054"/>
    <mergeCell ref="B2053:B2054"/>
    <mergeCell ref="C2053:C2054"/>
    <mergeCell ref="D2053:D2054"/>
    <mergeCell ref="E2053:E2054"/>
    <mergeCell ref="F2053:F2054"/>
    <mergeCell ref="G2053:G2054"/>
    <mergeCell ref="L2053:M2053"/>
    <mergeCell ref="B2055:F2055"/>
    <mergeCell ref="B2063:D2063"/>
    <mergeCell ref="A2064:H2064"/>
    <mergeCell ref="D2069:G2069"/>
    <mergeCell ref="D2071:I2071"/>
    <mergeCell ref="A2077:A2078"/>
    <mergeCell ref="B2077:B2078"/>
    <mergeCell ref="C2077:C2078"/>
    <mergeCell ref="D2077:D2078"/>
    <mergeCell ref="E2077:E2078"/>
    <mergeCell ref="F2077:F2078"/>
    <mergeCell ref="G2077:G2078"/>
    <mergeCell ref="L2077:M2077"/>
    <mergeCell ref="B2079:F2079"/>
    <mergeCell ref="B2087:D2087"/>
    <mergeCell ref="D2090:G2090"/>
    <mergeCell ref="D2092:G2092"/>
    <mergeCell ref="A2098:A2099"/>
    <mergeCell ref="B2098:B2099"/>
    <mergeCell ref="C2098:C2099"/>
    <mergeCell ref="D2098:D2099"/>
    <mergeCell ref="E2098:E2099"/>
    <mergeCell ref="F2098:F2099"/>
    <mergeCell ref="G2098:G2099"/>
    <mergeCell ref="L2098:M2098"/>
    <mergeCell ref="B2100:F2100"/>
    <mergeCell ref="B2101:B2102"/>
    <mergeCell ref="B2103:B2104"/>
    <mergeCell ref="B2107:B2108"/>
    <mergeCell ref="B2111:D2111"/>
    <mergeCell ref="A2112:H2112"/>
    <mergeCell ref="D2117:G2117"/>
    <mergeCell ref="D2119:G2119"/>
    <mergeCell ref="A2125:A2126"/>
    <mergeCell ref="B2125:B2126"/>
    <mergeCell ref="C2125:C2126"/>
    <mergeCell ref="D2125:D2126"/>
    <mergeCell ref="E2125:E2126"/>
    <mergeCell ref="F2125:F2126"/>
    <mergeCell ref="G2125:G2126"/>
    <mergeCell ref="L2125:M2125"/>
    <mergeCell ref="B2127:F2127"/>
    <mergeCell ref="A2114:A2115"/>
    <mergeCell ref="D2114:E2114"/>
    <mergeCell ref="F2114:G2114"/>
    <mergeCell ref="H2114:I2114"/>
    <mergeCell ref="D2115:E2115"/>
    <mergeCell ref="F2115:G2115"/>
    <mergeCell ref="H2115:I2115"/>
    <mergeCell ref="B2129:B2131"/>
    <mergeCell ref="B2134:B2135"/>
    <mergeCell ref="B2138:D2138"/>
    <mergeCell ref="A2139:H2139"/>
    <mergeCell ref="D2144:G2144"/>
    <mergeCell ref="D2146:G2146"/>
    <mergeCell ref="A2152:A2153"/>
    <mergeCell ref="B2152:B2153"/>
    <mergeCell ref="C2152:C2153"/>
    <mergeCell ref="D2152:D2153"/>
    <mergeCell ref="E2152:E2153"/>
    <mergeCell ref="F2152:F2153"/>
    <mergeCell ref="G2152:G2153"/>
    <mergeCell ref="L2152:M2152"/>
    <mergeCell ref="B2154:F2154"/>
    <mergeCell ref="B2162:D2162"/>
    <mergeCell ref="A2163:H2163"/>
    <mergeCell ref="A2141:A2142"/>
    <mergeCell ref="D2141:E2141"/>
    <mergeCell ref="F2141:G2141"/>
    <mergeCell ref="H2141:I2141"/>
    <mergeCell ref="D2142:E2142"/>
    <mergeCell ref="F2142:G2142"/>
    <mergeCell ref="H2142:I2142"/>
  </mergeCells>
  <printOptions horizontalCentered="1"/>
  <pageMargins left="0.74803149606299202" right="0.74803149606299202" top="0.82" bottom="0.56000000000000005" header="0.28000000000000003" footer="0.31"/>
  <pageSetup paperSize="9" scale="62" fitToHeight="0" orientation="landscape" r:id="rId1"/>
  <headerFooter alignWithMargins="0">
    <oddFooter>&amp;CPage  &amp;P/&amp;N</oddFooter>
  </headerFooter>
  <rowBreaks count="64" manualBreakCount="64">
    <brk id="21" max="16383" man="1"/>
    <brk id="43" max="12" man="1"/>
    <brk id="88" max="12" man="1"/>
    <brk id="112" max="12" man="1"/>
    <brk id="136" max="12" man="1"/>
    <brk id="192" max="12" man="1"/>
    <brk id="241" max="12" man="1"/>
    <brk id="265" max="12" man="1"/>
    <brk id="310" max="12" man="1"/>
    <brk id="334" max="12" man="1"/>
    <brk id="382" max="12" man="1"/>
    <brk id="445" max="12" man="1"/>
    <brk id="469" max="12" man="1"/>
    <brk id="492" max="12" man="1"/>
    <brk id="545" max="12" man="1"/>
    <brk id="590" max="12" man="1"/>
    <brk id="632" max="12" man="1"/>
    <brk id="661" max="12" man="1"/>
    <brk id="707" max="12" man="1"/>
    <brk id="752" max="12" man="1"/>
    <brk id="784" max="12" man="1"/>
    <brk id="808" max="12" man="1"/>
    <brk id="853" max="12" man="1"/>
    <brk id="877" max="12" man="1"/>
    <brk id="902" max="12" man="1"/>
    <brk id="926" max="12" man="1"/>
    <brk id="952" max="12" man="1"/>
    <brk id="986" max="12" man="1"/>
    <brk id="1007" max="12" man="1"/>
    <brk id="1028" max="12" man="1"/>
    <brk id="1052" max="12" man="1"/>
    <brk id="1076" max="12" man="1"/>
    <brk id="1105" max="12" man="1"/>
    <brk id="1129" max="12" man="1"/>
    <brk id="1154" max="12" man="1"/>
    <brk id="1199" max="12" man="1"/>
    <brk id="1224" max="12" man="1"/>
    <brk id="1248" max="12" man="1"/>
    <brk id="1286" max="12" man="1"/>
    <brk id="1314" max="12" man="1"/>
    <brk id="1338" max="12" man="1"/>
    <brk id="1364" max="12" man="1"/>
    <brk id="1389" max="12" man="1"/>
    <brk id="1413" max="12" man="1"/>
    <brk id="1447" max="12" man="1"/>
    <brk id="1471" max="12" man="1"/>
    <brk id="1498" max="12" man="1"/>
    <brk id="1524" max="12" man="1"/>
    <brk id="1569" max="12" man="1"/>
    <brk id="1594" max="12" man="1"/>
    <brk id="1618" max="12" man="1"/>
    <brk id="1660" max="12" man="1"/>
    <brk id="1684" max="12" man="1"/>
    <brk id="1708" max="12" man="1"/>
    <brk id="1775" max="12" man="1"/>
    <brk id="1813" max="12" man="1"/>
    <brk id="1839" max="12" man="1"/>
    <brk id="1884" max="12" man="1"/>
    <brk id="1908" max="12" man="1"/>
    <brk id="1953" max="12" man="1"/>
    <brk id="2001" max="12" man="1"/>
    <brk id="2067" max="12" man="1"/>
    <brk id="2115" max="12" man="1"/>
    <brk id="2142" max="1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11"/>
  </sheetPr>
  <dimension ref="A1:EY1790"/>
  <sheetViews>
    <sheetView topLeftCell="A1396" zoomScale="70" zoomScaleNormal="70" zoomScaleSheetLayoutView="70" workbookViewId="0">
      <selection activeCell="L1347" sqref="L1347"/>
    </sheetView>
  </sheetViews>
  <sheetFormatPr defaultColWidth="9.140625" defaultRowHeight="15" x14ac:dyDescent="0.2"/>
  <cols>
    <col min="1" max="1" width="6.42578125" style="351" customWidth="1"/>
    <col min="2" max="2" width="28.42578125" style="3" customWidth="1"/>
    <col min="3" max="3" width="37.42578125" style="3" customWidth="1"/>
    <col min="4" max="4" width="12" style="3" customWidth="1"/>
    <col min="5" max="5" width="14.28515625" style="51" customWidth="1"/>
    <col min="6" max="6" width="14.42578125" style="52" hidden="1" customWidth="1"/>
    <col min="7" max="7" width="19.28515625" style="27" customWidth="1"/>
    <col min="8" max="8" width="16" style="27" bestFit="1" customWidth="1"/>
    <col min="9" max="9" width="15" style="27" customWidth="1"/>
    <col min="10" max="10" width="16.140625" style="27" customWidth="1"/>
    <col min="11" max="11" width="14.5703125" style="27" hidden="1" customWidth="1"/>
    <col min="12" max="12" width="20.42578125" style="27" customWidth="1"/>
    <col min="13" max="13" width="20.28515625" style="27" customWidth="1"/>
    <col min="14" max="14" width="14.7109375" style="1" customWidth="1"/>
    <col min="15" max="15" width="9.140625" style="1"/>
    <col min="16" max="16" width="12.7109375" style="1" bestFit="1" customWidth="1"/>
    <col min="17" max="16384" width="9.140625" style="1"/>
  </cols>
  <sheetData>
    <row r="1" spans="1:155" s="14" customFormat="1" ht="18" x14ac:dyDescent="0.2">
      <c r="A1" s="346" t="s">
        <v>105</v>
      </c>
      <c r="B1" s="18"/>
      <c r="C1" s="18"/>
      <c r="D1" s="18"/>
      <c r="E1" s="56"/>
      <c r="F1" s="42"/>
      <c r="G1" s="43"/>
      <c r="H1" s="43"/>
      <c r="I1" s="43"/>
      <c r="J1" s="43"/>
      <c r="K1" s="43"/>
      <c r="L1" s="43"/>
      <c r="M1" s="43"/>
      <c r="N1" s="32"/>
      <c r="O1" s="32"/>
      <c r="P1" s="32"/>
      <c r="Q1" s="32"/>
    </row>
    <row r="2" spans="1:155" s="14" customFormat="1" ht="18.75" thickBot="1" x14ac:dyDescent="0.25">
      <c r="A2" s="346"/>
      <c r="B2" s="18"/>
      <c r="C2" s="18"/>
      <c r="D2" s="18"/>
      <c r="E2" s="56"/>
      <c r="F2" s="42"/>
      <c r="G2" s="43"/>
      <c r="H2" s="43"/>
      <c r="I2" s="43"/>
      <c r="J2" s="43"/>
      <c r="K2" s="43"/>
      <c r="L2" s="43"/>
      <c r="M2" s="43"/>
      <c r="N2" s="32"/>
      <c r="O2" s="32"/>
      <c r="P2" s="32"/>
      <c r="Q2" s="32"/>
    </row>
    <row r="3" spans="1:155" s="22" customFormat="1" ht="18.75" thickBot="1" x14ac:dyDescent="0.3">
      <c r="A3" s="346" t="s">
        <v>29</v>
      </c>
      <c r="B3" s="149"/>
      <c r="C3" s="149"/>
      <c r="D3" s="452" t="s">
        <v>104</v>
      </c>
      <c r="E3" s="453"/>
      <c r="F3" s="453"/>
      <c r="G3" s="454"/>
      <c r="H3" s="41"/>
      <c r="I3" s="41"/>
      <c r="J3" s="41"/>
      <c r="K3" s="41"/>
      <c r="L3" s="41"/>
      <c r="M3" s="41"/>
      <c r="N3" s="31"/>
      <c r="O3" s="31"/>
      <c r="P3" s="31"/>
      <c r="Q3" s="31"/>
    </row>
    <row r="4" spans="1:155" s="14" customFormat="1" ht="18.75" thickBot="1" x14ac:dyDescent="0.25">
      <c r="A4" s="346"/>
      <c r="B4" s="18"/>
      <c r="C4" s="18"/>
      <c r="D4" s="18"/>
      <c r="E4" s="56"/>
      <c r="F4" s="42"/>
      <c r="G4" s="43"/>
      <c r="H4" s="43"/>
      <c r="I4" s="43"/>
      <c r="J4" s="43"/>
      <c r="K4" s="43"/>
      <c r="L4" s="43"/>
      <c r="M4" s="43"/>
      <c r="N4" s="32"/>
      <c r="O4" s="32"/>
      <c r="P4" s="32"/>
      <c r="Q4" s="32"/>
    </row>
    <row r="5" spans="1:155" s="22" customFormat="1" ht="18.75" thickBot="1" x14ac:dyDescent="0.3">
      <c r="A5" s="346" t="s">
        <v>102</v>
      </c>
      <c r="B5" s="149"/>
      <c r="C5" s="139"/>
      <c r="D5" s="455" t="s">
        <v>605</v>
      </c>
      <c r="E5" s="456"/>
      <c r="F5" s="456"/>
      <c r="G5" s="456"/>
      <c r="H5" s="456"/>
      <c r="I5" s="457"/>
      <c r="J5" s="41"/>
      <c r="K5" s="41"/>
      <c r="L5" s="41"/>
      <c r="M5" s="4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</row>
    <row r="6" spans="1:155" s="14" customFormat="1" ht="18" x14ac:dyDescent="0.2">
      <c r="A6" s="346" t="s">
        <v>561</v>
      </c>
      <c r="B6" s="18"/>
      <c r="C6" s="18"/>
      <c r="D6" s="18"/>
      <c r="E6" s="56"/>
      <c r="F6" s="42"/>
      <c r="G6" s="43"/>
      <c r="H6" s="43"/>
      <c r="I6" s="43"/>
      <c r="J6" s="43"/>
      <c r="K6" s="43"/>
      <c r="L6" s="43"/>
      <c r="M6" s="43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</row>
    <row r="7" spans="1:155" s="14" customFormat="1" ht="18.75" thickBot="1" x14ac:dyDescent="0.3">
      <c r="A7" s="346" t="s">
        <v>28</v>
      </c>
      <c r="B7" s="16"/>
      <c r="C7" s="16"/>
      <c r="D7" s="15"/>
      <c r="E7" s="56"/>
      <c r="F7" s="42"/>
      <c r="G7" s="43"/>
      <c r="H7" s="43"/>
      <c r="I7" s="43"/>
      <c r="J7" s="43"/>
      <c r="K7" s="43"/>
      <c r="L7" s="43"/>
      <c r="M7" s="43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</row>
    <row r="8" spans="1:155" s="3" customFormat="1" ht="15.75" x14ac:dyDescent="0.2">
      <c r="A8" s="458" t="s">
        <v>27</v>
      </c>
      <c r="B8" s="440" t="s">
        <v>26</v>
      </c>
      <c r="C8" s="440" t="s">
        <v>25</v>
      </c>
      <c r="D8" s="440" t="s">
        <v>24</v>
      </c>
      <c r="E8" s="440" t="s">
        <v>23</v>
      </c>
      <c r="F8" s="440" t="s">
        <v>22</v>
      </c>
      <c r="G8" s="440" t="s">
        <v>1247</v>
      </c>
      <c r="H8" s="150" t="s">
        <v>21</v>
      </c>
      <c r="I8" s="150" t="s">
        <v>20</v>
      </c>
      <c r="J8" s="150" t="s">
        <v>19</v>
      </c>
      <c r="K8" s="150" t="s">
        <v>101</v>
      </c>
      <c r="L8" s="440" t="s">
        <v>18</v>
      </c>
      <c r="M8" s="442"/>
    </row>
    <row r="9" spans="1:155" s="3" customFormat="1" ht="16.5" thickBot="1" x14ac:dyDescent="0.25">
      <c r="A9" s="459"/>
      <c r="B9" s="460"/>
      <c r="C9" s="460"/>
      <c r="D9" s="460"/>
      <c r="E9" s="460"/>
      <c r="F9" s="460"/>
      <c r="G9" s="460"/>
      <c r="H9" s="68" t="s">
        <v>1163</v>
      </c>
      <c r="I9" s="68" t="s">
        <v>1208</v>
      </c>
      <c r="J9" s="68" t="s">
        <v>1209</v>
      </c>
      <c r="K9" s="68" t="s">
        <v>97</v>
      </c>
      <c r="L9" s="226" t="s">
        <v>1083</v>
      </c>
      <c r="M9" s="69" t="s">
        <v>17</v>
      </c>
    </row>
    <row r="10" spans="1:155" s="12" customFormat="1" ht="15.75" x14ac:dyDescent="0.25">
      <c r="A10" s="347" t="s">
        <v>16</v>
      </c>
      <c r="B10" s="463" t="s">
        <v>562</v>
      </c>
      <c r="C10" s="464"/>
      <c r="D10" s="464"/>
      <c r="E10" s="464"/>
      <c r="F10" s="465"/>
      <c r="G10" s="66"/>
      <c r="H10" s="66"/>
      <c r="I10" s="66"/>
      <c r="J10" s="66"/>
      <c r="K10" s="66"/>
      <c r="L10" s="66"/>
      <c r="M10" s="67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</row>
    <row r="11" spans="1:155" s="11" customFormat="1" ht="15.75" x14ac:dyDescent="0.25">
      <c r="A11" s="348" t="s">
        <v>14</v>
      </c>
      <c r="B11" s="8" t="s">
        <v>563</v>
      </c>
      <c r="C11" s="8" t="s">
        <v>1232</v>
      </c>
      <c r="D11" s="9" t="s">
        <v>576</v>
      </c>
      <c r="E11" s="40">
        <v>120000</v>
      </c>
      <c r="F11" s="54">
        <f>G11/E11</f>
        <v>4.2500000000000003E-2</v>
      </c>
      <c r="G11" s="379">
        <f>5100000/1000</f>
        <v>5100</v>
      </c>
      <c r="H11" s="379">
        <f>G11</f>
        <v>5100</v>
      </c>
      <c r="I11" s="382"/>
      <c r="J11" s="383"/>
      <c r="K11" s="383"/>
      <c r="L11" s="379">
        <f>H11</f>
        <v>5100</v>
      </c>
      <c r="M11" s="62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</row>
    <row r="12" spans="1:155" s="10" customFormat="1" ht="30" x14ac:dyDescent="0.25">
      <c r="A12" s="348" t="s">
        <v>12</v>
      </c>
      <c r="B12" s="8" t="s">
        <v>4</v>
      </c>
      <c r="C12" s="8" t="s">
        <v>1230</v>
      </c>
      <c r="D12" s="9" t="s">
        <v>573</v>
      </c>
      <c r="E12" s="40">
        <v>11</v>
      </c>
      <c r="F12" s="54">
        <f t="shared" ref="F12:F15" si="0">G12/E12</f>
        <v>59.635181818181813</v>
      </c>
      <c r="G12" s="379">
        <f>655987/1000</f>
        <v>655.98699999999997</v>
      </c>
      <c r="H12" s="379">
        <f>G12</f>
        <v>655.98699999999997</v>
      </c>
      <c r="I12" s="379"/>
      <c r="J12" s="379"/>
      <c r="K12" s="379"/>
      <c r="L12" s="379">
        <f t="shared" ref="L12:L15" si="1">H12</f>
        <v>655.98699999999997</v>
      </c>
      <c r="M12" s="64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</row>
    <row r="13" spans="1:155" s="10" customFormat="1" ht="30" x14ac:dyDescent="0.25">
      <c r="A13" s="348" t="s">
        <v>10</v>
      </c>
      <c r="B13" s="151" t="s">
        <v>568</v>
      </c>
      <c r="C13" s="8" t="s">
        <v>1231</v>
      </c>
      <c r="D13" s="9" t="s">
        <v>572</v>
      </c>
      <c r="E13" s="40">
        <v>4600</v>
      </c>
      <c r="F13" s="54">
        <f t="shared" si="0"/>
        <v>4.911608695652174E-2</v>
      </c>
      <c r="G13" s="379">
        <f>225934/1000</f>
        <v>225.934</v>
      </c>
      <c r="H13" s="379">
        <f>G13</f>
        <v>225.934</v>
      </c>
      <c r="I13" s="379"/>
      <c r="J13" s="379"/>
      <c r="K13" s="379"/>
      <c r="L13" s="379">
        <f t="shared" si="1"/>
        <v>225.934</v>
      </c>
      <c r="M13" s="64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</row>
    <row r="14" spans="1:155" s="10" customFormat="1" ht="15.75" x14ac:dyDescent="0.25">
      <c r="A14" s="348" t="s">
        <v>8</v>
      </c>
      <c r="B14" s="446" t="s">
        <v>566</v>
      </c>
      <c r="C14" s="8" t="s">
        <v>571</v>
      </c>
      <c r="D14" s="9" t="s">
        <v>572</v>
      </c>
      <c r="E14" s="40"/>
      <c r="F14" s="54"/>
      <c r="G14" s="379"/>
      <c r="H14" s="385"/>
      <c r="I14" s="379"/>
      <c r="J14" s="385"/>
      <c r="K14" s="385"/>
      <c r="L14" s="379"/>
      <c r="M14" s="64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</row>
    <row r="15" spans="1:155" s="13" customFormat="1" ht="30" x14ac:dyDescent="0.25">
      <c r="A15" s="348" t="s">
        <v>7</v>
      </c>
      <c r="B15" s="448"/>
      <c r="C15" s="8" t="s">
        <v>1229</v>
      </c>
      <c r="D15" s="9" t="s">
        <v>572</v>
      </c>
      <c r="E15" s="40">
        <v>19900</v>
      </c>
      <c r="F15" s="54">
        <f t="shared" si="0"/>
        <v>6.73329648241206E-2</v>
      </c>
      <c r="G15" s="379">
        <f>1339926/1000</f>
        <v>1339.9259999999999</v>
      </c>
      <c r="H15" s="379">
        <f>G15</f>
        <v>1339.9259999999999</v>
      </c>
      <c r="I15" s="379"/>
      <c r="J15" s="379"/>
      <c r="K15" s="379"/>
      <c r="L15" s="379">
        <f t="shared" si="1"/>
        <v>1339.9259999999999</v>
      </c>
      <c r="M15" s="64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</row>
    <row r="16" spans="1:155" ht="15.75" thickBot="1" x14ac:dyDescent="0.25">
      <c r="A16" s="349"/>
      <c r="B16" s="24"/>
      <c r="C16" s="24"/>
      <c r="D16" s="23"/>
      <c r="E16" s="23"/>
      <c r="F16" s="48"/>
      <c r="G16" s="386"/>
      <c r="H16" s="386"/>
      <c r="I16" s="386"/>
      <c r="J16" s="386"/>
      <c r="K16" s="386"/>
      <c r="L16" s="386"/>
      <c r="M16" s="65"/>
    </row>
    <row r="17" spans="1:155" s="5" customFormat="1" ht="16.5" thickBot="1" x14ac:dyDescent="0.25">
      <c r="A17" s="350" t="s">
        <v>1</v>
      </c>
      <c r="B17" s="451" t="s">
        <v>0</v>
      </c>
      <c r="C17" s="451"/>
      <c r="D17" s="451"/>
      <c r="E17" s="71"/>
      <c r="F17" s="71"/>
      <c r="G17" s="381">
        <f t="shared" ref="G17:M17" si="2">SUM(G11:G15)</f>
        <v>7321.8469999999998</v>
      </c>
      <c r="H17" s="381">
        <f t="shared" si="2"/>
        <v>7321.8469999999998</v>
      </c>
      <c r="I17" s="381">
        <f t="shared" si="2"/>
        <v>0</v>
      </c>
      <c r="J17" s="381">
        <f t="shared" si="2"/>
        <v>0</v>
      </c>
      <c r="K17" s="381">
        <f t="shared" si="2"/>
        <v>0</v>
      </c>
      <c r="L17" s="381">
        <f t="shared" si="2"/>
        <v>7321.8469999999998</v>
      </c>
      <c r="M17" s="61">
        <f t="shared" si="2"/>
        <v>0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</row>
    <row r="19" spans="1:155" ht="15.75" thickBot="1" x14ac:dyDescent="0.25"/>
    <row r="20" spans="1:155" s="22" customFormat="1" ht="25.9" customHeight="1" thickBot="1" x14ac:dyDescent="0.3">
      <c r="A20" s="346" t="s">
        <v>29</v>
      </c>
      <c r="B20" s="149"/>
      <c r="C20" s="149"/>
      <c r="D20" s="452" t="s">
        <v>104</v>
      </c>
      <c r="E20" s="453"/>
      <c r="F20" s="453"/>
      <c r="G20" s="454"/>
      <c r="H20" s="41"/>
      <c r="I20" s="41"/>
      <c r="J20" s="41"/>
      <c r="K20" s="41"/>
      <c r="L20" s="41"/>
      <c r="M20" s="41"/>
      <c r="N20" s="31"/>
      <c r="O20" s="31"/>
      <c r="P20" s="31"/>
      <c r="Q20" s="31"/>
    </row>
    <row r="21" spans="1:155" ht="15.75" thickBot="1" x14ac:dyDescent="0.25">
      <c r="P21" s="3"/>
      <c r="Q21" s="3"/>
      <c r="R21" s="3"/>
    </row>
    <row r="22" spans="1:155" s="22" customFormat="1" ht="61.5" customHeight="1" thickBot="1" x14ac:dyDescent="0.3">
      <c r="A22" s="346" t="s">
        <v>102</v>
      </c>
      <c r="B22" s="149"/>
      <c r="C22" s="139"/>
      <c r="D22" s="455" t="s">
        <v>1207</v>
      </c>
      <c r="E22" s="456"/>
      <c r="F22" s="456"/>
      <c r="G22" s="456"/>
      <c r="H22" s="456"/>
      <c r="I22" s="457"/>
      <c r="J22" s="227"/>
      <c r="K22" s="41"/>
      <c r="L22" s="41"/>
      <c r="M22" s="41"/>
      <c r="N22" s="31"/>
      <c r="P22" s="167"/>
      <c r="Q22" s="167"/>
      <c r="R22" s="167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</row>
    <row r="23" spans="1:155" s="14" customFormat="1" ht="18" x14ac:dyDescent="0.2">
      <c r="A23" s="346" t="s">
        <v>574</v>
      </c>
      <c r="B23" s="18"/>
      <c r="C23" s="18"/>
      <c r="D23" s="18"/>
      <c r="E23" s="56"/>
      <c r="F23" s="42"/>
      <c r="G23" s="43"/>
      <c r="H23" s="43"/>
      <c r="I23" s="43"/>
      <c r="J23" s="43"/>
      <c r="K23" s="43"/>
      <c r="L23" s="43"/>
      <c r="M23" s="43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</row>
    <row r="24" spans="1:155" s="14" customFormat="1" ht="18.75" thickBot="1" x14ac:dyDescent="0.3">
      <c r="A24" s="346" t="s">
        <v>28</v>
      </c>
      <c r="B24" s="16"/>
      <c r="C24" s="16"/>
      <c r="D24" s="15"/>
      <c r="E24" s="56"/>
      <c r="F24" s="42"/>
      <c r="G24" s="43"/>
      <c r="H24" s="43"/>
      <c r="I24" s="43"/>
      <c r="J24" s="43"/>
      <c r="K24" s="43"/>
      <c r="L24" s="43"/>
      <c r="M24" s="43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</row>
    <row r="25" spans="1:155" s="3" customFormat="1" ht="32.450000000000003" customHeight="1" x14ac:dyDescent="0.2">
      <c r="A25" s="458" t="s">
        <v>27</v>
      </c>
      <c r="B25" s="440" t="s">
        <v>26</v>
      </c>
      <c r="C25" s="440" t="s">
        <v>25</v>
      </c>
      <c r="D25" s="440" t="s">
        <v>24</v>
      </c>
      <c r="E25" s="440" t="s">
        <v>23</v>
      </c>
      <c r="F25" s="440" t="s">
        <v>22</v>
      </c>
      <c r="G25" s="440" t="s">
        <v>1247</v>
      </c>
      <c r="H25" s="150" t="s">
        <v>21</v>
      </c>
      <c r="I25" s="150" t="s">
        <v>20</v>
      </c>
      <c r="J25" s="222" t="s">
        <v>19</v>
      </c>
      <c r="K25" s="150" t="s">
        <v>101</v>
      </c>
      <c r="L25" s="440" t="s">
        <v>18</v>
      </c>
      <c r="M25" s="442"/>
      <c r="O25" s="168"/>
    </row>
    <row r="26" spans="1:155" s="3" customFormat="1" ht="16.5" thickBot="1" x14ac:dyDescent="0.25">
      <c r="A26" s="459"/>
      <c r="B26" s="460"/>
      <c r="C26" s="460"/>
      <c r="D26" s="460"/>
      <c r="E26" s="460"/>
      <c r="F26" s="460"/>
      <c r="G26" s="460"/>
      <c r="H26" s="68" t="s">
        <v>1163</v>
      </c>
      <c r="I26" s="68" t="s">
        <v>1208</v>
      </c>
      <c r="J26" s="68" t="s">
        <v>1209</v>
      </c>
      <c r="K26" s="68" t="s">
        <v>97</v>
      </c>
      <c r="L26" s="226" t="s">
        <v>1083</v>
      </c>
      <c r="M26" s="69" t="s">
        <v>17</v>
      </c>
    </row>
    <row r="27" spans="1:155" s="12" customFormat="1" ht="24.95" customHeight="1" x14ac:dyDescent="0.25">
      <c r="A27" s="347" t="s">
        <v>16</v>
      </c>
      <c r="B27" s="463" t="s">
        <v>562</v>
      </c>
      <c r="C27" s="464"/>
      <c r="D27" s="464"/>
      <c r="E27" s="464"/>
      <c r="F27" s="465"/>
      <c r="G27" s="66"/>
      <c r="H27" s="66"/>
      <c r="I27" s="66"/>
      <c r="J27" s="66"/>
      <c r="K27" s="66"/>
      <c r="L27" s="66"/>
      <c r="M27" s="67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</row>
    <row r="28" spans="1:155" s="11" customFormat="1" ht="23.1" customHeight="1" x14ac:dyDescent="0.25">
      <c r="A28" s="348" t="s">
        <v>14</v>
      </c>
      <c r="B28" s="8" t="s">
        <v>563</v>
      </c>
      <c r="C28" s="8" t="s">
        <v>575</v>
      </c>
      <c r="D28" s="9" t="s">
        <v>576</v>
      </c>
      <c r="E28" s="40">
        <v>2747</v>
      </c>
      <c r="F28" s="94">
        <f>G28/E28</f>
        <v>0.91433017837641062</v>
      </c>
      <c r="G28" s="379">
        <f>2511665/1000</f>
        <v>2511.665</v>
      </c>
      <c r="H28" s="379">
        <f>G28</f>
        <v>2511.665</v>
      </c>
      <c r="I28" s="382"/>
      <c r="J28" s="383"/>
      <c r="K28" s="383"/>
      <c r="L28" s="379">
        <f>H28</f>
        <v>2511.665</v>
      </c>
      <c r="M28" s="380">
        <f>J28</f>
        <v>0</v>
      </c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</row>
    <row r="29" spans="1:155" s="10" customFormat="1" ht="45" x14ac:dyDescent="0.25">
      <c r="A29" s="348" t="s">
        <v>12</v>
      </c>
      <c r="B29" s="446" t="s">
        <v>4</v>
      </c>
      <c r="C29" s="8" t="s">
        <v>904</v>
      </c>
      <c r="D29" s="9" t="s">
        <v>573</v>
      </c>
      <c r="E29" s="40">
        <v>8</v>
      </c>
      <c r="F29" s="94">
        <f>G29/E29</f>
        <v>88.938374999999994</v>
      </c>
      <c r="G29" s="379">
        <f>711507/1000</f>
        <v>711.50699999999995</v>
      </c>
      <c r="H29" s="379">
        <f>275453/1000</f>
        <v>275.45299999999997</v>
      </c>
      <c r="I29" s="379">
        <f>G29-H29</f>
        <v>436.05399999999997</v>
      </c>
      <c r="J29" s="398"/>
      <c r="K29" s="379"/>
      <c r="L29" s="379">
        <f t="shared" ref="L29:L36" si="3">H29</f>
        <v>275.45299999999997</v>
      </c>
      <c r="M29" s="380">
        <f t="shared" ref="M29:M36" si="4">I29</f>
        <v>436.05399999999997</v>
      </c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</row>
    <row r="30" spans="1:155" s="10" customFormat="1" ht="45" x14ac:dyDescent="0.25">
      <c r="A30" s="348" t="s">
        <v>10</v>
      </c>
      <c r="B30" s="448"/>
      <c r="C30" s="76" t="s">
        <v>907</v>
      </c>
      <c r="D30" s="9" t="s">
        <v>573</v>
      </c>
      <c r="E30" s="40">
        <v>3</v>
      </c>
      <c r="F30" s="94">
        <f>F29</f>
        <v>88.938374999999994</v>
      </c>
      <c r="G30" s="379">
        <f>E30*F30</f>
        <v>266.81512499999997</v>
      </c>
      <c r="H30" s="379"/>
      <c r="I30" s="379">
        <f>G30</f>
        <v>266.81512499999997</v>
      </c>
      <c r="J30" s="398"/>
      <c r="K30" s="379"/>
      <c r="L30" s="379">
        <f t="shared" si="3"/>
        <v>0</v>
      </c>
      <c r="M30" s="380">
        <f t="shared" si="4"/>
        <v>266.81512499999997</v>
      </c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</row>
    <row r="31" spans="1:155" s="10" customFormat="1" ht="45" x14ac:dyDescent="0.25">
      <c r="A31" s="348" t="s">
        <v>8</v>
      </c>
      <c r="B31" s="446" t="s">
        <v>568</v>
      </c>
      <c r="C31" s="76" t="s">
        <v>905</v>
      </c>
      <c r="D31" s="9" t="s">
        <v>572</v>
      </c>
      <c r="E31" s="40">
        <v>3303</v>
      </c>
      <c r="F31" s="94">
        <f>G31/E31</f>
        <v>4.8101422948834391E-2</v>
      </c>
      <c r="G31" s="379">
        <f>158879/1000</f>
        <v>158.87899999999999</v>
      </c>
      <c r="H31" s="379">
        <f>64189/1000</f>
        <v>64.188999999999993</v>
      </c>
      <c r="I31" s="379">
        <f>G31-H31</f>
        <v>94.69</v>
      </c>
      <c r="J31" s="398"/>
      <c r="K31" s="379"/>
      <c r="L31" s="379">
        <f t="shared" si="3"/>
        <v>64.188999999999993</v>
      </c>
      <c r="M31" s="380">
        <f t="shared" si="4"/>
        <v>94.69</v>
      </c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</row>
    <row r="32" spans="1:155" s="10" customFormat="1" ht="45" x14ac:dyDescent="0.25">
      <c r="A32" s="348" t="s">
        <v>7</v>
      </c>
      <c r="B32" s="448"/>
      <c r="C32" s="76" t="s">
        <v>910</v>
      </c>
      <c r="D32" s="9" t="s">
        <v>572</v>
      </c>
      <c r="E32" s="40">
        <v>2400</v>
      </c>
      <c r="F32" s="94">
        <f>'Costuri unitare (2)'!Q53</f>
        <v>65.614999999999995</v>
      </c>
      <c r="G32" s="379">
        <f>E32*F32/100</f>
        <v>1574.76</v>
      </c>
      <c r="H32" s="379"/>
      <c r="I32" s="379">
        <f>G32</f>
        <v>1574.76</v>
      </c>
      <c r="J32" s="398"/>
      <c r="K32" s="379"/>
      <c r="L32" s="379">
        <f t="shared" si="3"/>
        <v>0</v>
      </c>
      <c r="M32" s="380">
        <f t="shared" si="4"/>
        <v>1574.76</v>
      </c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</row>
    <row r="33" spans="1:155" s="10" customFormat="1" ht="30" x14ac:dyDescent="0.25">
      <c r="A33" s="348" t="s">
        <v>30</v>
      </c>
      <c r="B33" s="151" t="s">
        <v>564</v>
      </c>
      <c r="C33" s="340" t="s">
        <v>1101</v>
      </c>
      <c r="D33" s="9" t="s">
        <v>572</v>
      </c>
      <c r="E33" s="40">
        <v>2200</v>
      </c>
      <c r="F33" s="94">
        <f>G33/E33</f>
        <v>0.42238318181818185</v>
      </c>
      <c r="G33" s="379">
        <f>929243/1000</f>
        <v>929.24300000000005</v>
      </c>
      <c r="H33" s="379">
        <f>G33</f>
        <v>929.24300000000005</v>
      </c>
      <c r="I33" s="379"/>
      <c r="J33" s="398"/>
      <c r="K33" s="379"/>
      <c r="L33" s="379">
        <f t="shared" si="3"/>
        <v>929.24300000000005</v>
      </c>
      <c r="M33" s="380">
        <f t="shared" si="4"/>
        <v>0</v>
      </c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</row>
    <row r="34" spans="1:155" s="10" customFormat="1" ht="23.1" customHeight="1" x14ac:dyDescent="0.25">
      <c r="A34" s="348" t="s">
        <v>908</v>
      </c>
      <c r="B34" s="446" t="s">
        <v>566</v>
      </c>
      <c r="C34" s="76" t="s">
        <v>571</v>
      </c>
      <c r="D34" s="9" t="s">
        <v>572</v>
      </c>
      <c r="E34" s="40"/>
      <c r="F34" s="9"/>
      <c r="G34" s="379"/>
      <c r="H34" s="385"/>
      <c r="I34" s="385"/>
      <c r="J34" s="398"/>
      <c r="K34" s="385"/>
      <c r="L34" s="379">
        <f t="shared" si="3"/>
        <v>0</v>
      </c>
      <c r="M34" s="380">
        <f t="shared" si="4"/>
        <v>0</v>
      </c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</row>
    <row r="35" spans="1:155" s="13" customFormat="1" ht="45" x14ac:dyDescent="0.25">
      <c r="A35" s="348" t="s">
        <v>909</v>
      </c>
      <c r="B35" s="447"/>
      <c r="C35" s="76" t="s">
        <v>906</v>
      </c>
      <c r="D35" s="9" t="s">
        <v>572</v>
      </c>
      <c r="E35" s="40">
        <v>15055</v>
      </c>
      <c r="F35" s="54">
        <f>G35/E35</f>
        <v>0.22135290601129193</v>
      </c>
      <c r="G35" s="379">
        <f>3332468/1000</f>
        <v>3332.4679999999998</v>
      </c>
      <c r="H35" s="379">
        <f>2683802/1000</f>
        <v>2683.8020000000001</v>
      </c>
      <c r="I35" s="379">
        <f>G35-H35</f>
        <v>648.66599999999971</v>
      </c>
      <c r="J35" s="398"/>
      <c r="K35" s="379"/>
      <c r="L35" s="379">
        <f t="shared" si="3"/>
        <v>2683.8020000000001</v>
      </c>
      <c r="M35" s="380">
        <f t="shared" si="4"/>
        <v>648.66599999999971</v>
      </c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</row>
    <row r="36" spans="1:155" s="6" customFormat="1" ht="45" x14ac:dyDescent="0.25">
      <c r="A36" s="348" t="s">
        <v>911</v>
      </c>
      <c r="B36" s="448"/>
      <c r="C36" s="76" t="s">
        <v>912</v>
      </c>
      <c r="D36" s="9" t="s">
        <v>572</v>
      </c>
      <c r="E36" s="40">
        <v>7500</v>
      </c>
      <c r="F36" s="54">
        <f>F35</f>
        <v>0.22135290601129193</v>
      </c>
      <c r="G36" s="379">
        <f>E36*F36/1000</f>
        <v>1.6601467950846895</v>
      </c>
      <c r="H36" s="379"/>
      <c r="I36" s="379">
        <f>G36</f>
        <v>1.6601467950846895</v>
      </c>
      <c r="J36" s="398"/>
      <c r="K36" s="379"/>
      <c r="L36" s="379">
        <f t="shared" si="3"/>
        <v>0</v>
      </c>
      <c r="M36" s="380">
        <f t="shared" si="4"/>
        <v>1.6601467950846895</v>
      </c>
    </row>
    <row r="37" spans="1:155" ht="12" customHeight="1" thickBot="1" x14ac:dyDescent="0.25">
      <c r="A37" s="364"/>
      <c r="B37" s="24"/>
      <c r="C37" s="24"/>
      <c r="D37" s="23"/>
      <c r="E37" s="23"/>
      <c r="F37" s="48"/>
      <c r="G37" s="386"/>
      <c r="H37" s="386"/>
      <c r="I37" s="386"/>
      <c r="J37" s="386"/>
      <c r="K37" s="386"/>
      <c r="L37" s="386"/>
      <c r="M37" s="387"/>
    </row>
    <row r="38" spans="1:155" s="5" customFormat="1" ht="26.1" customHeight="1" thickBot="1" x14ac:dyDescent="0.25">
      <c r="A38" s="350" t="s">
        <v>1</v>
      </c>
      <c r="B38" s="451" t="s">
        <v>0</v>
      </c>
      <c r="C38" s="451"/>
      <c r="D38" s="451"/>
      <c r="E38" s="71"/>
      <c r="F38" s="71"/>
      <c r="G38" s="381">
        <f>SUM(G28:G36)</f>
        <v>9486.9972717950841</v>
      </c>
      <c r="H38" s="381">
        <f>SUM(H28:H36)</f>
        <v>6464.3519999999999</v>
      </c>
      <c r="I38" s="381">
        <f>SUM(I28:I36)</f>
        <v>3022.6452717950842</v>
      </c>
      <c r="J38" s="381">
        <f>SUM(J28:J36)</f>
        <v>0</v>
      </c>
      <c r="K38" s="381">
        <f t="shared" ref="K38" si="5">SUM(K28:K35)</f>
        <v>0</v>
      </c>
      <c r="L38" s="381">
        <f>SUM(L28:L36)</f>
        <v>6464.3519999999999</v>
      </c>
      <c r="M38" s="381">
        <f>SUM(M28:M36)</f>
        <v>3022.6452717950842</v>
      </c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</row>
    <row r="39" spans="1:155" ht="14.25" customHeight="1" x14ac:dyDescent="0.2">
      <c r="F39" s="219"/>
    </row>
    <row r="40" spans="1:155" ht="18.75" thickBot="1" x14ac:dyDescent="0.25">
      <c r="A40" s="346" t="s">
        <v>1181</v>
      </c>
      <c r="L40" s="1"/>
      <c r="M40" s="1"/>
    </row>
    <row r="41" spans="1:155" ht="51" customHeight="1" thickBot="1" x14ac:dyDescent="0.25">
      <c r="A41" s="502" t="s">
        <v>1118</v>
      </c>
      <c r="B41" s="278" t="s">
        <v>1125</v>
      </c>
      <c r="C41" s="279" t="s">
        <v>1254</v>
      </c>
      <c r="D41" s="470" t="s">
        <v>1126</v>
      </c>
      <c r="E41" s="470"/>
      <c r="F41" s="470" t="s">
        <v>1255</v>
      </c>
      <c r="G41" s="470"/>
      <c r="H41" s="471" t="s">
        <v>1256</v>
      </c>
      <c r="I41" s="471"/>
      <c r="J41" s="275" t="s">
        <v>1253</v>
      </c>
      <c r="K41" s="274"/>
      <c r="L41" s="1"/>
      <c r="N41" s="27"/>
    </row>
    <row r="42" spans="1:155" ht="16.5" thickBot="1" x14ac:dyDescent="0.25">
      <c r="A42" s="503"/>
      <c r="B42" s="281">
        <f>3949+400</f>
        <v>4349</v>
      </c>
      <c r="C42" s="393">
        <f>SUM(L29:L36)/B42</f>
        <v>0.9088726143941136</v>
      </c>
      <c r="D42" s="474">
        <f>E28</f>
        <v>2747</v>
      </c>
      <c r="E42" s="474"/>
      <c r="F42" s="486">
        <f>SUM(L28)/D42</f>
        <v>0.91433017837641062</v>
      </c>
      <c r="G42" s="486"/>
      <c r="H42" s="487">
        <f>F42+C42</f>
        <v>1.8232027927705241</v>
      </c>
      <c r="I42" s="487"/>
      <c r="J42" s="396">
        <f>H42*'7,3,3 APA'!$O$2</f>
        <v>9.0285002297996346</v>
      </c>
      <c r="K42" s="272"/>
      <c r="L42" s="1"/>
      <c r="N42" s="27"/>
    </row>
    <row r="44" spans="1:155" ht="15.75" thickBot="1" x14ac:dyDescent="0.25"/>
    <row r="45" spans="1:155" s="22" customFormat="1" ht="25.9" customHeight="1" thickBot="1" x14ac:dyDescent="0.3">
      <c r="A45" s="346" t="s">
        <v>29</v>
      </c>
      <c r="B45" s="149"/>
      <c r="C45" s="149"/>
      <c r="D45" s="452" t="s">
        <v>104</v>
      </c>
      <c r="E45" s="453"/>
      <c r="F45" s="453"/>
      <c r="G45" s="454"/>
      <c r="H45" s="41"/>
      <c r="I45" s="41"/>
      <c r="J45" s="41"/>
      <c r="K45" s="41"/>
      <c r="L45" s="41"/>
      <c r="M45" s="41"/>
      <c r="N45" s="31"/>
      <c r="O45" s="31"/>
      <c r="P45" s="31"/>
      <c r="Q45" s="31"/>
    </row>
    <row r="46" spans="1:155" ht="15.75" thickBot="1" x14ac:dyDescent="0.25"/>
    <row r="47" spans="1:155" s="22" customFormat="1" ht="61.5" customHeight="1" thickBot="1" x14ac:dyDescent="0.3">
      <c r="A47" s="346" t="s">
        <v>102</v>
      </c>
      <c r="B47" s="149"/>
      <c r="C47" s="139"/>
      <c r="D47" s="455" t="s">
        <v>581</v>
      </c>
      <c r="E47" s="456"/>
      <c r="F47" s="456"/>
      <c r="G47" s="456"/>
      <c r="H47" s="456"/>
      <c r="I47" s="457"/>
      <c r="J47" s="41"/>
      <c r="K47" s="41"/>
      <c r="L47" s="41"/>
      <c r="M47" s="4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</row>
    <row r="48" spans="1:155" s="14" customFormat="1" ht="18" x14ac:dyDescent="0.2">
      <c r="A48" s="346" t="s">
        <v>585</v>
      </c>
      <c r="B48" s="18"/>
      <c r="C48" s="18"/>
      <c r="D48" s="18"/>
      <c r="E48" s="56"/>
      <c r="F48" s="42"/>
      <c r="G48" s="43"/>
      <c r="H48" s="43"/>
      <c r="I48" s="43"/>
      <c r="J48" s="43"/>
      <c r="K48" s="43"/>
      <c r="L48" s="43"/>
      <c r="M48" s="43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</row>
    <row r="49" spans="1:155" s="14" customFormat="1" ht="18.75" thickBot="1" x14ac:dyDescent="0.3">
      <c r="A49" s="346" t="s">
        <v>28</v>
      </c>
      <c r="B49" s="16"/>
      <c r="C49" s="16"/>
      <c r="D49" s="15"/>
      <c r="E49" s="56"/>
      <c r="F49" s="42"/>
      <c r="G49" s="43"/>
      <c r="H49" s="43"/>
      <c r="I49" s="43"/>
      <c r="J49" s="43"/>
      <c r="K49" s="43"/>
      <c r="L49" s="43"/>
      <c r="M49" s="43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</row>
    <row r="50" spans="1:155" s="3" customFormat="1" ht="32.450000000000003" customHeight="1" x14ac:dyDescent="0.2">
      <c r="A50" s="458" t="s">
        <v>27</v>
      </c>
      <c r="B50" s="440" t="s">
        <v>26</v>
      </c>
      <c r="C50" s="440" t="s">
        <v>25</v>
      </c>
      <c r="D50" s="440" t="s">
        <v>24</v>
      </c>
      <c r="E50" s="440" t="s">
        <v>23</v>
      </c>
      <c r="F50" s="440" t="s">
        <v>22</v>
      </c>
      <c r="G50" s="440" t="s">
        <v>1247</v>
      </c>
      <c r="H50" s="150" t="s">
        <v>21</v>
      </c>
      <c r="I50" s="150" t="s">
        <v>20</v>
      </c>
      <c r="J50" s="150" t="s">
        <v>19</v>
      </c>
      <c r="K50" s="150" t="s">
        <v>101</v>
      </c>
      <c r="L50" s="440" t="s">
        <v>18</v>
      </c>
      <c r="M50" s="442"/>
    </row>
    <row r="51" spans="1:155" s="3" customFormat="1" ht="16.5" thickBot="1" x14ac:dyDescent="0.25">
      <c r="A51" s="459"/>
      <c r="B51" s="460"/>
      <c r="C51" s="460"/>
      <c r="D51" s="460"/>
      <c r="E51" s="460"/>
      <c r="F51" s="460"/>
      <c r="G51" s="460"/>
      <c r="H51" s="68" t="s">
        <v>94</v>
      </c>
      <c r="I51" s="68" t="s">
        <v>95</v>
      </c>
      <c r="J51" s="68" t="s">
        <v>96</v>
      </c>
      <c r="K51" s="68" t="s">
        <v>97</v>
      </c>
      <c r="L51" s="226" t="s">
        <v>1083</v>
      </c>
      <c r="M51" s="69" t="s">
        <v>17</v>
      </c>
    </row>
    <row r="52" spans="1:155" s="12" customFormat="1" ht="24.95" customHeight="1" x14ac:dyDescent="0.25">
      <c r="A52" s="347" t="s">
        <v>16</v>
      </c>
      <c r="B52" s="463" t="s">
        <v>562</v>
      </c>
      <c r="C52" s="464"/>
      <c r="D52" s="464"/>
      <c r="E52" s="464"/>
      <c r="F52" s="465"/>
      <c r="G52" s="66"/>
      <c r="H52" s="66"/>
      <c r="I52" s="66"/>
      <c r="J52" s="66"/>
      <c r="K52" s="66"/>
      <c r="L52" s="66"/>
      <c r="M52" s="67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</row>
    <row r="53" spans="1:155" s="11" customFormat="1" ht="23.1" customHeight="1" x14ac:dyDescent="0.25">
      <c r="A53" s="348" t="s">
        <v>14</v>
      </c>
      <c r="B53" s="8" t="s">
        <v>563</v>
      </c>
      <c r="C53" s="8" t="s">
        <v>575</v>
      </c>
      <c r="D53" s="9" t="s">
        <v>576</v>
      </c>
      <c r="E53" s="40"/>
      <c r="F53" s="94"/>
      <c r="G53" s="40"/>
      <c r="H53" s="44"/>
      <c r="I53" s="44"/>
      <c r="J53" s="46"/>
      <c r="K53" s="46"/>
      <c r="L53" s="40"/>
      <c r="M53" s="62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</row>
    <row r="54" spans="1:155" s="10" customFormat="1" ht="15.75" x14ac:dyDescent="0.25">
      <c r="A54" s="348" t="s">
        <v>12</v>
      </c>
      <c r="B54" s="8" t="s">
        <v>4</v>
      </c>
      <c r="C54" s="8" t="s">
        <v>1228</v>
      </c>
      <c r="D54" s="9" t="s">
        <v>573</v>
      </c>
      <c r="E54" s="40">
        <v>3</v>
      </c>
      <c r="F54" s="94">
        <f>G54/E54</f>
        <v>78.333333333333329</v>
      </c>
      <c r="G54" s="40">
        <f>235000/1000</f>
        <v>235</v>
      </c>
      <c r="H54" s="40">
        <f>G54</f>
        <v>235</v>
      </c>
      <c r="I54" s="40"/>
      <c r="J54" s="40"/>
      <c r="K54" s="40"/>
      <c r="L54" s="40">
        <f>H54</f>
        <v>235</v>
      </c>
      <c r="M54" s="64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</row>
    <row r="55" spans="1:155" s="10" customFormat="1" ht="15.75" x14ac:dyDescent="0.25">
      <c r="A55" s="348" t="s">
        <v>10</v>
      </c>
      <c r="B55" s="151" t="s">
        <v>568</v>
      </c>
      <c r="C55" s="8" t="s">
        <v>577</v>
      </c>
      <c r="D55" s="9" t="s">
        <v>572</v>
      </c>
      <c r="E55" s="40"/>
      <c r="F55" s="94"/>
      <c r="G55" s="40"/>
      <c r="H55" s="40"/>
      <c r="I55" s="40"/>
      <c r="J55" s="40"/>
      <c r="K55" s="40"/>
      <c r="L55" s="40"/>
      <c r="M55" s="64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</row>
    <row r="56" spans="1:155" s="10" customFormat="1" ht="30" x14ac:dyDescent="0.25">
      <c r="A56" s="348" t="s">
        <v>8</v>
      </c>
      <c r="B56" s="151" t="s">
        <v>564</v>
      </c>
      <c r="C56" s="8" t="s">
        <v>579</v>
      </c>
      <c r="D56" s="9" t="s">
        <v>572</v>
      </c>
      <c r="E56" s="40"/>
      <c r="F56" s="94"/>
      <c r="G56" s="40"/>
      <c r="H56" s="40"/>
      <c r="I56" s="40"/>
      <c r="J56" s="40"/>
      <c r="K56" s="40"/>
      <c r="L56" s="40"/>
      <c r="M56" s="64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</row>
    <row r="57" spans="1:155" s="10" customFormat="1" ht="23.1" customHeight="1" x14ac:dyDescent="0.25">
      <c r="A57" s="348" t="s">
        <v>7</v>
      </c>
      <c r="B57" s="446" t="s">
        <v>566</v>
      </c>
      <c r="C57" s="8" t="s">
        <v>571</v>
      </c>
      <c r="D57" s="9" t="s">
        <v>572</v>
      </c>
      <c r="E57" s="40"/>
      <c r="F57" s="94"/>
      <c r="G57" s="40"/>
      <c r="H57" s="40"/>
      <c r="I57" s="40"/>
      <c r="J57" s="47"/>
      <c r="K57" s="47"/>
      <c r="L57" s="40"/>
      <c r="M57" s="64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</row>
    <row r="58" spans="1:155" s="13" customFormat="1" ht="15.75" x14ac:dyDescent="0.25">
      <c r="A58" s="348" t="s">
        <v>30</v>
      </c>
      <c r="B58" s="448"/>
      <c r="C58" s="8" t="s">
        <v>1228</v>
      </c>
      <c r="D58" s="9" t="s">
        <v>572</v>
      </c>
      <c r="E58" s="40">
        <v>6706</v>
      </c>
      <c r="F58" s="54">
        <f>G58/E58</f>
        <v>0.10091351028929317</v>
      </c>
      <c r="G58" s="40">
        <f>676726/1000</f>
        <v>676.726</v>
      </c>
      <c r="H58" s="40">
        <f>G58</f>
        <v>676.726</v>
      </c>
      <c r="I58" s="40"/>
      <c r="J58" s="40"/>
      <c r="K58" s="40"/>
      <c r="L58" s="40">
        <f>H58</f>
        <v>676.726</v>
      </c>
      <c r="M58" s="64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</row>
    <row r="59" spans="1:155" ht="12" customHeight="1" thickBot="1" x14ac:dyDescent="0.25">
      <c r="A59" s="364"/>
      <c r="B59" s="24"/>
      <c r="C59" s="24"/>
      <c r="D59" s="23"/>
      <c r="E59" s="23"/>
      <c r="F59" s="48"/>
      <c r="G59" s="48"/>
      <c r="H59" s="48"/>
      <c r="I59" s="48"/>
      <c r="J59" s="48"/>
      <c r="K59" s="48"/>
      <c r="L59" s="48"/>
      <c r="M59" s="65"/>
    </row>
    <row r="60" spans="1:155" s="5" customFormat="1" ht="26.1" customHeight="1" thickBot="1" x14ac:dyDescent="0.25">
      <c r="A60" s="350" t="s">
        <v>1</v>
      </c>
      <c r="B60" s="451" t="s">
        <v>0</v>
      </c>
      <c r="C60" s="451"/>
      <c r="D60" s="451"/>
      <c r="E60" s="71"/>
      <c r="F60" s="71"/>
      <c r="G60" s="61">
        <f t="shared" ref="G60:M60" si="6">SUM(G53:G58)</f>
        <v>911.726</v>
      </c>
      <c r="H60" s="61">
        <f t="shared" si="6"/>
        <v>911.726</v>
      </c>
      <c r="I60" s="61">
        <f t="shared" si="6"/>
        <v>0</v>
      </c>
      <c r="J60" s="61">
        <f t="shared" si="6"/>
        <v>0</v>
      </c>
      <c r="K60" s="61">
        <f t="shared" si="6"/>
        <v>0</v>
      </c>
      <c r="L60" s="61">
        <f t="shared" si="6"/>
        <v>911.726</v>
      </c>
      <c r="M60" s="61">
        <f t="shared" si="6"/>
        <v>0</v>
      </c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</row>
    <row r="62" spans="1:155" ht="15.75" thickBot="1" x14ac:dyDescent="0.25"/>
    <row r="63" spans="1:155" s="22" customFormat="1" ht="25.9" customHeight="1" thickBot="1" x14ac:dyDescent="0.3">
      <c r="A63" s="346" t="s">
        <v>29</v>
      </c>
      <c r="B63" s="149"/>
      <c r="C63" s="149"/>
      <c r="D63" s="452" t="s">
        <v>104</v>
      </c>
      <c r="E63" s="453"/>
      <c r="F63" s="453"/>
      <c r="G63" s="454"/>
      <c r="H63" s="41"/>
      <c r="I63" s="41"/>
      <c r="J63" s="41"/>
      <c r="K63" s="41"/>
      <c r="L63" s="41"/>
      <c r="M63" s="41"/>
      <c r="N63" s="31"/>
      <c r="O63" s="31"/>
      <c r="P63" s="31"/>
      <c r="Q63" s="31"/>
    </row>
    <row r="64" spans="1:155" ht="15.75" thickBot="1" x14ac:dyDescent="0.25"/>
    <row r="65" spans="1:155" s="22" customFormat="1" ht="61.5" customHeight="1" thickBot="1" x14ac:dyDescent="0.3">
      <c r="A65" s="346" t="s">
        <v>102</v>
      </c>
      <c r="B65" s="149"/>
      <c r="C65" s="139"/>
      <c r="D65" s="455" t="s">
        <v>582</v>
      </c>
      <c r="E65" s="456"/>
      <c r="F65" s="456"/>
      <c r="G65" s="456"/>
      <c r="H65" s="456"/>
      <c r="I65" s="457"/>
      <c r="J65" s="227"/>
      <c r="K65" s="41"/>
      <c r="L65" s="41"/>
      <c r="M65" s="4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  <c r="DS65" s="31"/>
      <c r="DT65" s="31"/>
      <c r="DU65" s="31"/>
      <c r="DV65" s="31"/>
      <c r="DW65" s="31"/>
      <c r="DX65" s="31"/>
      <c r="DY65" s="31"/>
      <c r="DZ65" s="31"/>
      <c r="EA65" s="31"/>
      <c r="EB65" s="31"/>
      <c r="EC65" s="31"/>
      <c r="ED65" s="31"/>
      <c r="EE65" s="31"/>
      <c r="EF65" s="31"/>
      <c r="EG65" s="31"/>
      <c r="EH65" s="31"/>
      <c r="EI65" s="31"/>
      <c r="EJ65" s="31"/>
      <c r="EK65" s="31"/>
      <c r="EL65" s="31"/>
      <c r="EM65" s="31"/>
      <c r="EN65" s="31"/>
      <c r="EO65" s="31"/>
      <c r="EP65" s="31"/>
      <c r="EQ65" s="31"/>
      <c r="ER65" s="31"/>
      <c r="ES65" s="31"/>
      <c r="ET65" s="31"/>
      <c r="EU65" s="31"/>
      <c r="EV65" s="31"/>
      <c r="EW65" s="31"/>
      <c r="EX65" s="31"/>
      <c r="EY65" s="31"/>
    </row>
    <row r="66" spans="1:155" s="14" customFormat="1" ht="18" x14ac:dyDescent="0.2">
      <c r="A66" s="346" t="s">
        <v>585</v>
      </c>
      <c r="B66" s="18"/>
      <c r="C66" s="18"/>
      <c r="D66" s="18"/>
      <c r="E66" s="56"/>
      <c r="F66" s="42"/>
      <c r="G66" s="43"/>
      <c r="H66" s="43"/>
      <c r="I66" s="43"/>
      <c r="J66" s="43"/>
      <c r="K66" s="43"/>
      <c r="L66" s="43"/>
      <c r="M66" s="43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</row>
    <row r="67" spans="1:155" s="14" customFormat="1" ht="18.75" thickBot="1" x14ac:dyDescent="0.3">
      <c r="A67" s="346" t="s">
        <v>28</v>
      </c>
      <c r="B67" s="16"/>
      <c r="C67" s="16"/>
      <c r="D67" s="15"/>
      <c r="E67" s="56"/>
      <c r="F67" s="42"/>
      <c r="G67" s="43"/>
      <c r="H67" s="43"/>
      <c r="I67" s="43"/>
      <c r="J67" s="43"/>
      <c r="K67" s="43"/>
      <c r="L67" s="43"/>
      <c r="M67" s="43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</row>
    <row r="68" spans="1:155" s="3" customFormat="1" ht="32.450000000000003" customHeight="1" x14ac:dyDescent="0.2">
      <c r="A68" s="458" t="s">
        <v>27</v>
      </c>
      <c r="B68" s="440" t="s">
        <v>26</v>
      </c>
      <c r="C68" s="440" t="s">
        <v>25</v>
      </c>
      <c r="D68" s="440" t="s">
        <v>24</v>
      </c>
      <c r="E68" s="440" t="s">
        <v>23</v>
      </c>
      <c r="F68" s="440" t="s">
        <v>22</v>
      </c>
      <c r="G68" s="440" t="s">
        <v>1247</v>
      </c>
      <c r="H68" s="150" t="s">
        <v>21</v>
      </c>
      <c r="I68" s="150" t="s">
        <v>20</v>
      </c>
      <c r="J68" s="222" t="s">
        <v>19</v>
      </c>
      <c r="K68" s="150" t="s">
        <v>101</v>
      </c>
      <c r="L68" s="440" t="s">
        <v>18</v>
      </c>
      <c r="M68" s="442"/>
    </row>
    <row r="69" spans="1:155" s="3" customFormat="1" ht="16.5" thickBot="1" x14ac:dyDescent="0.25">
      <c r="A69" s="459"/>
      <c r="B69" s="460"/>
      <c r="C69" s="460"/>
      <c r="D69" s="460"/>
      <c r="E69" s="460"/>
      <c r="F69" s="460"/>
      <c r="G69" s="460"/>
      <c r="H69" s="68" t="s">
        <v>1163</v>
      </c>
      <c r="I69" s="68" t="s">
        <v>1208</v>
      </c>
      <c r="J69" s="68" t="s">
        <v>1209</v>
      </c>
      <c r="K69" s="68" t="s">
        <v>97</v>
      </c>
      <c r="L69" s="226" t="s">
        <v>1083</v>
      </c>
      <c r="M69" s="69" t="s">
        <v>17</v>
      </c>
    </row>
    <row r="70" spans="1:155" s="12" customFormat="1" ht="24.95" customHeight="1" x14ac:dyDescent="0.25">
      <c r="A70" s="347" t="s">
        <v>16</v>
      </c>
      <c r="B70" s="463" t="s">
        <v>562</v>
      </c>
      <c r="C70" s="464"/>
      <c r="D70" s="464"/>
      <c r="E70" s="464"/>
      <c r="F70" s="465"/>
      <c r="G70" s="66"/>
      <c r="H70" s="66"/>
      <c r="I70" s="66"/>
      <c r="J70" s="66"/>
      <c r="K70" s="66"/>
      <c r="L70" s="66"/>
      <c r="M70" s="67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</row>
    <row r="71" spans="1:155" s="11" customFormat="1" ht="23.1" customHeight="1" x14ac:dyDescent="0.25">
      <c r="A71" s="348" t="s">
        <v>14</v>
      </c>
      <c r="B71" s="8" t="s">
        <v>563</v>
      </c>
      <c r="C71" s="8" t="s">
        <v>575</v>
      </c>
      <c r="D71" s="9" t="s">
        <v>576</v>
      </c>
      <c r="E71" s="40"/>
      <c r="F71" s="94"/>
      <c r="G71" s="40"/>
      <c r="H71" s="44"/>
      <c r="I71" s="44"/>
      <c r="J71" s="46"/>
      <c r="K71" s="46"/>
      <c r="L71" s="40"/>
      <c r="M71" s="62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</row>
    <row r="72" spans="1:155" s="10" customFormat="1" ht="15.75" x14ac:dyDescent="0.25">
      <c r="A72" s="348" t="s">
        <v>12</v>
      </c>
      <c r="B72" s="8" t="s">
        <v>4</v>
      </c>
      <c r="C72" s="8" t="s">
        <v>565</v>
      </c>
      <c r="D72" s="9" t="s">
        <v>573</v>
      </c>
      <c r="E72" s="40">
        <v>14</v>
      </c>
      <c r="F72" s="231">
        <f>H72/4</f>
        <v>75.633499999999998</v>
      </c>
      <c r="G72" s="379">
        <f>E72*F72</f>
        <v>1058.8689999999999</v>
      </c>
      <c r="H72" s="379">
        <f>302534/1000</f>
        <v>302.53399999999999</v>
      </c>
      <c r="I72" s="379">
        <f>G72-H72</f>
        <v>756.33499999999992</v>
      </c>
      <c r="J72" s="398"/>
      <c r="K72" s="379"/>
      <c r="L72" s="379">
        <f>H72</f>
        <v>302.53399999999999</v>
      </c>
      <c r="M72" s="380">
        <f>I72</f>
        <v>756.33499999999992</v>
      </c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</row>
    <row r="73" spans="1:155" s="10" customFormat="1" ht="15.75" x14ac:dyDescent="0.25">
      <c r="A73" s="348" t="s">
        <v>10</v>
      </c>
      <c r="B73" s="151" t="s">
        <v>568</v>
      </c>
      <c r="C73" s="8" t="s">
        <v>577</v>
      </c>
      <c r="D73" s="9" t="s">
        <v>572</v>
      </c>
      <c r="E73" s="40">
        <v>3955</v>
      </c>
      <c r="F73" s="231">
        <f>H73/1856</f>
        <v>3.9408943965517244E-2</v>
      </c>
      <c r="G73" s="379">
        <f t="shared" ref="G73" si="7">E73*F73</f>
        <v>155.86237338362071</v>
      </c>
      <c r="H73" s="379">
        <f>73143/1000</f>
        <v>73.143000000000001</v>
      </c>
      <c r="I73" s="379">
        <f>G73-H73</f>
        <v>82.719373383620706</v>
      </c>
      <c r="J73" s="398"/>
      <c r="K73" s="379"/>
      <c r="L73" s="379">
        <f t="shared" ref="L73:L76" si="8">H73</f>
        <v>73.143000000000001</v>
      </c>
      <c r="M73" s="380">
        <f>I73</f>
        <v>82.719373383620706</v>
      </c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</row>
    <row r="74" spans="1:155" s="10" customFormat="1" ht="15.75" x14ac:dyDescent="0.25">
      <c r="A74" s="348" t="s">
        <v>8</v>
      </c>
      <c r="B74" s="151" t="s">
        <v>564</v>
      </c>
      <c r="C74" s="8" t="s">
        <v>583</v>
      </c>
      <c r="D74" s="9" t="s">
        <v>572</v>
      </c>
      <c r="E74" s="40"/>
      <c r="F74" s="231"/>
      <c r="G74" s="379"/>
      <c r="H74" s="379"/>
      <c r="I74" s="379"/>
      <c r="J74" s="398"/>
      <c r="K74" s="379"/>
      <c r="L74" s="379"/>
      <c r="M74" s="380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</row>
    <row r="75" spans="1:155" s="10" customFormat="1" ht="23.1" customHeight="1" x14ac:dyDescent="0.25">
      <c r="A75" s="348" t="s">
        <v>7</v>
      </c>
      <c r="B75" s="446" t="s">
        <v>566</v>
      </c>
      <c r="C75" s="8" t="s">
        <v>571</v>
      </c>
      <c r="D75" s="9" t="s">
        <v>572</v>
      </c>
      <c r="E75" s="40"/>
      <c r="F75" s="231"/>
      <c r="G75" s="379"/>
      <c r="H75" s="379"/>
      <c r="I75" s="385"/>
      <c r="J75" s="398"/>
      <c r="K75" s="385"/>
      <c r="L75" s="379"/>
      <c r="M75" s="380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</row>
    <row r="76" spans="1:155" s="13" customFormat="1" ht="15.75" x14ac:dyDescent="0.25">
      <c r="A76" s="348" t="s">
        <v>30</v>
      </c>
      <c r="B76" s="448"/>
      <c r="C76" s="8" t="s">
        <v>584</v>
      </c>
      <c r="D76" s="9" t="s">
        <v>572</v>
      </c>
      <c r="E76" s="40">
        <v>17865</v>
      </c>
      <c r="F76" s="231">
        <f>'Costuri unitare (2)'!Q19/1000</f>
        <v>0.27558300000000002</v>
      </c>
      <c r="G76" s="379">
        <f>E76*F76</f>
        <v>4923.2902950000007</v>
      </c>
      <c r="H76" s="379">
        <f>2352146/1000</f>
        <v>2352.1460000000002</v>
      </c>
      <c r="I76" s="379">
        <f>G76-H76</f>
        <v>2571.1442950000005</v>
      </c>
      <c r="J76" s="398"/>
      <c r="K76" s="379"/>
      <c r="L76" s="379">
        <f t="shared" si="8"/>
        <v>2352.1460000000002</v>
      </c>
      <c r="M76" s="380">
        <f>I76</f>
        <v>2571.1442950000005</v>
      </c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</row>
    <row r="77" spans="1:155" ht="12" customHeight="1" thickBot="1" x14ac:dyDescent="0.25">
      <c r="A77" s="364"/>
      <c r="B77" s="24"/>
      <c r="C77" s="24"/>
      <c r="D77" s="23"/>
      <c r="E77" s="23"/>
      <c r="F77" s="48"/>
      <c r="G77" s="48"/>
      <c r="H77" s="48"/>
      <c r="I77" s="48"/>
      <c r="J77" s="48"/>
      <c r="K77" s="48"/>
      <c r="L77" s="48"/>
      <c r="M77" s="65"/>
    </row>
    <row r="78" spans="1:155" s="5" customFormat="1" ht="26.1" customHeight="1" thickBot="1" x14ac:dyDescent="0.25">
      <c r="A78" s="350" t="s">
        <v>1</v>
      </c>
      <c r="B78" s="451" t="s">
        <v>0</v>
      </c>
      <c r="C78" s="451"/>
      <c r="D78" s="451"/>
      <c r="E78" s="71"/>
      <c r="F78" s="71"/>
      <c r="G78" s="61">
        <f t="shared" ref="G78:M78" si="9">SUM(G71:G76)</f>
        <v>6138.0216683836215</v>
      </c>
      <c r="H78" s="61">
        <f t="shared" si="9"/>
        <v>2727.8230000000003</v>
      </c>
      <c r="I78" s="61">
        <f>SUM(I71:I76)</f>
        <v>3410.1986683836212</v>
      </c>
      <c r="J78" s="61">
        <f t="shared" si="9"/>
        <v>0</v>
      </c>
      <c r="K78" s="61">
        <f t="shared" si="9"/>
        <v>0</v>
      </c>
      <c r="L78" s="61">
        <f t="shared" si="9"/>
        <v>2727.8230000000003</v>
      </c>
      <c r="M78" s="61">
        <f t="shared" si="9"/>
        <v>3410.1986683836212</v>
      </c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</row>
    <row r="79" spans="1:155" ht="14.25" customHeight="1" x14ac:dyDescent="0.2">
      <c r="F79" s="219"/>
    </row>
    <row r="80" spans="1:155" ht="18.75" thickBot="1" x14ac:dyDescent="0.25">
      <c r="A80" s="346" t="str">
        <f>A40</f>
        <v>Costuri investitionale unitare pentru etapa 2014-2023</v>
      </c>
      <c r="L80" s="1"/>
      <c r="M80" s="1"/>
    </row>
    <row r="81" spans="1:155" ht="51" customHeight="1" thickBot="1" x14ac:dyDescent="0.25">
      <c r="A81" s="502" t="s">
        <v>1118</v>
      </c>
      <c r="B81" s="278" t="s">
        <v>1125</v>
      </c>
      <c r="C81" s="279" t="s">
        <v>1254</v>
      </c>
      <c r="D81" s="470" t="s">
        <v>1126</v>
      </c>
      <c r="E81" s="470"/>
      <c r="F81" s="470" t="s">
        <v>1255</v>
      </c>
      <c r="G81" s="470"/>
      <c r="H81" s="471" t="s">
        <v>1256</v>
      </c>
      <c r="I81" s="471"/>
      <c r="J81" s="275" t="s">
        <v>1253</v>
      </c>
      <c r="K81" s="274"/>
      <c r="L81" s="1"/>
      <c r="N81" s="27"/>
    </row>
    <row r="82" spans="1:155" ht="16.5" thickBot="1" x14ac:dyDescent="0.25">
      <c r="A82" s="503"/>
      <c r="B82" s="281">
        <v>4143</v>
      </c>
      <c r="C82" s="393">
        <f>SUM(L72:L76)/B82</f>
        <v>0.65841733043688155</v>
      </c>
      <c r="D82" s="474">
        <v>0</v>
      </c>
      <c r="E82" s="474"/>
      <c r="F82" s="486">
        <v>0</v>
      </c>
      <c r="G82" s="486"/>
      <c r="H82" s="487">
        <f>F82+C82</f>
        <v>0.65841733043688155</v>
      </c>
      <c r="I82" s="487"/>
      <c r="J82" s="396">
        <f>H82*'7,3,3 APA'!$O$2</f>
        <v>3.2604826203234376</v>
      </c>
      <c r="K82" s="272"/>
      <c r="L82" s="1"/>
      <c r="N82" s="27"/>
    </row>
    <row r="84" spans="1:155" ht="15.75" thickBot="1" x14ac:dyDescent="0.25"/>
    <row r="85" spans="1:155" s="22" customFormat="1" ht="25.9" customHeight="1" thickBot="1" x14ac:dyDescent="0.3">
      <c r="A85" s="346" t="s">
        <v>29</v>
      </c>
      <c r="B85" s="149"/>
      <c r="C85" s="149"/>
      <c r="D85" s="452" t="s">
        <v>104</v>
      </c>
      <c r="E85" s="453"/>
      <c r="F85" s="453"/>
      <c r="G85" s="454"/>
      <c r="H85" s="41"/>
      <c r="I85" s="41"/>
      <c r="J85" s="41"/>
      <c r="K85" s="41"/>
      <c r="L85" s="41"/>
      <c r="M85" s="41"/>
      <c r="N85" s="31"/>
      <c r="O85" s="31"/>
      <c r="P85" s="31"/>
      <c r="Q85" s="31"/>
    </row>
    <row r="86" spans="1:155" ht="15.75" thickBot="1" x14ac:dyDescent="0.25"/>
    <row r="87" spans="1:155" s="22" customFormat="1" ht="61.5" customHeight="1" thickBot="1" x14ac:dyDescent="0.3">
      <c r="A87" s="346" t="s">
        <v>102</v>
      </c>
      <c r="B87" s="149"/>
      <c r="C87" s="139"/>
      <c r="D87" s="455" t="s">
        <v>587</v>
      </c>
      <c r="E87" s="456"/>
      <c r="F87" s="456"/>
      <c r="G87" s="456"/>
      <c r="H87" s="456"/>
      <c r="I87" s="457"/>
      <c r="J87" s="227"/>
      <c r="K87" s="41"/>
      <c r="L87" s="41"/>
      <c r="M87" s="4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</row>
    <row r="88" spans="1:155" s="14" customFormat="1" ht="18" x14ac:dyDescent="0.2">
      <c r="A88" s="346" t="s">
        <v>586</v>
      </c>
      <c r="B88" s="18"/>
      <c r="C88" s="18"/>
      <c r="D88" s="18"/>
      <c r="E88" s="56"/>
      <c r="F88" s="42"/>
      <c r="G88" s="43"/>
      <c r="H88" s="43"/>
      <c r="I88" s="43"/>
      <c r="J88" s="43"/>
      <c r="K88" s="43"/>
      <c r="L88" s="43"/>
      <c r="M88" s="43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32"/>
      <c r="CC88" s="32"/>
      <c r="CD88" s="32"/>
      <c r="CE88" s="32"/>
      <c r="CF88" s="32"/>
      <c r="CG88" s="32"/>
      <c r="CH88" s="32"/>
      <c r="CI88" s="32"/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32"/>
      <c r="CV88" s="32"/>
      <c r="CW88" s="32"/>
      <c r="CX88" s="32"/>
      <c r="CY88" s="32"/>
      <c r="CZ88" s="32"/>
      <c r="DA88" s="32"/>
      <c r="DB88" s="32"/>
      <c r="DC88" s="32"/>
      <c r="DD88" s="32"/>
      <c r="DE88" s="32"/>
      <c r="DF88" s="32"/>
      <c r="DG88" s="32"/>
      <c r="DH88" s="32"/>
      <c r="DI88" s="32"/>
      <c r="DJ88" s="32"/>
      <c r="DK88" s="32"/>
      <c r="DL88" s="32"/>
      <c r="DM88" s="32"/>
      <c r="DN88" s="32"/>
      <c r="DO88" s="32"/>
      <c r="DP88" s="32"/>
      <c r="DQ88" s="32"/>
      <c r="DR88" s="32"/>
      <c r="DS88" s="32"/>
      <c r="DT88" s="32"/>
      <c r="DU88" s="32"/>
      <c r="DV88" s="32"/>
      <c r="DW88" s="32"/>
      <c r="DX88" s="32"/>
      <c r="DY88" s="32"/>
      <c r="DZ88" s="32"/>
      <c r="EA88" s="32"/>
      <c r="EB88" s="32"/>
      <c r="EC88" s="32"/>
      <c r="ED88" s="32"/>
      <c r="EE88" s="32"/>
      <c r="EF88" s="32"/>
      <c r="EG88" s="32"/>
      <c r="EH88" s="32"/>
      <c r="EI88" s="32"/>
      <c r="EJ88" s="32"/>
      <c r="EK88" s="32"/>
      <c r="EL88" s="32"/>
      <c r="EM88" s="32"/>
      <c r="EN88" s="32"/>
      <c r="EO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</row>
    <row r="89" spans="1:155" s="14" customFormat="1" ht="18.75" thickBot="1" x14ac:dyDescent="0.3">
      <c r="A89" s="346" t="s">
        <v>28</v>
      </c>
      <c r="B89" s="16"/>
      <c r="C89" s="16"/>
      <c r="D89" s="15"/>
      <c r="E89" s="56"/>
      <c r="F89" s="42"/>
      <c r="G89" s="43"/>
      <c r="H89" s="43"/>
      <c r="I89" s="43"/>
      <c r="J89" s="43"/>
      <c r="K89" s="43"/>
      <c r="L89" s="43"/>
      <c r="M89" s="43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32"/>
      <c r="CE89" s="32"/>
      <c r="CF89" s="32"/>
      <c r="CG89" s="32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32"/>
      <c r="CV89" s="32"/>
      <c r="CW89" s="32"/>
      <c r="CX89" s="32"/>
      <c r="CY89" s="32"/>
      <c r="CZ89" s="32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32"/>
      <c r="DO89" s="32"/>
      <c r="DP89" s="32"/>
      <c r="DQ89" s="32"/>
      <c r="DR89" s="32"/>
      <c r="DS89" s="32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32"/>
      <c r="EH89" s="32"/>
      <c r="EI89" s="32"/>
      <c r="EJ89" s="32"/>
      <c r="EK89" s="32"/>
      <c r="EL89" s="32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</row>
    <row r="90" spans="1:155" s="3" customFormat="1" ht="32.450000000000003" customHeight="1" x14ac:dyDescent="0.2">
      <c r="A90" s="458" t="s">
        <v>27</v>
      </c>
      <c r="B90" s="440" t="s">
        <v>26</v>
      </c>
      <c r="C90" s="440" t="s">
        <v>25</v>
      </c>
      <c r="D90" s="440" t="s">
        <v>24</v>
      </c>
      <c r="E90" s="440" t="s">
        <v>23</v>
      </c>
      <c r="F90" s="440" t="s">
        <v>22</v>
      </c>
      <c r="G90" s="440" t="s">
        <v>1247</v>
      </c>
      <c r="H90" s="344" t="s">
        <v>21</v>
      </c>
      <c r="I90" s="344" t="s">
        <v>20</v>
      </c>
      <c r="J90" s="344" t="s">
        <v>19</v>
      </c>
      <c r="K90" s="150" t="s">
        <v>101</v>
      </c>
      <c r="L90" s="440" t="s">
        <v>18</v>
      </c>
      <c r="M90" s="442"/>
    </row>
    <row r="91" spans="1:155" s="3" customFormat="1" ht="16.5" thickBot="1" x14ac:dyDescent="0.25">
      <c r="A91" s="459"/>
      <c r="B91" s="460"/>
      <c r="C91" s="460"/>
      <c r="D91" s="460"/>
      <c r="E91" s="460"/>
      <c r="F91" s="460"/>
      <c r="G91" s="460"/>
      <c r="H91" s="68" t="s">
        <v>1163</v>
      </c>
      <c r="I91" s="68" t="s">
        <v>1208</v>
      </c>
      <c r="J91" s="68" t="s">
        <v>1209</v>
      </c>
      <c r="K91" s="68" t="s">
        <v>97</v>
      </c>
      <c r="L91" s="226" t="s">
        <v>1083</v>
      </c>
      <c r="M91" s="69" t="s">
        <v>17</v>
      </c>
    </row>
    <row r="92" spans="1:155" s="12" customFormat="1" ht="24.95" customHeight="1" x14ac:dyDescent="0.25">
      <c r="A92" s="347" t="s">
        <v>16</v>
      </c>
      <c r="B92" s="463" t="s">
        <v>562</v>
      </c>
      <c r="C92" s="464"/>
      <c r="D92" s="464"/>
      <c r="E92" s="464"/>
      <c r="F92" s="465"/>
      <c r="G92" s="66"/>
      <c r="H92" s="66"/>
      <c r="I92" s="66"/>
      <c r="J92" s="66"/>
      <c r="K92" s="66"/>
      <c r="L92" s="66"/>
      <c r="M92" s="67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</row>
    <row r="93" spans="1:155" s="11" customFormat="1" ht="23.1" customHeight="1" x14ac:dyDescent="0.25">
      <c r="A93" s="348" t="s">
        <v>14</v>
      </c>
      <c r="B93" s="8" t="s">
        <v>563</v>
      </c>
      <c r="C93" s="8" t="s">
        <v>575</v>
      </c>
      <c r="D93" s="9" t="s">
        <v>576</v>
      </c>
      <c r="E93" s="40"/>
      <c r="F93" s="94"/>
      <c r="G93" s="40"/>
      <c r="H93" s="44"/>
      <c r="I93" s="44"/>
      <c r="J93" s="46"/>
      <c r="K93" s="46"/>
      <c r="L93" s="40"/>
      <c r="M93" s="62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</row>
    <row r="94" spans="1:155" s="10" customFormat="1" ht="15.75" x14ac:dyDescent="0.25">
      <c r="A94" s="348" t="s">
        <v>12</v>
      </c>
      <c r="B94" s="8" t="s">
        <v>4</v>
      </c>
      <c r="C94" s="8" t="s">
        <v>565</v>
      </c>
      <c r="D94" s="9" t="s">
        <v>573</v>
      </c>
      <c r="E94" s="40">
        <v>3</v>
      </c>
      <c r="F94" s="94">
        <f>'Costuri unitare (2)'!Q21</f>
        <v>65615</v>
      </c>
      <c r="G94" s="379">
        <f>E94*F94/1000</f>
        <v>196.845</v>
      </c>
      <c r="H94" s="379"/>
      <c r="I94" s="379"/>
      <c r="J94" s="379">
        <f>G94</f>
        <v>196.845</v>
      </c>
      <c r="K94" s="379"/>
      <c r="L94" s="379"/>
      <c r="M94" s="380">
        <f>J94</f>
        <v>196.845</v>
      </c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</row>
    <row r="95" spans="1:155" s="10" customFormat="1" ht="15.75" x14ac:dyDescent="0.25">
      <c r="A95" s="348" t="s">
        <v>10</v>
      </c>
      <c r="B95" s="151" t="s">
        <v>568</v>
      </c>
      <c r="C95" s="8" t="s">
        <v>577</v>
      </c>
      <c r="D95" s="9" t="s">
        <v>572</v>
      </c>
      <c r="E95" s="40">
        <v>1500</v>
      </c>
      <c r="F95" s="94">
        <f>'Costuri unitare (2)'!Q53</f>
        <v>65.614999999999995</v>
      </c>
      <c r="G95" s="379">
        <f>E95*F95/1000</f>
        <v>98.422499999999985</v>
      </c>
      <c r="H95" s="379"/>
      <c r="I95" s="379"/>
      <c r="J95" s="379">
        <f t="shared" ref="J95:J98" si="10">G95</f>
        <v>98.422499999999985</v>
      </c>
      <c r="K95" s="379"/>
      <c r="L95" s="379"/>
      <c r="M95" s="380">
        <f t="shared" ref="M95:M98" si="11">J95</f>
        <v>98.422499999999985</v>
      </c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</row>
    <row r="96" spans="1:155" s="10" customFormat="1" ht="15.75" x14ac:dyDescent="0.25">
      <c r="A96" s="348" t="s">
        <v>8</v>
      </c>
      <c r="B96" s="151" t="s">
        <v>564</v>
      </c>
      <c r="C96" s="8" t="s">
        <v>583</v>
      </c>
      <c r="D96" s="9" t="s">
        <v>572</v>
      </c>
      <c r="E96" s="40"/>
      <c r="F96" s="94"/>
      <c r="G96" s="379"/>
      <c r="H96" s="379"/>
      <c r="I96" s="379"/>
      <c r="J96" s="379"/>
      <c r="K96" s="379"/>
      <c r="L96" s="379"/>
      <c r="M96" s="380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</row>
    <row r="97" spans="1:155" s="10" customFormat="1" ht="23.1" customHeight="1" x14ac:dyDescent="0.25">
      <c r="A97" s="348" t="s">
        <v>7</v>
      </c>
      <c r="B97" s="446" t="s">
        <v>566</v>
      </c>
      <c r="C97" s="8" t="s">
        <v>571</v>
      </c>
      <c r="D97" s="9" t="s">
        <v>572</v>
      </c>
      <c r="E97" s="40"/>
      <c r="F97" s="94"/>
      <c r="G97" s="379"/>
      <c r="H97" s="385"/>
      <c r="I97" s="379"/>
      <c r="J97" s="379"/>
      <c r="K97" s="385"/>
      <c r="L97" s="379"/>
      <c r="M97" s="380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</row>
    <row r="98" spans="1:155" s="13" customFormat="1" ht="15.75" x14ac:dyDescent="0.25">
      <c r="A98" s="348" t="s">
        <v>30</v>
      </c>
      <c r="B98" s="448"/>
      <c r="C98" s="8" t="s">
        <v>584</v>
      </c>
      <c r="D98" s="9" t="s">
        <v>572</v>
      </c>
      <c r="E98" s="40">
        <v>3000</v>
      </c>
      <c r="F98" s="54">
        <f>'Costuri unitare (2)'!Q19</f>
        <v>275.58300000000003</v>
      </c>
      <c r="G98" s="379">
        <f>E98*F98/1000</f>
        <v>826.74900000000014</v>
      </c>
      <c r="H98" s="379"/>
      <c r="I98" s="379"/>
      <c r="J98" s="379">
        <f t="shared" si="10"/>
        <v>826.74900000000014</v>
      </c>
      <c r="K98" s="379"/>
      <c r="L98" s="379"/>
      <c r="M98" s="380">
        <f t="shared" si="11"/>
        <v>826.74900000000014</v>
      </c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</row>
    <row r="99" spans="1:155" ht="12" customHeight="1" thickBot="1" x14ac:dyDescent="0.25">
      <c r="A99" s="364"/>
      <c r="B99" s="24"/>
      <c r="C99" s="24"/>
      <c r="D99" s="23"/>
      <c r="E99" s="23"/>
      <c r="F99" s="48"/>
      <c r="G99" s="386"/>
      <c r="H99" s="386"/>
      <c r="I99" s="386"/>
      <c r="J99" s="386"/>
      <c r="K99" s="386"/>
      <c r="L99" s="386"/>
      <c r="M99" s="387"/>
    </row>
    <row r="100" spans="1:155" s="5" customFormat="1" ht="26.1" customHeight="1" thickBot="1" x14ac:dyDescent="0.25">
      <c r="A100" s="350" t="s">
        <v>1</v>
      </c>
      <c r="B100" s="451" t="s">
        <v>0</v>
      </c>
      <c r="C100" s="451"/>
      <c r="D100" s="451"/>
      <c r="E100" s="71"/>
      <c r="F100" s="71"/>
      <c r="G100" s="381">
        <f t="shared" ref="G100:M100" si="12">SUM(G93:G98)</f>
        <v>1122.0165000000002</v>
      </c>
      <c r="H100" s="381">
        <f t="shared" si="12"/>
        <v>0</v>
      </c>
      <c r="I100" s="381">
        <f t="shared" si="12"/>
        <v>0</v>
      </c>
      <c r="J100" s="381">
        <f t="shared" si="12"/>
        <v>1122.0165000000002</v>
      </c>
      <c r="K100" s="381">
        <f t="shared" si="12"/>
        <v>0</v>
      </c>
      <c r="L100" s="381">
        <f t="shared" si="12"/>
        <v>0</v>
      </c>
      <c r="M100" s="381">
        <f t="shared" si="12"/>
        <v>1122.0165000000002</v>
      </c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</row>
    <row r="101" spans="1:155" ht="15.75" thickBot="1" x14ac:dyDescent="0.25"/>
    <row r="102" spans="1:155" s="22" customFormat="1" ht="25.9" customHeight="1" thickBot="1" x14ac:dyDescent="0.3">
      <c r="A102" s="346" t="s">
        <v>29</v>
      </c>
      <c r="B102" s="149"/>
      <c r="C102" s="149"/>
      <c r="D102" s="452" t="s">
        <v>104</v>
      </c>
      <c r="E102" s="453"/>
      <c r="F102" s="453"/>
      <c r="G102" s="454"/>
      <c r="H102" s="41"/>
      <c r="I102" s="41"/>
      <c r="J102" s="41"/>
      <c r="K102" s="41"/>
      <c r="L102" s="41"/>
      <c r="M102" s="41"/>
      <c r="N102" s="31"/>
      <c r="O102" s="31"/>
      <c r="P102" s="31"/>
      <c r="Q102" s="31"/>
    </row>
    <row r="103" spans="1:155" ht="15.75" thickBot="1" x14ac:dyDescent="0.25"/>
    <row r="104" spans="1:155" s="22" customFormat="1" ht="61.5" customHeight="1" thickBot="1" x14ac:dyDescent="0.3">
      <c r="A104" s="346" t="s">
        <v>102</v>
      </c>
      <c r="B104" s="149"/>
      <c r="C104" s="139"/>
      <c r="D104" s="455" t="s">
        <v>589</v>
      </c>
      <c r="E104" s="456"/>
      <c r="F104" s="456"/>
      <c r="G104" s="456"/>
      <c r="H104" s="456"/>
      <c r="I104" s="457"/>
      <c r="J104" s="227"/>
      <c r="K104" s="41"/>
      <c r="L104" s="41"/>
      <c r="M104" s="4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  <c r="DS104" s="31"/>
      <c r="DT104" s="31"/>
      <c r="DU104" s="31"/>
      <c r="DV104" s="31"/>
      <c r="DW104" s="31"/>
      <c r="DX104" s="31"/>
      <c r="DY104" s="31"/>
      <c r="DZ104" s="31"/>
      <c r="EA104" s="31"/>
      <c r="EB104" s="31"/>
      <c r="EC104" s="31"/>
      <c r="ED104" s="31"/>
      <c r="EE104" s="31"/>
      <c r="EF104" s="31"/>
      <c r="EG104" s="31"/>
      <c r="EH104" s="31"/>
      <c r="EI104" s="31"/>
      <c r="EJ104" s="31"/>
      <c r="EK104" s="31"/>
      <c r="EL104" s="31"/>
      <c r="EM104" s="31"/>
      <c r="EN104" s="31"/>
      <c r="EO104" s="31"/>
      <c r="EP104" s="31"/>
      <c r="EQ104" s="31"/>
      <c r="ER104" s="31"/>
      <c r="ES104" s="31"/>
      <c r="ET104" s="31"/>
      <c r="EU104" s="31"/>
      <c r="EV104" s="31"/>
      <c r="EW104" s="31"/>
      <c r="EX104" s="31"/>
      <c r="EY104" s="31"/>
    </row>
    <row r="105" spans="1:155" s="14" customFormat="1" ht="18" x14ac:dyDescent="0.2">
      <c r="A105" s="346" t="s">
        <v>590</v>
      </c>
      <c r="B105" s="18"/>
      <c r="C105" s="18"/>
      <c r="D105" s="18"/>
      <c r="E105" s="56"/>
      <c r="F105" s="42"/>
      <c r="G105" s="43"/>
      <c r="H105" s="43"/>
      <c r="I105" s="43"/>
      <c r="J105" s="43"/>
      <c r="K105" s="43"/>
      <c r="L105" s="43"/>
      <c r="M105" s="43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</row>
    <row r="106" spans="1:155" s="14" customFormat="1" ht="18.75" thickBot="1" x14ac:dyDescent="0.3">
      <c r="A106" s="346" t="s">
        <v>28</v>
      </c>
      <c r="B106" s="16"/>
      <c r="C106" s="16"/>
      <c r="D106" s="15"/>
      <c r="E106" s="56"/>
      <c r="F106" s="42"/>
      <c r="G106" s="43"/>
      <c r="H106" s="43"/>
      <c r="I106" s="43"/>
      <c r="J106" s="43"/>
      <c r="K106" s="43"/>
      <c r="L106" s="43"/>
      <c r="M106" s="43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</row>
    <row r="107" spans="1:155" s="3" customFormat="1" ht="32.450000000000003" customHeight="1" x14ac:dyDescent="0.2">
      <c r="A107" s="458" t="s">
        <v>27</v>
      </c>
      <c r="B107" s="440" t="s">
        <v>26</v>
      </c>
      <c r="C107" s="440" t="s">
        <v>25</v>
      </c>
      <c r="D107" s="440" t="s">
        <v>24</v>
      </c>
      <c r="E107" s="440" t="s">
        <v>23</v>
      </c>
      <c r="F107" s="440" t="s">
        <v>22</v>
      </c>
      <c r="G107" s="440" t="s">
        <v>1247</v>
      </c>
      <c r="H107" s="344" t="s">
        <v>21</v>
      </c>
      <c r="I107" s="344" t="s">
        <v>20</v>
      </c>
      <c r="J107" s="344" t="s">
        <v>19</v>
      </c>
      <c r="K107" s="150" t="s">
        <v>101</v>
      </c>
      <c r="L107" s="440" t="s">
        <v>18</v>
      </c>
      <c r="M107" s="442"/>
    </row>
    <row r="108" spans="1:155" s="3" customFormat="1" ht="16.5" thickBot="1" x14ac:dyDescent="0.25">
      <c r="A108" s="459"/>
      <c r="B108" s="460"/>
      <c r="C108" s="460"/>
      <c r="D108" s="460"/>
      <c r="E108" s="460"/>
      <c r="F108" s="460"/>
      <c r="G108" s="460"/>
      <c r="H108" s="68" t="s">
        <v>1163</v>
      </c>
      <c r="I108" s="68" t="s">
        <v>1208</v>
      </c>
      <c r="J108" s="68" t="s">
        <v>1209</v>
      </c>
      <c r="K108" s="68" t="s">
        <v>97</v>
      </c>
      <c r="L108" s="226" t="s">
        <v>1083</v>
      </c>
      <c r="M108" s="69" t="s">
        <v>17</v>
      </c>
    </row>
    <row r="109" spans="1:155" s="12" customFormat="1" ht="24.95" customHeight="1" x14ac:dyDescent="0.25">
      <c r="A109" s="347" t="s">
        <v>16</v>
      </c>
      <c r="B109" s="463" t="s">
        <v>562</v>
      </c>
      <c r="C109" s="464"/>
      <c r="D109" s="464"/>
      <c r="E109" s="464"/>
      <c r="F109" s="465"/>
      <c r="G109" s="66"/>
      <c r="H109" s="66"/>
      <c r="I109" s="66"/>
      <c r="J109" s="66"/>
      <c r="K109" s="66"/>
      <c r="L109" s="66"/>
      <c r="M109" s="67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</row>
    <row r="110" spans="1:155" s="11" customFormat="1" ht="30" x14ac:dyDescent="0.25">
      <c r="A110" s="348" t="s">
        <v>14</v>
      </c>
      <c r="B110" s="8" t="s">
        <v>563</v>
      </c>
      <c r="C110" s="8" t="s">
        <v>934</v>
      </c>
      <c r="D110" s="9" t="s">
        <v>576</v>
      </c>
      <c r="E110" s="40">
        <v>4327</v>
      </c>
      <c r="F110" s="94">
        <f>'Costuri unitare (2)'!Q11</f>
        <v>708.64200000000005</v>
      </c>
      <c r="G110" s="379">
        <f>E110*F110/1000</f>
        <v>3066.2939340000003</v>
      </c>
      <c r="H110" s="379"/>
      <c r="I110" s="379">
        <f>G110</f>
        <v>3066.2939340000003</v>
      </c>
      <c r="J110" s="383"/>
      <c r="K110" s="383"/>
      <c r="L110" s="379">
        <f>H110</f>
        <v>0</v>
      </c>
      <c r="M110" s="380">
        <f>I110</f>
        <v>3066.2939340000003</v>
      </c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</row>
    <row r="111" spans="1:155" s="10" customFormat="1" ht="15.75" x14ac:dyDescent="0.25">
      <c r="A111" s="348" t="s">
        <v>12</v>
      </c>
      <c r="B111" s="8" t="s">
        <v>4</v>
      </c>
      <c r="C111" s="8" t="s">
        <v>565</v>
      </c>
      <c r="D111" s="9" t="s">
        <v>573</v>
      </c>
      <c r="E111" s="40">
        <v>16</v>
      </c>
      <c r="F111" s="94">
        <f>G111/E111</f>
        <v>53.536937500000001</v>
      </c>
      <c r="G111" s="379">
        <f>856591/1000</f>
        <v>856.59100000000001</v>
      </c>
      <c r="H111" s="379">
        <f>836651/1000</f>
        <v>836.65099999999995</v>
      </c>
      <c r="I111" s="379">
        <f>G111-H111</f>
        <v>19.940000000000055</v>
      </c>
      <c r="J111" s="379"/>
      <c r="K111" s="379"/>
      <c r="L111" s="379">
        <f t="shared" ref="L111:L115" si="13">H111</f>
        <v>836.65099999999995</v>
      </c>
      <c r="M111" s="380">
        <f>I111</f>
        <v>19.940000000000055</v>
      </c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</row>
    <row r="112" spans="1:155" s="10" customFormat="1" ht="15.75" x14ac:dyDescent="0.25">
      <c r="A112" s="348" t="s">
        <v>10</v>
      </c>
      <c r="B112" s="151" t="s">
        <v>568</v>
      </c>
      <c r="C112" s="8" t="s">
        <v>577</v>
      </c>
      <c r="D112" s="9" t="s">
        <v>572</v>
      </c>
      <c r="E112" s="40">
        <v>6631</v>
      </c>
      <c r="F112" s="94">
        <f>F73</f>
        <v>3.9408943965517244E-2</v>
      </c>
      <c r="G112" s="379">
        <f t="shared" ref="G112" si="14">E112*F112</f>
        <v>261.32070743534484</v>
      </c>
      <c r="H112" s="379">
        <f>231140/1000</f>
        <v>231.14</v>
      </c>
      <c r="I112" s="379">
        <f>G112-H112</f>
        <v>30.180707435344857</v>
      </c>
      <c r="J112" s="379"/>
      <c r="K112" s="379"/>
      <c r="L112" s="379">
        <f t="shared" si="13"/>
        <v>231.14</v>
      </c>
      <c r="M112" s="380">
        <f t="shared" ref="M112:M115" si="15">I112</f>
        <v>30.180707435344857</v>
      </c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</row>
    <row r="113" spans="1:155" s="10" customFormat="1" ht="15.75" x14ac:dyDescent="0.25">
      <c r="A113" s="348" t="s">
        <v>8</v>
      </c>
      <c r="B113" s="151" t="s">
        <v>564</v>
      </c>
      <c r="C113" s="8" t="s">
        <v>583</v>
      </c>
      <c r="D113" s="9" t="s">
        <v>572</v>
      </c>
      <c r="E113" s="40"/>
      <c r="F113" s="94"/>
      <c r="G113" s="379"/>
      <c r="H113" s="379"/>
      <c r="I113" s="379"/>
      <c r="J113" s="379"/>
      <c r="K113" s="379"/>
      <c r="L113" s="379"/>
      <c r="M113" s="380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</row>
    <row r="114" spans="1:155" s="10" customFormat="1" ht="23.1" customHeight="1" x14ac:dyDescent="0.25">
      <c r="A114" s="348" t="s">
        <v>7</v>
      </c>
      <c r="B114" s="446" t="s">
        <v>566</v>
      </c>
      <c r="C114" s="8" t="s">
        <v>571</v>
      </c>
      <c r="D114" s="9" t="s">
        <v>572</v>
      </c>
      <c r="E114" s="40"/>
      <c r="F114" s="94"/>
      <c r="G114" s="379"/>
      <c r="H114" s="379"/>
      <c r="I114" s="379"/>
      <c r="J114" s="385"/>
      <c r="K114" s="385"/>
      <c r="L114" s="379"/>
      <c r="M114" s="380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</row>
    <row r="115" spans="1:155" s="13" customFormat="1" ht="15.75" x14ac:dyDescent="0.25">
      <c r="A115" s="348" t="s">
        <v>30</v>
      </c>
      <c r="B115" s="448"/>
      <c r="C115" s="8" t="s">
        <v>584</v>
      </c>
      <c r="D115" s="9" t="s">
        <v>572</v>
      </c>
      <c r="E115" s="40">
        <v>21197</v>
      </c>
      <c r="F115" s="54">
        <f>F98</f>
        <v>275.58300000000003</v>
      </c>
      <c r="G115" s="379">
        <f>E115*F115/1000</f>
        <v>5841.5328510000008</v>
      </c>
      <c r="H115" s="379">
        <f>4079186/1000</f>
        <v>4079.1860000000001</v>
      </c>
      <c r="I115" s="379">
        <f>G115-H115</f>
        <v>1762.3468510000007</v>
      </c>
      <c r="J115" s="379"/>
      <c r="K115" s="379"/>
      <c r="L115" s="379">
        <f t="shared" si="13"/>
        <v>4079.1860000000001</v>
      </c>
      <c r="M115" s="380">
        <f t="shared" si="15"/>
        <v>1762.3468510000007</v>
      </c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</row>
    <row r="116" spans="1:155" ht="12" customHeight="1" thickBot="1" x14ac:dyDescent="0.25">
      <c r="A116" s="364"/>
      <c r="B116" s="24"/>
      <c r="C116" s="24"/>
      <c r="D116" s="23"/>
      <c r="E116" s="23"/>
      <c r="F116" s="48"/>
      <c r="G116" s="386"/>
      <c r="H116" s="386"/>
      <c r="I116" s="386"/>
      <c r="J116" s="386"/>
      <c r="K116" s="386"/>
      <c r="L116" s="386"/>
      <c r="M116" s="387"/>
    </row>
    <row r="117" spans="1:155" s="5" customFormat="1" ht="26.1" customHeight="1" thickBot="1" x14ac:dyDescent="0.25">
      <c r="A117" s="350" t="s">
        <v>1</v>
      </c>
      <c r="B117" s="451" t="s">
        <v>0</v>
      </c>
      <c r="C117" s="451"/>
      <c r="D117" s="451"/>
      <c r="E117" s="71"/>
      <c r="F117" s="71"/>
      <c r="G117" s="381">
        <f t="shared" ref="G117:M117" si="16">SUM(G110:G115)</f>
        <v>10025.738492435346</v>
      </c>
      <c r="H117" s="381">
        <f t="shared" si="16"/>
        <v>5146.9769999999999</v>
      </c>
      <c r="I117" s="381">
        <f t="shared" si="16"/>
        <v>4878.7614924353456</v>
      </c>
      <c r="J117" s="381">
        <f t="shared" si="16"/>
        <v>0</v>
      </c>
      <c r="K117" s="381">
        <f t="shared" si="16"/>
        <v>0</v>
      </c>
      <c r="L117" s="381">
        <f t="shared" si="16"/>
        <v>5146.9769999999999</v>
      </c>
      <c r="M117" s="381">
        <f t="shared" si="16"/>
        <v>4878.7614924353456</v>
      </c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</row>
    <row r="119" spans="1:155" ht="18.75" thickBot="1" x14ac:dyDescent="0.25">
      <c r="A119" s="346" t="str">
        <f>A40</f>
        <v>Costuri investitionale unitare pentru etapa 2014-2023</v>
      </c>
      <c r="L119" s="1"/>
      <c r="M119" s="1"/>
    </row>
    <row r="120" spans="1:155" ht="51" customHeight="1" thickBot="1" x14ac:dyDescent="0.25">
      <c r="A120" s="502" t="s">
        <v>1118</v>
      </c>
      <c r="B120" s="288" t="s">
        <v>1125</v>
      </c>
      <c r="C120" s="289" t="s">
        <v>1254</v>
      </c>
      <c r="D120" s="470" t="s">
        <v>1126</v>
      </c>
      <c r="E120" s="470"/>
      <c r="F120" s="470" t="s">
        <v>1255</v>
      </c>
      <c r="G120" s="470"/>
      <c r="H120" s="471" t="s">
        <v>1256</v>
      </c>
      <c r="I120" s="471"/>
      <c r="J120" s="275" t="s">
        <v>1253</v>
      </c>
      <c r="K120" s="274"/>
      <c r="L120" s="1"/>
      <c r="N120" s="27"/>
    </row>
    <row r="121" spans="1:155" ht="16.5" thickBot="1" x14ac:dyDescent="0.25">
      <c r="A121" s="503"/>
      <c r="B121" s="282">
        <v>2565</v>
      </c>
      <c r="C121" s="393">
        <f>SUM(L111:L115)/B121</f>
        <v>2.0066187134502922</v>
      </c>
      <c r="D121" s="474">
        <f>E110</f>
        <v>4327</v>
      </c>
      <c r="E121" s="474"/>
      <c r="F121" s="486">
        <f>F110</f>
        <v>708.64200000000005</v>
      </c>
      <c r="G121" s="486"/>
      <c r="H121" s="487">
        <f>F121+C121</f>
        <v>710.64861871345033</v>
      </c>
      <c r="I121" s="487"/>
      <c r="J121" s="396">
        <f>H121*'7,3,3 APA'!$O$2</f>
        <v>3519.1319598690061</v>
      </c>
      <c r="K121" s="272"/>
      <c r="L121" s="1"/>
      <c r="N121" s="27"/>
    </row>
    <row r="123" spans="1:155" ht="15.75" thickBot="1" x14ac:dyDescent="0.25"/>
    <row r="124" spans="1:155" s="22" customFormat="1" ht="25.9" customHeight="1" thickBot="1" x14ac:dyDescent="0.3">
      <c r="A124" s="346" t="s">
        <v>29</v>
      </c>
      <c r="B124" s="149"/>
      <c r="C124" s="149"/>
      <c r="D124" s="452" t="s">
        <v>104</v>
      </c>
      <c r="E124" s="453"/>
      <c r="F124" s="453"/>
      <c r="G124" s="454"/>
      <c r="H124" s="41"/>
      <c r="I124" s="41"/>
      <c r="J124" s="41"/>
      <c r="K124" s="41"/>
      <c r="L124" s="41"/>
      <c r="M124" s="41"/>
      <c r="N124" s="31"/>
      <c r="O124" s="31"/>
      <c r="P124" s="31"/>
      <c r="Q124" s="31"/>
    </row>
    <row r="125" spans="1:155" ht="15.75" thickBot="1" x14ac:dyDescent="0.25"/>
    <row r="126" spans="1:155" s="22" customFormat="1" ht="61.5" customHeight="1" thickBot="1" x14ac:dyDescent="0.3">
      <c r="A126" s="346" t="s">
        <v>102</v>
      </c>
      <c r="B126" s="149"/>
      <c r="C126" s="139"/>
      <c r="D126" s="455" t="s">
        <v>1210</v>
      </c>
      <c r="E126" s="456"/>
      <c r="F126" s="456"/>
      <c r="G126" s="456"/>
      <c r="H126" s="456"/>
      <c r="I126" s="457"/>
      <c r="J126" s="227"/>
      <c r="K126" s="41"/>
      <c r="L126" s="41"/>
      <c r="M126" s="4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  <c r="DS126" s="31"/>
      <c r="DT126" s="31"/>
      <c r="DU126" s="31"/>
      <c r="DV126" s="31"/>
      <c r="DW126" s="31"/>
      <c r="DX126" s="31"/>
      <c r="DY126" s="31"/>
      <c r="DZ126" s="31"/>
      <c r="EA126" s="31"/>
      <c r="EB126" s="31"/>
      <c r="EC126" s="31"/>
      <c r="ED126" s="31"/>
      <c r="EE126" s="31"/>
      <c r="EF126" s="31"/>
      <c r="EG126" s="31"/>
      <c r="EH126" s="31"/>
      <c r="EI126" s="31"/>
      <c r="EJ126" s="31"/>
      <c r="EK126" s="31"/>
      <c r="EL126" s="31"/>
      <c r="EM126" s="31"/>
      <c r="EN126" s="31"/>
      <c r="EO126" s="31"/>
      <c r="EP126" s="31"/>
      <c r="EQ126" s="31"/>
      <c r="ER126" s="31"/>
      <c r="ES126" s="31"/>
      <c r="ET126" s="31"/>
      <c r="EU126" s="31"/>
      <c r="EV126" s="31"/>
      <c r="EW126" s="31"/>
      <c r="EX126" s="31"/>
      <c r="EY126" s="31"/>
    </row>
    <row r="127" spans="1:155" s="14" customFormat="1" ht="18" x14ac:dyDescent="0.2">
      <c r="A127" s="346" t="s">
        <v>1102</v>
      </c>
      <c r="B127" s="18"/>
      <c r="C127" s="18"/>
      <c r="D127" s="18"/>
      <c r="E127" s="56"/>
      <c r="F127" s="42"/>
      <c r="G127" s="43"/>
      <c r="H127" s="43"/>
      <c r="I127" s="43"/>
      <c r="J127" s="43"/>
      <c r="K127" s="43"/>
      <c r="L127" s="43"/>
      <c r="M127" s="43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</row>
    <row r="128" spans="1:155" s="14" customFormat="1" ht="18.75" thickBot="1" x14ac:dyDescent="0.3">
      <c r="A128" s="346" t="s">
        <v>28</v>
      </c>
      <c r="B128" s="16"/>
      <c r="C128" s="16"/>
      <c r="D128" s="15"/>
      <c r="E128" s="56"/>
      <c r="F128" s="42"/>
      <c r="G128" s="43"/>
      <c r="H128" s="43"/>
      <c r="I128" s="43"/>
      <c r="J128" s="43"/>
      <c r="K128" s="43"/>
      <c r="L128" s="43"/>
      <c r="M128" s="43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</row>
    <row r="129" spans="1:155" s="3" customFormat="1" ht="32.450000000000003" customHeight="1" x14ac:dyDescent="0.2">
      <c r="A129" s="458" t="s">
        <v>27</v>
      </c>
      <c r="B129" s="440" t="s">
        <v>26</v>
      </c>
      <c r="C129" s="440" t="s">
        <v>25</v>
      </c>
      <c r="D129" s="440" t="s">
        <v>24</v>
      </c>
      <c r="E129" s="440" t="s">
        <v>23</v>
      </c>
      <c r="F129" s="440" t="s">
        <v>22</v>
      </c>
      <c r="G129" s="440" t="s">
        <v>1247</v>
      </c>
      <c r="H129" s="344" t="s">
        <v>21</v>
      </c>
      <c r="I129" s="344" t="s">
        <v>20</v>
      </c>
      <c r="J129" s="344" t="s">
        <v>19</v>
      </c>
      <c r="K129" s="150" t="s">
        <v>101</v>
      </c>
      <c r="L129" s="440" t="s">
        <v>18</v>
      </c>
      <c r="M129" s="442"/>
    </row>
    <row r="130" spans="1:155" s="3" customFormat="1" ht="16.5" thickBot="1" x14ac:dyDescent="0.25">
      <c r="A130" s="459"/>
      <c r="B130" s="460"/>
      <c r="C130" s="460"/>
      <c r="D130" s="460"/>
      <c r="E130" s="460"/>
      <c r="F130" s="460"/>
      <c r="G130" s="460"/>
      <c r="H130" s="68" t="s">
        <v>1163</v>
      </c>
      <c r="I130" s="68" t="s">
        <v>1208</v>
      </c>
      <c r="J130" s="68" t="s">
        <v>1209</v>
      </c>
      <c r="K130" s="68" t="s">
        <v>97</v>
      </c>
      <c r="L130" s="226" t="s">
        <v>1083</v>
      </c>
      <c r="M130" s="69" t="s">
        <v>17</v>
      </c>
    </row>
    <row r="131" spans="1:155" s="12" customFormat="1" ht="24.95" customHeight="1" x14ac:dyDescent="0.25">
      <c r="A131" s="347" t="s">
        <v>16</v>
      </c>
      <c r="B131" s="463" t="s">
        <v>562</v>
      </c>
      <c r="C131" s="464"/>
      <c r="D131" s="464"/>
      <c r="E131" s="464"/>
      <c r="F131" s="465"/>
      <c r="G131" s="66"/>
      <c r="H131" s="66"/>
      <c r="I131" s="66"/>
      <c r="J131" s="66"/>
      <c r="K131" s="66"/>
      <c r="L131" s="66"/>
      <c r="M131" s="67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</row>
    <row r="132" spans="1:155" s="11" customFormat="1" ht="30" x14ac:dyDescent="0.25">
      <c r="A132" s="348" t="s">
        <v>14</v>
      </c>
      <c r="B132" s="8" t="s">
        <v>563</v>
      </c>
      <c r="C132" s="8" t="s">
        <v>913</v>
      </c>
      <c r="D132" s="9" t="s">
        <v>576</v>
      </c>
      <c r="E132" s="40">
        <v>10699</v>
      </c>
      <c r="F132" s="94">
        <f>G132/E132</f>
        <v>0.27896336106178149</v>
      </c>
      <c r="G132" s="231">
        <f>2984629/1000</f>
        <v>2984.6289999999999</v>
      </c>
      <c r="H132" s="379"/>
      <c r="I132" s="379">
        <f>G132</f>
        <v>2984.6289999999999</v>
      </c>
      <c r="J132" s="383"/>
      <c r="K132" s="383"/>
      <c r="L132" s="379">
        <f>H132</f>
        <v>0</v>
      </c>
      <c r="M132" s="380">
        <f>I132</f>
        <v>2984.6289999999999</v>
      </c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</row>
    <row r="133" spans="1:155" s="10" customFormat="1" ht="15.75" x14ac:dyDescent="0.25">
      <c r="A133" s="348" t="s">
        <v>12</v>
      </c>
      <c r="B133" s="8" t="s">
        <v>4</v>
      </c>
      <c r="C133" s="8" t="s">
        <v>565</v>
      </c>
      <c r="D133" s="9" t="s">
        <v>573</v>
      </c>
      <c r="E133" s="40">
        <v>6</v>
      </c>
      <c r="F133" s="94">
        <f>G133/E133</f>
        <v>108.58916666666666</v>
      </c>
      <c r="G133" s="379">
        <f>651535/1000</f>
        <v>651.53499999999997</v>
      </c>
      <c r="H133" s="379">
        <f>G133</f>
        <v>651.53499999999997</v>
      </c>
      <c r="I133" s="379"/>
      <c r="J133" s="379"/>
      <c r="K133" s="379"/>
      <c r="L133" s="379">
        <f>H133</f>
        <v>651.53499999999997</v>
      </c>
      <c r="M133" s="380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</row>
    <row r="134" spans="1:155" s="10" customFormat="1" ht="15.75" x14ac:dyDescent="0.25">
      <c r="A134" s="348" t="s">
        <v>10</v>
      </c>
      <c r="B134" s="151" t="s">
        <v>568</v>
      </c>
      <c r="C134" s="8" t="s">
        <v>577</v>
      </c>
      <c r="D134" s="9" t="s">
        <v>572</v>
      </c>
      <c r="E134" s="40">
        <v>2490</v>
      </c>
      <c r="F134" s="94">
        <f>G134/E134</f>
        <v>2.291726907630522E-2</v>
      </c>
      <c r="G134" s="379">
        <f>57064/1000</f>
        <v>57.064</v>
      </c>
      <c r="H134" s="379">
        <f>G134</f>
        <v>57.064</v>
      </c>
      <c r="I134" s="379"/>
      <c r="J134" s="379"/>
      <c r="K134" s="379"/>
      <c r="L134" s="379">
        <f>H134</f>
        <v>57.064</v>
      </c>
      <c r="M134" s="380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</row>
    <row r="135" spans="1:155" s="10" customFormat="1" ht="15.75" x14ac:dyDescent="0.25">
      <c r="A135" s="348" t="s">
        <v>8</v>
      </c>
      <c r="B135" s="151" t="s">
        <v>564</v>
      </c>
      <c r="C135" s="8" t="s">
        <v>583</v>
      </c>
      <c r="D135" s="9" t="s">
        <v>572</v>
      </c>
      <c r="E135" s="40"/>
      <c r="F135" s="94"/>
      <c r="G135" s="379"/>
      <c r="H135" s="379"/>
      <c r="I135" s="379"/>
      <c r="J135" s="379"/>
      <c r="K135" s="379"/>
      <c r="L135" s="379"/>
      <c r="M135" s="380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</row>
    <row r="136" spans="1:155" s="10" customFormat="1" ht="23.1" customHeight="1" x14ac:dyDescent="0.25">
      <c r="A136" s="348" t="s">
        <v>7</v>
      </c>
      <c r="B136" s="446" t="s">
        <v>566</v>
      </c>
      <c r="C136" s="8" t="s">
        <v>571</v>
      </c>
      <c r="D136" s="9" t="s">
        <v>572</v>
      </c>
      <c r="E136" s="40"/>
      <c r="F136" s="94"/>
      <c r="G136" s="379"/>
      <c r="H136" s="379"/>
      <c r="I136" s="379"/>
      <c r="J136" s="385"/>
      <c r="K136" s="385"/>
      <c r="L136" s="379"/>
      <c r="M136" s="380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</row>
    <row r="137" spans="1:155" s="13" customFormat="1" ht="15.75" x14ac:dyDescent="0.25">
      <c r="A137" s="348" t="s">
        <v>30</v>
      </c>
      <c r="B137" s="448"/>
      <c r="C137" s="8" t="s">
        <v>567</v>
      </c>
      <c r="D137" s="9" t="s">
        <v>572</v>
      </c>
      <c r="E137" s="40">
        <v>20984</v>
      </c>
      <c r="F137" s="54">
        <f>G137/E137</f>
        <v>6.9795129622569577E-2</v>
      </c>
      <c r="G137" s="379">
        <f>1464581/1000</f>
        <v>1464.5809999999999</v>
      </c>
      <c r="H137" s="379">
        <f>G137</f>
        <v>1464.5809999999999</v>
      </c>
      <c r="I137" s="379"/>
      <c r="J137" s="379"/>
      <c r="K137" s="379"/>
      <c r="L137" s="379">
        <f>H137</f>
        <v>1464.5809999999999</v>
      </c>
      <c r="M137" s="380"/>
      <c r="N137" s="6"/>
      <c r="O137" s="1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</row>
    <row r="138" spans="1:155" ht="12" customHeight="1" thickBot="1" x14ac:dyDescent="0.25">
      <c r="A138" s="364"/>
      <c r="B138" s="24"/>
      <c r="C138" s="24"/>
      <c r="D138" s="23"/>
      <c r="E138" s="23"/>
      <c r="F138" s="48"/>
      <c r="G138" s="386"/>
      <c r="H138" s="386"/>
      <c r="I138" s="386"/>
      <c r="J138" s="386"/>
      <c r="K138" s="386"/>
      <c r="L138" s="386"/>
      <c r="M138" s="387"/>
    </row>
    <row r="139" spans="1:155" s="5" customFormat="1" ht="26.1" customHeight="1" thickBot="1" x14ac:dyDescent="0.25">
      <c r="A139" s="350" t="s">
        <v>1</v>
      </c>
      <c r="B139" s="451" t="s">
        <v>0</v>
      </c>
      <c r="C139" s="451"/>
      <c r="D139" s="451"/>
      <c r="E139" s="71"/>
      <c r="F139" s="71"/>
      <c r="G139" s="381">
        <f>SUM(G132:G137)</f>
        <v>5157.8089999999993</v>
      </c>
      <c r="H139" s="381">
        <f t="shared" ref="H139:M139" si="17">SUM(H132:H137)</f>
        <v>2173.1799999999998</v>
      </c>
      <c r="I139" s="381">
        <f t="shared" si="17"/>
        <v>2984.6289999999999</v>
      </c>
      <c r="J139" s="381">
        <f t="shared" si="17"/>
        <v>0</v>
      </c>
      <c r="K139" s="381">
        <f t="shared" si="17"/>
        <v>0</v>
      </c>
      <c r="L139" s="381">
        <f t="shared" si="17"/>
        <v>2173.1799999999998</v>
      </c>
      <c r="M139" s="381">
        <f t="shared" si="17"/>
        <v>2984.6289999999999</v>
      </c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</row>
    <row r="140" spans="1:155" ht="14.25" customHeight="1" x14ac:dyDescent="0.2">
      <c r="F140" s="219"/>
    </row>
    <row r="141" spans="1:155" ht="18.75" thickBot="1" x14ac:dyDescent="0.25">
      <c r="A141" s="346" t="str">
        <f>A40</f>
        <v>Costuri investitionale unitare pentru etapa 2014-2023</v>
      </c>
      <c r="L141" s="1"/>
      <c r="M141" s="1"/>
    </row>
    <row r="142" spans="1:155" ht="51" customHeight="1" thickBot="1" x14ac:dyDescent="0.25">
      <c r="A142" s="502" t="s">
        <v>1118</v>
      </c>
      <c r="B142" s="278" t="s">
        <v>1125</v>
      </c>
      <c r="C142" s="279" t="s">
        <v>1254</v>
      </c>
      <c r="D142" s="470" t="s">
        <v>1126</v>
      </c>
      <c r="E142" s="470"/>
      <c r="F142" s="470" t="s">
        <v>1255</v>
      </c>
      <c r="G142" s="470"/>
      <c r="H142" s="471" t="s">
        <v>1256</v>
      </c>
      <c r="I142" s="471"/>
      <c r="J142" s="275" t="s">
        <v>1253</v>
      </c>
      <c r="K142" s="274"/>
      <c r="L142" s="1"/>
      <c r="N142" s="27"/>
    </row>
    <row r="143" spans="1:155" ht="16.5" thickBot="1" x14ac:dyDescent="0.25">
      <c r="A143" s="503"/>
      <c r="B143" s="282">
        <v>0</v>
      </c>
      <c r="C143" s="393">
        <v>0</v>
      </c>
      <c r="D143" s="474">
        <f>E132</f>
        <v>10699</v>
      </c>
      <c r="E143" s="474"/>
      <c r="F143" s="486">
        <f>F132</f>
        <v>0.27896336106178149</v>
      </c>
      <c r="G143" s="486"/>
      <c r="H143" s="487">
        <f>F143+C143</f>
        <v>0.27896336106178149</v>
      </c>
      <c r="I143" s="487"/>
      <c r="J143" s="396">
        <f>H143*'7,3,3 APA'!$O$2</f>
        <v>1.3814265639779419</v>
      </c>
      <c r="K143" s="272"/>
      <c r="L143" s="1"/>
      <c r="N143" s="27"/>
    </row>
    <row r="146" spans="1:155" ht="15.75" thickBot="1" x14ac:dyDescent="0.25"/>
    <row r="147" spans="1:155" s="22" customFormat="1" ht="25.9" customHeight="1" thickBot="1" x14ac:dyDescent="0.3">
      <c r="A147" s="346" t="s">
        <v>29</v>
      </c>
      <c r="B147" s="152"/>
      <c r="C147" s="152"/>
      <c r="D147" s="452" t="s">
        <v>104</v>
      </c>
      <c r="E147" s="453"/>
      <c r="F147" s="453"/>
      <c r="G147" s="454"/>
      <c r="H147" s="41"/>
      <c r="I147" s="41"/>
      <c r="J147" s="41"/>
      <c r="K147" s="41"/>
      <c r="L147" s="41"/>
      <c r="M147" s="41"/>
      <c r="N147" s="31"/>
      <c r="O147" s="31"/>
      <c r="P147" s="31"/>
      <c r="Q147" s="31"/>
    </row>
    <row r="148" spans="1:155" ht="15.75" thickBot="1" x14ac:dyDescent="0.25"/>
    <row r="149" spans="1:155" s="22" customFormat="1" ht="61.5" customHeight="1" thickBot="1" x14ac:dyDescent="0.3">
      <c r="A149" s="346" t="s">
        <v>102</v>
      </c>
      <c r="B149" s="152"/>
      <c r="C149" s="139"/>
      <c r="D149" s="455" t="s">
        <v>1214</v>
      </c>
      <c r="E149" s="456"/>
      <c r="F149" s="456"/>
      <c r="G149" s="456"/>
      <c r="H149" s="456"/>
      <c r="I149" s="457"/>
      <c r="J149" s="227"/>
      <c r="K149" s="41"/>
      <c r="L149" s="41"/>
      <c r="M149" s="4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  <c r="DS149" s="31"/>
      <c r="DT149" s="31"/>
      <c r="DU149" s="31"/>
      <c r="DV149" s="31"/>
      <c r="DW149" s="31"/>
      <c r="DX149" s="31"/>
      <c r="DY149" s="31"/>
      <c r="DZ149" s="31"/>
      <c r="EA149" s="31"/>
      <c r="EB149" s="31"/>
      <c r="EC149" s="31"/>
      <c r="ED149" s="31"/>
      <c r="EE149" s="31"/>
      <c r="EF149" s="31"/>
      <c r="EG149" s="31"/>
      <c r="EH149" s="31"/>
      <c r="EI149" s="31"/>
      <c r="EJ149" s="31"/>
      <c r="EK149" s="31"/>
      <c r="EL149" s="31"/>
      <c r="EM149" s="31"/>
      <c r="EN149" s="31"/>
      <c r="EO149" s="31"/>
      <c r="EP149" s="31"/>
      <c r="EQ149" s="31"/>
      <c r="ER149" s="31"/>
      <c r="ES149" s="31"/>
      <c r="ET149" s="31"/>
      <c r="EU149" s="31"/>
      <c r="EV149" s="31"/>
      <c r="EW149" s="31"/>
      <c r="EX149" s="31"/>
      <c r="EY149" s="31"/>
    </row>
    <row r="150" spans="1:155" s="14" customFormat="1" ht="18" x14ac:dyDescent="0.2">
      <c r="A150" s="346" t="s">
        <v>588</v>
      </c>
      <c r="B150" s="18"/>
      <c r="C150" s="18"/>
      <c r="D150" s="18"/>
      <c r="E150" s="56"/>
      <c r="F150" s="42"/>
      <c r="G150" s="43"/>
      <c r="H150" s="43"/>
      <c r="I150" s="43"/>
      <c r="J150" s="43"/>
      <c r="K150" s="43"/>
      <c r="L150" s="43"/>
      <c r="M150" s="43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</row>
    <row r="151" spans="1:155" s="14" customFormat="1" ht="18.75" thickBot="1" x14ac:dyDescent="0.3">
      <c r="A151" s="346" t="s">
        <v>28</v>
      </c>
      <c r="B151" s="16"/>
      <c r="C151" s="16"/>
      <c r="D151" s="15"/>
      <c r="E151" s="56"/>
      <c r="F151" s="42"/>
      <c r="G151" s="43"/>
      <c r="H151" s="43"/>
      <c r="I151" s="43"/>
      <c r="J151" s="43"/>
      <c r="K151" s="43"/>
      <c r="L151" s="43"/>
      <c r="M151" s="43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/>
      <c r="DK151" s="32"/>
      <c r="DL151" s="32"/>
      <c r="DM151" s="32"/>
      <c r="DN151" s="32"/>
      <c r="DO151" s="32"/>
      <c r="DP151" s="32"/>
      <c r="DQ151" s="32"/>
      <c r="DR151" s="32"/>
      <c r="DS151" s="32"/>
      <c r="DT151" s="32"/>
      <c r="DU151" s="32"/>
      <c r="DV151" s="32"/>
      <c r="DW151" s="32"/>
      <c r="DX151" s="32"/>
      <c r="DY151" s="32"/>
      <c r="DZ151" s="32"/>
      <c r="EA151" s="32"/>
      <c r="EB151" s="32"/>
      <c r="EC151" s="32"/>
      <c r="ED151" s="32"/>
      <c r="EE151" s="32"/>
      <c r="EF151" s="32"/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/>
      <c r="EW151" s="32"/>
      <c r="EX151" s="32"/>
      <c r="EY151" s="32"/>
    </row>
    <row r="152" spans="1:155" s="3" customFormat="1" ht="32.450000000000003" customHeight="1" x14ac:dyDescent="0.2">
      <c r="A152" s="458" t="s">
        <v>27</v>
      </c>
      <c r="B152" s="440" t="s">
        <v>26</v>
      </c>
      <c r="C152" s="440" t="s">
        <v>25</v>
      </c>
      <c r="D152" s="440" t="s">
        <v>24</v>
      </c>
      <c r="E152" s="440" t="s">
        <v>23</v>
      </c>
      <c r="F152" s="440" t="s">
        <v>22</v>
      </c>
      <c r="G152" s="440" t="s">
        <v>1247</v>
      </c>
      <c r="H152" s="344" t="s">
        <v>21</v>
      </c>
      <c r="I152" s="344" t="s">
        <v>20</v>
      </c>
      <c r="J152" s="344" t="s">
        <v>19</v>
      </c>
      <c r="K152" s="153" t="s">
        <v>101</v>
      </c>
      <c r="L152" s="440" t="s">
        <v>18</v>
      </c>
      <c r="M152" s="442"/>
      <c r="O152" s="170"/>
    </row>
    <row r="153" spans="1:155" s="3" customFormat="1" ht="16.5" thickBot="1" x14ac:dyDescent="0.25">
      <c r="A153" s="459"/>
      <c r="B153" s="460"/>
      <c r="C153" s="460"/>
      <c r="D153" s="460"/>
      <c r="E153" s="460"/>
      <c r="F153" s="460"/>
      <c r="G153" s="460"/>
      <c r="H153" s="68" t="s">
        <v>1163</v>
      </c>
      <c r="I153" s="68" t="s">
        <v>1208</v>
      </c>
      <c r="J153" s="68" t="s">
        <v>1209</v>
      </c>
      <c r="K153" s="68" t="s">
        <v>97</v>
      </c>
      <c r="L153" s="226" t="s">
        <v>1083</v>
      </c>
      <c r="M153" s="69" t="s">
        <v>17</v>
      </c>
    </row>
    <row r="154" spans="1:155" s="12" customFormat="1" ht="24.95" customHeight="1" x14ac:dyDescent="0.25">
      <c r="A154" s="347" t="s">
        <v>16</v>
      </c>
      <c r="B154" s="463" t="s">
        <v>562</v>
      </c>
      <c r="C154" s="464"/>
      <c r="D154" s="464"/>
      <c r="E154" s="464"/>
      <c r="F154" s="465"/>
      <c r="G154" s="66"/>
      <c r="H154" s="66"/>
      <c r="I154" s="66"/>
      <c r="J154" s="66"/>
      <c r="K154" s="66"/>
      <c r="L154" s="66"/>
      <c r="M154" s="67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</row>
    <row r="155" spans="1:155" s="11" customFormat="1" ht="15.75" x14ac:dyDescent="0.25">
      <c r="A155" s="348" t="s">
        <v>14</v>
      </c>
      <c r="B155" s="8" t="s">
        <v>563</v>
      </c>
      <c r="C155" s="8"/>
      <c r="D155" s="9"/>
      <c r="E155" s="40"/>
      <c r="F155" s="94"/>
      <c r="G155" s="94"/>
      <c r="H155" s="44"/>
      <c r="I155" s="44"/>
      <c r="J155" s="94"/>
      <c r="K155" s="46"/>
      <c r="L155" s="40"/>
      <c r="M155" s="64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</row>
    <row r="156" spans="1:155" s="10" customFormat="1" ht="15.75" x14ac:dyDescent="0.25">
      <c r="A156" s="348" t="s">
        <v>12</v>
      </c>
      <c r="B156" s="8" t="s">
        <v>4</v>
      </c>
      <c r="C156" s="8" t="s">
        <v>565</v>
      </c>
      <c r="D156" s="9" t="s">
        <v>573</v>
      </c>
      <c r="E156" s="40">
        <v>14</v>
      </c>
      <c r="F156" s="94">
        <f>H156/8</f>
        <v>67.566125</v>
      </c>
      <c r="G156" s="379">
        <f>E156*F156/1000</f>
        <v>0.94592575000000001</v>
      </c>
      <c r="H156" s="379">
        <f>540529/1000</f>
        <v>540.529</v>
      </c>
      <c r="I156" s="379"/>
      <c r="J156" s="231">
        <f>G156-H156</f>
        <v>-539.58307424999998</v>
      </c>
      <c r="K156" s="379"/>
      <c r="L156" s="379">
        <f>H156</f>
        <v>540.529</v>
      </c>
      <c r="M156" s="380">
        <f t="shared" ref="M156:M160" si="18">J156</f>
        <v>-539.58307424999998</v>
      </c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</row>
    <row r="157" spans="1:155" s="10" customFormat="1" ht="15.75" x14ac:dyDescent="0.25">
      <c r="A157" s="348" t="s">
        <v>10</v>
      </c>
      <c r="B157" s="154" t="s">
        <v>568</v>
      </c>
      <c r="C157" s="8" t="s">
        <v>577</v>
      </c>
      <c r="D157" s="9" t="s">
        <v>572</v>
      </c>
      <c r="E157" s="40">
        <v>10133</v>
      </c>
      <c r="F157" s="94">
        <f>'Costuri unitare (2)'!Q53</f>
        <v>65.614999999999995</v>
      </c>
      <c r="G157" s="379">
        <f>E157*F157/1000</f>
        <v>664.8767949999999</v>
      </c>
      <c r="H157" s="379">
        <f>406030/1000</f>
        <v>406.03</v>
      </c>
      <c r="I157" s="379"/>
      <c r="J157" s="231">
        <f>G157-H157</f>
        <v>258.84679499999993</v>
      </c>
      <c r="K157" s="379"/>
      <c r="L157" s="379">
        <f>H157</f>
        <v>406.03</v>
      </c>
      <c r="M157" s="380">
        <f t="shared" si="18"/>
        <v>258.84679499999993</v>
      </c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</row>
    <row r="158" spans="1:155" s="10" customFormat="1" ht="15.75" x14ac:dyDescent="0.25">
      <c r="A158" s="348" t="s">
        <v>8</v>
      </c>
      <c r="B158" s="154" t="s">
        <v>564</v>
      </c>
      <c r="C158" s="8" t="s">
        <v>583</v>
      </c>
      <c r="D158" s="9" t="s">
        <v>572</v>
      </c>
      <c r="E158" s="40"/>
      <c r="F158" s="94"/>
      <c r="G158" s="379"/>
      <c r="H158" s="379"/>
      <c r="I158" s="379"/>
      <c r="J158" s="231"/>
      <c r="K158" s="379"/>
      <c r="L158" s="379"/>
      <c r="M158" s="380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</row>
    <row r="159" spans="1:155" s="10" customFormat="1" ht="23.1" customHeight="1" x14ac:dyDescent="0.25">
      <c r="A159" s="348" t="s">
        <v>7</v>
      </c>
      <c r="B159" s="446" t="s">
        <v>566</v>
      </c>
      <c r="C159" s="8" t="s">
        <v>571</v>
      </c>
      <c r="D159" s="9" t="s">
        <v>572</v>
      </c>
      <c r="E159" s="40"/>
      <c r="F159" s="94"/>
      <c r="G159" s="379"/>
      <c r="H159" s="385"/>
      <c r="I159" s="379"/>
      <c r="J159" s="231"/>
      <c r="K159" s="385"/>
      <c r="L159" s="379"/>
      <c r="M159" s="380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</row>
    <row r="160" spans="1:155" s="13" customFormat="1" ht="15.75" x14ac:dyDescent="0.25">
      <c r="A160" s="348" t="s">
        <v>30</v>
      </c>
      <c r="B160" s="448"/>
      <c r="C160" s="8" t="s">
        <v>584</v>
      </c>
      <c r="D160" s="9" t="s">
        <v>572</v>
      </c>
      <c r="E160" s="40">
        <v>21706</v>
      </c>
      <c r="F160" s="54">
        <f>'Costuri unitare (2)'!Q19</f>
        <v>275.58300000000003</v>
      </c>
      <c r="G160" s="379">
        <f>E160*F160/1000</f>
        <v>5981.8045980000006</v>
      </c>
      <c r="H160" s="379">
        <f>2905231/1000</f>
        <v>2905.2310000000002</v>
      </c>
      <c r="I160" s="379"/>
      <c r="J160" s="231">
        <f>G160-H160</f>
        <v>3076.5735980000004</v>
      </c>
      <c r="K160" s="379"/>
      <c r="L160" s="379">
        <f>H160</f>
        <v>2905.2310000000002</v>
      </c>
      <c r="M160" s="380">
        <f t="shared" si="18"/>
        <v>3076.5735980000004</v>
      </c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</row>
    <row r="161" spans="1:155" ht="12" customHeight="1" thickBot="1" x14ac:dyDescent="0.25">
      <c r="A161" s="364"/>
      <c r="B161" s="24"/>
      <c r="C161" s="24"/>
      <c r="D161" s="23"/>
      <c r="E161" s="23"/>
      <c r="F161" s="48"/>
      <c r="G161" s="386"/>
      <c r="H161" s="386"/>
      <c r="I161" s="386"/>
      <c r="J161" s="386"/>
      <c r="K161" s="386"/>
      <c r="L161" s="386"/>
      <c r="M161" s="387"/>
    </row>
    <row r="162" spans="1:155" s="5" customFormat="1" ht="26.1" customHeight="1" thickBot="1" x14ac:dyDescent="0.25">
      <c r="A162" s="350" t="s">
        <v>1</v>
      </c>
      <c r="B162" s="451" t="s">
        <v>0</v>
      </c>
      <c r="C162" s="451"/>
      <c r="D162" s="451"/>
      <c r="E162" s="71"/>
      <c r="F162" s="71"/>
      <c r="G162" s="381">
        <f>SUM(G155:G160)</f>
        <v>6647.627318750001</v>
      </c>
      <c r="H162" s="381">
        <f t="shared" ref="H162:M162" si="19">SUM(H155:H160)</f>
        <v>3851.79</v>
      </c>
      <c r="I162" s="381">
        <f t="shared" si="19"/>
        <v>0</v>
      </c>
      <c r="J162" s="381">
        <f t="shared" si="19"/>
        <v>2795.8373187500001</v>
      </c>
      <c r="K162" s="381">
        <f t="shared" si="19"/>
        <v>0</v>
      </c>
      <c r="L162" s="381">
        <f t="shared" si="19"/>
        <v>3851.79</v>
      </c>
      <c r="M162" s="381">
        <f t="shared" si="19"/>
        <v>2795.8373187500001</v>
      </c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</row>
    <row r="163" spans="1:155" x14ac:dyDescent="0.2">
      <c r="D163" s="1"/>
    </row>
    <row r="164" spans="1:155" ht="15.75" thickBot="1" x14ac:dyDescent="0.25">
      <c r="D164" s="1"/>
    </row>
    <row r="165" spans="1:155" s="22" customFormat="1" ht="25.9" customHeight="1" thickBot="1" x14ac:dyDescent="0.3">
      <c r="A165" s="346" t="s">
        <v>29</v>
      </c>
      <c r="B165" s="152"/>
      <c r="C165" s="152"/>
      <c r="D165" s="452" t="s">
        <v>104</v>
      </c>
      <c r="E165" s="453"/>
      <c r="F165" s="453"/>
      <c r="G165" s="454"/>
      <c r="H165" s="41"/>
      <c r="I165" s="41"/>
      <c r="J165" s="41"/>
      <c r="K165" s="41"/>
      <c r="L165" s="41"/>
      <c r="M165" s="41"/>
      <c r="N165" s="31"/>
      <c r="O165" s="31"/>
      <c r="P165" s="31"/>
      <c r="Q165" s="31"/>
    </row>
    <row r="166" spans="1:155" ht="15.75" thickBot="1" x14ac:dyDescent="0.25"/>
    <row r="167" spans="1:155" s="22" customFormat="1" ht="61.5" customHeight="1" thickBot="1" x14ac:dyDescent="0.3">
      <c r="A167" s="346" t="s">
        <v>102</v>
      </c>
      <c r="B167" s="152"/>
      <c r="C167" s="139"/>
      <c r="D167" s="455" t="s">
        <v>593</v>
      </c>
      <c r="E167" s="456"/>
      <c r="F167" s="456"/>
      <c r="G167" s="456"/>
      <c r="H167" s="456"/>
      <c r="I167" s="457"/>
      <c r="J167" s="227"/>
      <c r="K167" s="41"/>
      <c r="L167" s="41"/>
      <c r="M167" s="4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  <c r="DS167" s="31"/>
      <c r="DT167" s="31"/>
      <c r="DU167" s="31"/>
      <c r="DV167" s="31"/>
      <c r="DW167" s="31"/>
      <c r="DX167" s="31"/>
      <c r="DY167" s="31"/>
      <c r="DZ167" s="31"/>
      <c r="EA167" s="31"/>
      <c r="EB167" s="31"/>
      <c r="EC167" s="31"/>
      <c r="ED167" s="31"/>
      <c r="EE167" s="31"/>
      <c r="EF167" s="31"/>
      <c r="EG167" s="31"/>
      <c r="EH167" s="31"/>
      <c r="EI167" s="31"/>
      <c r="EJ167" s="31"/>
      <c r="EK167" s="31"/>
      <c r="EL167" s="31"/>
      <c r="EM167" s="31"/>
      <c r="EN167" s="31"/>
      <c r="EO167" s="31"/>
      <c r="EP167" s="31"/>
      <c r="EQ167" s="31"/>
      <c r="ER167" s="31"/>
      <c r="ES167" s="31"/>
      <c r="ET167" s="31"/>
      <c r="EU167" s="31"/>
      <c r="EV167" s="31"/>
      <c r="EW167" s="31"/>
      <c r="EX167" s="31"/>
      <c r="EY167" s="31"/>
    </row>
    <row r="168" spans="1:155" s="14" customFormat="1" ht="18" x14ac:dyDescent="0.2">
      <c r="A168" s="346" t="s">
        <v>590</v>
      </c>
      <c r="B168" s="18"/>
      <c r="C168" s="18"/>
      <c r="D168" s="18"/>
      <c r="E168" s="56"/>
      <c r="F168" s="42"/>
      <c r="G168" s="43"/>
      <c r="H168" s="43"/>
      <c r="I168" s="43"/>
      <c r="J168" s="43"/>
      <c r="K168" s="43"/>
      <c r="L168" s="43"/>
      <c r="M168" s="43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2"/>
      <c r="BP168" s="32"/>
      <c r="BQ168" s="32"/>
      <c r="BR168" s="32"/>
      <c r="BS168" s="32"/>
      <c r="BT168" s="32"/>
      <c r="BU168" s="32"/>
      <c r="BV168" s="32"/>
      <c r="BW168" s="32"/>
      <c r="BX168" s="32"/>
      <c r="BY168" s="32"/>
      <c r="BZ168" s="32"/>
      <c r="CA168" s="32"/>
      <c r="CB168" s="32"/>
      <c r="CC168" s="32"/>
      <c r="CD168" s="32"/>
      <c r="CE168" s="32"/>
      <c r="CF168" s="32"/>
      <c r="CG168" s="32"/>
      <c r="CH168" s="32"/>
      <c r="CI168" s="32"/>
      <c r="CJ168" s="32"/>
      <c r="CK168" s="32"/>
      <c r="CL168" s="32"/>
      <c r="CM168" s="32"/>
      <c r="CN168" s="32"/>
      <c r="CO168" s="32"/>
      <c r="CP168" s="32"/>
      <c r="CQ168" s="32"/>
      <c r="CR168" s="32"/>
      <c r="CS168" s="32"/>
      <c r="CT168" s="32"/>
      <c r="CU168" s="32"/>
      <c r="CV168" s="32"/>
      <c r="CW168" s="32"/>
      <c r="CX168" s="32"/>
      <c r="CY168" s="32"/>
      <c r="CZ168" s="32"/>
      <c r="DA168" s="32"/>
      <c r="DB168" s="32"/>
      <c r="DC168" s="32"/>
      <c r="DD168" s="32"/>
      <c r="DE168" s="32"/>
      <c r="DF168" s="32"/>
      <c r="DG168" s="32"/>
      <c r="DH168" s="32"/>
      <c r="DI168" s="32"/>
      <c r="DJ168" s="32"/>
      <c r="DK168" s="32"/>
      <c r="DL168" s="32"/>
      <c r="DM168" s="32"/>
      <c r="DN168" s="32"/>
      <c r="DO168" s="32"/>
      <c r="DP168" s="32"/>
      <c r="DQ168" s="32"/>
      <c r="DR168" s="32"/>
      <c r="DS168" s="32"/>
      <c r="DT168" s="32"/>
      <c r="DU168" s="32"/>
      <c r="DV168" s="32"/>
      <c r="DW168" s="32"/>
      <c r="DX168" s="32"/>
      <c r="DY168" s="32"/>
      <c r="DZ168" s="32"/>
      <c r="EA168" s="32"/>
      <c r="EB168" s="32"/>
      <c r="EC168" s="32"/>
      <c r="ED168" s="32"/>
      <c r="EE168" s="32"/>
      <c r="EF168" s="32"/>
      <c r="EG168" s="32"/>
      <c r="EH168" s="32"/>
      <c r="EI168" s="32"/>
      <c r="EJ168" s="32"/>
      <c r="EK168" s="32"/>
      <c r="EL168" s="32"/>
      <c r="EM168" s="32"/>
      <c r="EN168" s="32"/>
      <c r="EO168" s="32"/>
      <c r="EP168" s="32"/>
      <c r="EQ168" s="32"/>
      <c r="ER168" s="32"/>
      <c r="ES168" s="32"/>
      <c r="ET168" s="32"/>
      <c r="EU168" s="32"/>
      <c r="EV168" s="32"/>
      <c r="EW168" s="32"/>
      <c r="EX168" s="32"/>
      <c r="EY168" s="32"/>
    </row>
    <row r="169" spans="1:155" s="14" customFormat="1" ht="18.75" thickBot="1" x14ac:dyDescent="0.3">
      <c r="A169" s="346" t="s">
        <v>28</v>
      </c>
      <c r="B169" s="16"/>
      <c r="C169" s="16"/>
      <c r="D169" s="15"/>
      <c r="E169" s="56"/>
      <c r="F169" s="42"/>
      <c r="G169" s="43"/>
      <c r="H169" s="43"/>
      <c r="I169" s="43"/>
      <c r="J169" s="43"/>
      <c r="K169" s="43"/>
      <c r="L169" s="43"/>
      <c r="M169" s="43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2"/>
      <c r="BP169" s="32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  <c r="CA169" s="32"/>
      <c r="CB169" s="32"/>
      <c r="CC169" s="32"/>
      <c r="CD169" s="32"/>
      <c r="CE169" s="32"/>
      <c r="CF169" s="32"/>
      <c r="CG169" s="32"/>
      <c r="CH169" s="32"/>
      <c r="CI169" s="32"/>
      <c r="CJ169" s="32"/>
      <c r="CK169" s="32"/>
      <c r="CL169" s="32"/>
      <c r="CM169" s="32"/>
      <c r="CN169" s="32"/>
      <c r="CO169" s="32"/>
      <c r="CP169" s="32"/>
      <c r="CQ169" s="32"/>
      <c r="CR169" s="32"/>
      <c r="CS169" s="32"/>
      <c r="CT169" s="32"/>
      <c r="CU169" s="32"/>
      <c r="CV169" s="32"/>
      <c r="CW169" s="32"/>
      <c r="CX169" s="32"/>
      <c r="CY169" s="32"/>
      <c r="CZ169" s="32"/>
      <c r="DA169" s="32"/>
      <c r="DB169" s="32"/>
      <c r="DC169" s="32"/>
      <c r="DD169" s="32"/>
      <c r="DE169" s="32"/>
      <c r="DF169" s="32"/>
      <c r="DG169" s="32"/>
      <c r="DH169" s="32"/>
      <c r="DI169" s="32"/>
      <c r="DJ169" s="32"/>
      <c r="DK169" s="32"/>
      <c r="DL169" s="32"/>
      <c r="DM169" s="32"/>
      <c r="DN169" s="32"/>
      <c r="DO169" s="32"/>
      <c r="DP169" s="32"/>
      <c r="DQ169" s="32"/>
      <c r="DR169" s="32"/>
      <c r="DS169" s="32"/>
      <c r="DT169" s="32"/>
      <c r="DU169" s="32"/>
      <c r="DV169" s="32"/>
      <c r="DW169" s="32"/>
      <c r="DX169" s="32"/>
      <c r="DY169" s="32"/>
      <c r="DZ169" s="32"/>
      <c r="EA169" s="32"/>
      <c r="EB169" s="32"/>
      <c r="EC169" s="32"/>
      <c r="ED169" s="32"/>
      <c r="EE169" s="32"/>
      <c r="EF169" s="32"/>
      <c r="EG169" s="32"/>
      <c r="EH169" s="32"/>
      <c r="EI169" s="32"/>
      <c r="EJ169" s="32"/>
      <c r="EK169" s="32"/>
      <c r="EL169" s="32"/>
      <c r="EM169" s="32"/>
      <c r="EN169" s="32"/>
      <c r="EO169" s="32"/>
      <c r="EP169" s="32"/>
      <c r="EQ169" s="32"/>
      <c r="ER169" s="32"/>
      <c r="ES169" s="32"/>
      <c r="ET169" s="32"/>
      <c r="EU169" s="32"/>
      <c r="EV169" s="32"/>
      <c r="EW169" s="32"/>
      <c r="EX169" s="32"/>
      <c r="EY169" s="32"/>
    </row>
    <row r="170" spans="1:155" s="3" customFormat="1" ht="32.450000000000003" customHeight="1" x14ac:dyDescent="0.2">
      <c r="A170" s="458" t="s">
        <v>27</v>
      </c>
      <c r="B170" s="440" t="s">
        <v>26</v>
      </c>
      <c r="C170" s="440" t="s">
        <v>25</v>
      </c>
      <c r="D170" s="440" t="s">
        <v>24</v>
      </c>
      <c r="E170" s="440" t="s">
        <v>23</v>
      </c>
      <c r="F170" s="440" t="s">
        <v>22</v>
      </c>
      <c r="G170" s="440" t="s">
        <v>1247</v>
      </c>
      <c r="H170" s="344" t="s">
        <v>21</v>
      </c>
      <c r="I170" s="344" t="s">
        <v>20</v>
      </c>
      <c r="J170" s="344" t="s">
        <v>19</v>
      </c>
      <c r="K170" s="153" t="s">
        <v>101</v>
      </c>
      <c r="L170" s="440" t="s">
        <v>18</v>
      </c>
      <c r="M170" s="442"/>
    </row>
    <row r="171" spans="1:155" s="3" customFormat="1" ht="16.5" thickBot="1" x14ac:dyDescent="0.25">
      <c r="A171" s="459"/>
      <c r="B171" s="460"/>
      <c r="C171" s="460"/>
      <c r="D171" s="460"/>
      <c r="E171" s="460"/>
      <c r="F171" s="460"/>
      <c r="G171" s="460"/>
      <c r="H171" s="68" t="s">
        <v>1163</v>
      </c>
      <c r="I171" s="68" t="s">
        <v>1208</v>
      </c>
      <c r="J171" s="68" t="s">
        <v>1209</v>
      </c>
      <c r="K171" s="68" t="s">
        <v>97</v>
      </c>
      <c r="L171" s="226" t="s">
        <v>1083</v>
      </c>
      <c r="M171" s="69" t="s">
        <v>17</v>
      </c>
    </row>
    <row r="172" spans="1:155" s="12" customFormat="1" ht="24.95" customHeight="1" x14ac:dyDescent="0.25">
      <c r="A172" s="347" t="s">
        <v>16</v>
      </c>
      <c r="B172" s="463" t="s">
        <v>562</v>
      </c>
      <c r="C172" s="464"/>
      <c r="D172" s="464"/>
      <c r="E172" s="464"/>
      <c r="F172" s="465"/>
      <c r="G172" s="66"/>
      <c r="H172" s="66"/>
      <c r="I172" s="66"/>
      <c r="J172" s="66"/>
      <c r="K172" s="66"/>
      <c r="L172" s="66"/>
      <c r="M172" s="67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</row>
    <row r="173" spans="1:155" s="11" customFormat="1" ht="30" x14ac:dyDescent="0.25">
      <c r="A173" s="348" t="s">
        <v>14</v>
      </c>
      <c r="B173" s="8" t="s">
        <v>563</v>
      </c>
      <c r="C173" s="76" t="s">
        <v>942</v>
      </c>
      <c r="D173" s="9" t="s">
        <v>576</v>
      </c>
      <c r="E173" s="40">
        <v>2740</v>
      </c>
      <c r="F173" s="94">
        <f>'Costuri unitare (2)'!Q9</f>
        <v>905.48699999999997</v>
      </c>
      <c r="G173" s="231">
        <f>F173*E173/1000</f>
        <v>2481.0343800000001</v>
      </c>
      <c r="H173" s="379">
        <f>G173</f>
        <v>2481.0343800000001</v>
      </c>
      <c r="I173" s="382"/>
      <c r="J173" s="383"/>
      <c r="K173" s="383"/>
      <c r="L173" s="379"/>
      <c r="M173" s="380">
        <f>H173</f>
        <v>2481.0343800000001</v>
      </c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</row>
    <row r="174" spans="1:155" s="10" customFormat="1" ht="15.75" x14ac:dyDescent="0.25">
      <c r="A174" s="348" t="s">
        <v>12</v>
      </c>
      <c r="B174" s="8" t="s">
        <v>4</v>
      </c>
      <c r="C174" s="8" t="s">
        <v>565</v>
      </c>
      <c r="D174" s="9" t="s">
        <v>573</v>
      </c>
      <c r="E174" s="40">
        <v>3</v>
      </c>
      <c r="F174" s="94">
        <f>'Costuri unitare (2)'!Q21</f>
        <v>65615</v>
      </c>
      <c r="G174" s="379">
        <f>E174*F174/1000</f>
        <v>196.845</v>
      </c>
      <c r="H174" s="379">
        <f t="shared" ref="H174:H178" si="20">G174</f>
        <v>196.845</v>
      </c>
      <c r="I174" s="379"/>
      <c r="J174" s="379"/>
      <c r="K174" s="379"/>
      <c r="L174" s="379"/>
      <c r="M174" s="380">
        <f t="shared" ref="M174:M178" si="21">H174</f>
        <v>196.845</v>
      </c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</row>
    <row r="175" spans="1:155" s="10" customFormat="1" ht="15.75" x14ac:dyDescent="0.25">
      <c r="A175" s="348" t="s">
        <v>10</v>
      </c>
      <c r="B175" s="154" t="s">
        <v>568</v>
      </c>
      <c r="C175" s="8" t="s">
        <v>577</v>
      </c>
      <c r="D175" s="9" t="s">
        <v>572</v>
      </c>
      <c r="E175" s="40">
        <v>2100</v>
      </c>
      <c r="F175" s="94">
        <f>F157</f>
        <v>65.614999999999995</v>
      </c>
      <c r="G175" s="379">
        <f>E175*F175/1000</f>
        <v>137.79150000000001</v>
      </c>
      <c r="H175" s="379">
        <f t="shared" si="20"/>
        <v>137.79150000000001</v>
      </c>
      <c r="I175" s="379"/>
      <c r="J175" s="379"/>
      <c r="K175" s="379"/>
      <c r="L175" s="379"/>
      <c r="M175" s="380">
        <f t="shared" si="21"/>
        <v>137.79150000000001</v>
      </c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</row>
    <row r="176" spans="1:155" s="10" customFormat="1" ht="15.75" x14ac:dyDescent="0.25">
      <c r="A176" s="348" t="s">
        <v>8</v>
      </c>
      <c r="B176" s="154" t="s">
        <v>564</v>
      </c>
      <c r="C176" s="8" t="s">
        <v>583</v>
      </c>
      <c r="D176" s="9" t="s">
        <v>572</v>
      </c>
      <c r="E176" s="40"/>
      <c r="F176" s="94"/>
      <c r="G176" s="379"/>
      <c r="H176" s="379"/>
      <c r="I176" s="379"/>
      <c r="J176" s="379"/>
      <c r="K176" s="379"/>
      <c r="L176" s="379"/>
      <c r="M176" s="380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</row>
    <row r="177" spans="1:155" s="10" customFormat="1" ht="23.1" customHeight="1" x14ac:dyDescent="0.25">
      <c r="A177" s="348" t="s">
        <v>7</v>
      </c>
      <c r="B177" s="446" t="s">
        <v>566</v>
      </c>
      <c r="C177" s="8" t="s">
        <v>571</v>
      </c>
      <c r="D177" s="9" t="s">
        <v>572</v>
      </c>
      <c r="E177" s="40"/>
      <c r="F177" s="94"/>
      <c r="G177" s="379"/>
      <c r="H177" s="379"/>
      <c r="I177" s="379"/>
      <c r="J177" s="385"/>
      <c r="K177" s="385"/>
      <c r="L177" s="379"/>
      <c r="M177" s="380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</row>
    <row r="178" spans="1:155" s="13" customFormat="1" ht="15.75" x14ac:dyDescent="0.25">
      <c r="A178" s="348" t="s">
        <v>30</v>
      </c>
      <c r="B178" s="448"/>
      <c r="C178" s="8" t="s">
        <v>584</v>
      </c>
      <c r="D178" s="9" t="s">
        <v>572</v>
      </c>
      <c r="E178" s="40">
        <v>15000</v>
      </c>
      <c r="F178" s="54">
        <f>F160</f>
        <v>275.58300000000003</v>
      </c>
      <c r="G178" s="379">
        <f>E178*F178/1000</f>
        <v>4133.7450000000008</v>
      </c>
      <c r="H178" s="379">
        <f t="shared" si="20"/>
        <v>4133.7450000000008</v>
      </c>
      <c r="I178" s="379"/>
      <c r="J178" s="379"/>
      <c r="K178" s="379"/>
      <c r="L178" s="379"/>
      <c r="M178" s="380">
        <f t="shared" si="21"/>
        <v>4133.7450000000008</v>
      </c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</row>
    <row r="179" spans="1:155" ht="12" customHeight="1" thickBot="1" x14ac:dyDescent="0.25">
      <c r="A179" s="364"/>
      <c r="B179" s="24"/>
      <c r="C179" s="24"/>
      <c r="D179" s="23"/>
      <c r="E179" s="23"/>
      <c r="F179" s="48"/>
      <c r="G179" s="386"/>
      <c r="H179" s="386"/>
      <c r="I179" s="386"/>
      <c r="J179" s="386"/>
      <c r="K179" s="386"/>
      <c r="L179" s="386"/>
      <c r="M179" s="387"/>
    </row>
    <row r="180" spans="1:155" s="5" customFormat="1" ht="26.1" customHeight="1" thickBot="1" x14ac:dyDescent="0.25">
      <c r="A180" s="350" t="s">
        <v>1</v>
      </c>
      <c r="B180" s="451" t="s">
        <v>0</v>
      </c>
      <c r="C180" s="451"/>
      <c r="D180" s="451"/>
      <c r="E180" s="71"/>
      <c r="F180" s="71"/>
      <c r="G180" s="381">
        <f>SUM(G173:G178)</f>
        <v>6949.4158800000005</v>
      </c>
      <c r="H180" s="381">
        <f t="shared" ref="H180:M180" si="22">SUM(H173:H178)</f>
        <v>6949.4158800000005</v>
      </c>
      <c r="I180" s="381">
        <f t="shared" si="22"/>
        <v>0</v>
      </c>
      <c r="J180" s="381">
        <f t="shared" si="22"/>
        <v>0</v>
      </c>
      <c r="K180" s="381">
        <f t="shared" si="22"/>
        <v>0</v>
      </c>
      <c r="L180" s="381">
        <f t="shared" si="22"/>
        <v>0</v>
      </c>
      <c r="M180" s="381">
        <f t="shared" si="22"/>
        <v>6949.4158800000005</v>
      </c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</row>
    <row r="181" spans="1:155" x14ac:dyDescent="0.2">
      <c r="D181" s="1"/>
    </row>
    <row r="182" spans="1:155" ht="15.75" thickBot="1" x14ac:dyDescent="0.25">
      <c r="D182" s="1"/>
    </row>
    <row r="183" spans="1:155" s="22" customFormat="1" ht="25.9" customHeight="1" thickBot="1" x14ac:dyDescent="0.3">
      <c r="A183" s="346" t="s">
        <v>29</v>
      </c>
      <c r="B183" s="152"/>
      <c r="C183" s="152"/>
      <c r="D183" s="452" t="s">
        <v>104</v>
      </c>
      <c r="E183" s="453"/>
      <c r="F183" s="453"/>
      <c r="G183" s="454"/>
      <c r="H183" s="41"/>
      <c r="I183" s="41"/>
      <c r="J183" s="41"/>
      <c r="K183" s="41"/>
      <c r="L183" s="41"/>
      <c r="M183" s="41"/>
      <c r="N183" s="31"/>
      <c r="O183" s="31"/>
      <c r="P183" s="31"/>
      <c r="Q183" s="31"/>
    </row>
    <row r="184" spans="1:155" ht="15.75" thickBot="1" x14ac:dyDescent="0.25"/>
    <row r="185" spans="1:155" s="22" customFormat="1" ht="61.5" customHeight="1" thickBot="1" x14ac:dyDescent="0.3">
      <c r="A185" s="346" t="s">
        <v>102</v>
      </c>
      <c r="B185" s="152"/>
      <c r="C185" s="139"/>
      <c r="D185" s="455" t="s">
        <v>1213</v>
      </c>
      <c r="E185" s="456"/>
      <c r="F185" s="456"/>
      <c r="G185" s="456"/>
      <c r="H185" s="456"/>
      <c r="I185" s="457"/>
      <c r="J185" s="227"/>
      <c r="K185" s="41"/>
      <c r="L185" s="41"/>
      <c r="M185" s="4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  <c r="DS185" s="31"/>
      <c r="DT185" s="31"/>
      <c r="DU185" s="31"/>
      <c r="DV185" s="31"/>
      <c r="DW185" s="31"/>
      <c r="DX185" s="31"/>
      <c r="DY185" s="31"/>
      <c r="DZ185" s="31"/>
      <c r="EA185" s="31"/>
      <c r="EB185" s="31"/>
      <c r="EC185" s="31"/>
      <c r="ED185" s="31"/>
      <c r="EE185" s="31"/>
      <c r="EF185" s="31"/>
      <c r="EG185" s="31"/>
      <c r="EH185" s="31"/>
      <c r="EI185" s="31"/>
      <c r="EJ185" s="31"/>
      <c r="EK185" s="31"/>
      <c r="EL185" s="31"/>
      <c r="EM185" s="31"/>
      <c r="EN185" s="31"/>
      <c r="EO185" s="31"/>
      <c r="EP185" s="31"/>
      <c r="EQ185" s="31"/>
      <c r="ER185" s="31"/>
      <c r="ES185" s="31"/>
      <c r="ET185" s="31"/>
      <c r="EU185" s="31"/>
      <c r="EV185" s="31"/>
      <c r="EW185" s="31"/>
      <c r="EX185" s="31"/>
      <c r="EY185" s="31"/>
    </row>
    <row r="186" spans="1:155" s="14" customFormat="1" ht="18" x14ac:dyDescent="0.2">
      <c r="A186" s="346" t="s">
        <v>591</v>
      </c>
      <c r="B186" s="18"/>
      <c r="C186" s="18"/>
      <c r="D186" s="18"/>
      <c r="E186" s="56"/>
      <c r="F186" s="42"/>
      <c r="G186" s="43"/>
      <c r="H186" s="43"/>
      <c r="I186" s="43"/>
      <c r="J186" s="43"/>
      <c r="K186" s="43"/>
      <c r="L186" s="43"/>
      <c r="M186" s="43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2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2"/>
      <c r="BZ186" s="32"/>
      <c r="CA186" s="32"/>
      <c r="CB186" s="32"/>
      <c r="CC186" s="32"/>
      <c r="CD186" s="32"/>
      <c r="CE186" s="32"/>
      <c r="CF186" s="32"/>
      <c r="CG186" s="32"/>
      <c r="CH186" s="32"/>
      <c r="CI186" s="32"/>
      <c r="CJ186" s="32"/>
      <c r="CK186" s="32"/>
      <c r="CL186" s="32"/>
      <c r="CM186" s="32"/>
      <c r="CN186" s="32"/>
      <c r="CO186" s="32"/>
      <c r="CP186" s="32"/>
      <c r="CQ186" s="32"/>
      <c r="CR186" s="32"/>
      <c r="CS186" s="32"/>
      <c r="CT186" s="32"/>
      <c r="CU186" s="32"/>
      <c r="CV186" s="32"/>
      <c r="CW186" s="32"/>
      <c r="CX186" s="32"/>
      <c r="CY186" s="32"/>
      <c r="CZ186" s="32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/>
      <c r="DK186" s="32"/>
      <c r="DL186" s="32"/>
      <c r="DM186" s="32"/>
      <c r="DN186" s="32"/>
      <c r="DO186" s="32"/>
      <c r="DP186" s="32"/>
      <c r="DQ186" s="32"/>
      <c r="DR186" s="32"/>
      <c r="DS186" s="32"/>
      <c r="DT186" s="32"/>
      <c r="DU186" s="32"/>
      <c r="DV186" s="32"/>
      <c r="DW186" s="32"/>
      <c r="DX186" s="32"/>
      <c r="DY186" s="32"/>
      <c r="DZ186" s="32"/>
      <c r="EA186" s="32"/>
      <c r="EB186" s="32"/>
      <c r="EC186" s="32"/>
      <c r="ED186" s="32"/>
      <c r="EE186" s="32"/>
      <c r="EF186" s="32"/>
      <c r="EG186" s="32"/>
      <c r="EH186" s="32"/>
      <c r="EI186" s="32"/>
      <c r="EJ186" s="32"/>
      <c r="EK186" s="32"/>
      <c r="EL186" s="32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/>
      <c r="EW186" s="32"/>
      <c r="EX186" s="32"/>
      <c r="EY186" s="32"/>
    </row>
    <row r="187" spans="1:155" s="14" customFormat="1" ht="18.75" thickBot="1" x14ac:dyDescent="0.3">
      <c r="A187" s="346" t="s">
        <v>28</v>
      </c>
      <c r="B187" s="16"/>
      <c r="C187" s="16"/>
      <c r="D187" s="15"/>
      <c r="E187" s="56"/>
      <c r="F187" s="42"/>
      <c r="G187" s="43"/>
      <c r="H187" s="43"/>
      <c r="I187" s="43"/>
      <c r="J187" s="43"/>
      <c r="K187" s="43"/>
      <c r="L187" s="43"/>
      <c r="M187" s="43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P187" s="32"/>
      <c r="BQ187" s="32"/>
      <c r="BR187" s="32"/>
      <c r="BS187" s="32"/>
      <c r="BT187" s="32"/>
      <c r="BU187" s="32"/>
      <c r="BV187" s="32"/>
      <c r="BW187" s="32"/>
      <c r="BX187" s="32"/>
      <c r="BY187" s="32"/>
      <c r="BZ187" s="32"/>
      <c r="CA187" s="32"/>
      <c r="CB187" s="32"/>
      <c r="CC187" s="32"/>
      <c r="CD187" s="32"/>
      <c r="CE187" s="32"/>
      <c r="CF187" s="32"/>
      <c r="CG187" s="32"/>
      <c r="CH187" s="32"/>
      <c r="CI187" s="32"/>
      <c r="CJ187" s="32"/>
      <c r="CK187" s="32"/>
      <c r="CL187" s="32"/>
      <c r="CM187" s="32"/>
      <c r="CN187" s="32"/>
      <c r="CO187" s="32"/>
      <c r="CP187" s="32"/>
      <c r="CQ187" s="32"/>
      <c r="CR187" s="32"/>
      <c r="CS187" s="32"/>
      <c r="CT187" s="32"/>
      <c r="CU187" s="32"/>
      <c r="CV187" s="32"/>
      <c r="CW187" s="32"/>
      <c r="CX187" s="32"/>
      <c r="CY187" s="32"/>
      <c r="CZ187" s="32"/>
      <c r="DA187" s="32"/>
      <c r="DB187" s="32"/>
      <c r="DC187" s="32"/>
      <c r="DD187" s="32"/>
      <c r="DE187" s="32"/>
      <c r="DF187" s="32"/>
      <c r="DG187" s="32"/>
      <c r="DH187" s="32"/>
      <c r="DI187" s="32"/>
      <c r="DJ187" s="32"/>
      <c r="DK187" s="32"/>
      <c r="DL187" s="32"/>
      <c r="DM187" s="32"/>
      <c r="DN187" s="32"/>
      <c r="DO187" s="32"/>
      <c r="DP187" s="32"/>
      <c r="DQ187" s="32"/>
      <c r="DR187" s="32"/>
      <c r="DS187" s="32"/>
      <c r="DT187" s="32"/>
      <c r="DU187" s="32"/>
      <c r="DV187" s="32"/>
      <c r="DW187" s="32"/>
      <c r="DX187" s="32"/>
      <c r="DY187" s="32"/>
      <c r="DZ187" s="32"/>
      <c r="EA187" s="32"/>
      <c r="EB187" s="32"/>
      <c r="EC187" s="32"/>
      <c r="ED187" s="32"/>
      <c r="EE187" s="32"/>
      <c r="EF187" s="32"/>
      <c r="EG187" s="32"/>
      <c r="EH187" s="32"/>
      <c r="EI187" s="32"/>
      <c r="EJ187" s="32"/>
      <c r="EK187" s="32"/>
      <c r="EL187" s="32"/>
      <c r="EM187" s="32"/>
      <c r="EN187" s="32"/>
      <c r="EO187" s="32"/>
      <c r="EP187" s="32"/>
      <c r="EQ187" s="32"/>
      <c r="ER187" s="32"/>
      <c r="ES187" s="32"/>
      <c r="ET187" s="32"/>
      <c r="EU187" s="32"/>
      <c r="EV187" s="32"/>
      <c r="EW187" s="32"/>
      <c r="EX187" s="32"/>
      <c r="EY187" s="32"/>
    </row>
    <row r="188" spans="1:155" s="3" customFormat="1" ht="32.450000000000003" customHeight="1" x14ac:dyDescent="0.2">
      <c r="A188" s="458" t="s">
        <v>27</v>
      </c>
      <c r="B188" s="440" t="s">
        <v>26</v>
      </c>
      <c r="C188" s="440" t="s">
        <v>25</v>
      </c>
      <c r="D188" s="440" t="s">
        <v>24</v>
      </c>
      <c r="E188" s="440" t="s">
        <v>23</v>
      </c>
      <c r="F188" s="440" t="s">
        <v>22</v>
      </c>
      <c r="G188" s="440" t="s">
        <v>1247</v>
      </c>
      <c r="H188" s="344" t="s">
        <v>21</v>
      </c>
      <c r="I188" s="344" t="s">
        <v>20</v>
      </c>
      <c r="J188" s="344" t="s">
        <v>19</v>
      </c>
      <c r="K188" s="153" t="s">
        <v>101</v>
      </c>
      <c r="L188" s="440" t="s">
        <v>18</v>
      </c>
      <c r="M188" s="442"/>
      <c r="O188" s="170"/>
    </row>
    <row r="189" spans="1:155" s="3" customFormat="1" ht="16.5" thickBot="1" x14ac:dyDescent="0.25">
      <c r="A189" s="459"/>
      <c r="B189" s="460"/>
      <c r="C189" s="460"/>
      <c r="D189" s="460"/>
      <c r="E189" s="460"/>
      <c r="F189" s="460"/>
      <c r="G189" s="460"/>
      <c r="H189" s="68" t="s">
        <v>1163</v>
      </c>
      <c r="I189" s="68" t="s">
        <v>1208</v>
      </c>
      <c r="J189" s="68" t="s">
        <v>1209</v>
      </c>
      <c r="K189" s="68" t="s">
        <v>97</v>
      </c>
      <c r="L189" s="226" t="s">
        <v>1083</v>
      </c>
      <c r="M189" s="69" t="s">
        <v>17</v>
      </c>
      <c r="N189" s="170"/>
      <c r="O189" s="170"/>
    </row>
    <row r="190" spans="1:155" s="12" customFormat="1" ht="24.95" customHeight="1" x14ac:dyDescent="0.25">
      <c r="A190" s="347" t="s">
        <v>16</v>
      </c>
      <c r="B190" s="463" t="s">
        <v>562</v>
      </c>
      <c r="C190" s="464"/>
      <c r="D190" s="464"/>
      <c r="E190" s="464"/>
      <c r="F190" s="465"/>
      <c r="G190" s="66"/>
      <c r="H190" s="66"/>
      <c r="I190" s="66"/>
      <c r="J190" s="66"/>
      <c r="K190" s="66"/>
      <c r="L190" s="66"/>
      <c r="M190" s="67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</row>
    <row r="191" spans="1:155" s="11" customFormat="1" ht="15.75" x14ac:dyDescent="0.25">
      <c r="A191" s="348" t="s">
        <v>14</v>
      </c>
      <c r="B191" s="8" t="s">
        <v>563</v>
      </c>
      <c r="C191" s="76"/>
      <c r="D191" s="9"/>
      <c r="E191" s="40"/>
      <c r="F191" s="94"/>
      <c r="G191" s="94"/>
      <c r="H191" s="40"/>
      <c r="I191" s="40"/>
      <c r="J191" s="46"/>
      <c r="K191" s="46"/>
      <c r="L191" s="40"/>
      <c r="M191" s="62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</row>
    <row r="192" spans="1:155" s="10" customFormat="1" ht="15.75" x14ac:dyDescent="0.25">
      <c r="A192" s="348" t="s">
        <v>12</v>
      </c>
      <c r="B192" s="446" t="s">
        <v>4</v>
      </c>
      <c r="C192" s="8" t="s">
        <v>565</v>
      </c>
      <c r="D192" s="9" t="s">
        <v>573</v>
      </c>
      <c r="E192" s="40">
        <v>18</v>
      </c>
      <c r="F192" s="94">
        <f>G192/E192</f>
        <v>61.980888888888884</v>
      </c>
      <c r="G192" s="379">
        <f>1115656/1000</f>
        <v>1115.6559999999999</v>
      </c>
      <c r="H192" s="379">
        <f t="shared" ref="H192:H194" si="23">G192</f>
        <v>1115.6559999999999</v>
      </c>
      <c r="I192" s="379"/>
      <c r="J192" s="379"/>
      <c r="K192" s="379"/>
      <c r="L192" s="379">
        <f t="shared" ref="L192:L198" si="24">H192</f>
        <v>1115.6559999999999</v>
      </c>
      <c r="M192" s="384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</row>
    <row r="193" spans="1:155" s="10" customFormat="1" ht="30" x14ac:dyDescent="0.25">
      <c r="A193" s="348" t="s">
        <v>10</v>
      </c>
      <c r="B193" s="448"/>
      <c r="C193" s="8" t="s">
        <v>937</v>
      </c>
      <c r="D193" s="9" t="s">
        <v>573</v>
      </c>
      <c r="E193" s="40">
        <v>1</v>
      </c>
      <c r="F193" s="94">
        <f>F192</f>
        <v>61.980888888888884</v>
      </c>
      <c r="G193" s="379">
        <f>E193*F193</f>
        <v>61.980888888888884</v>
      </c>
      <c r="H193" s="379"/>
      <c r="I193" s="398"/>
      <c r="J193" s="379">
        <f>G193</f>
        <v>61.980888888888884</v>
      </c>
      <c r="K193" s="379"/>
      <c r="L193" s="379"/>
      <c r="M193" s="380">
        <f>J193</f>
        <v>61.980888888888884</v>
      </c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</row>
    <row r="194" spans="1:155" s="10" customFormat="1" ht="15.75" x14ac:dyDescent="0.25">
      <c r="A194" s="348" t="s">
        <v>8</v>
      </c>
      <c r="B194" s="446" t="s">
        <v>568</v>
      </c>
      <c r="C194" s="8" t="s">
        <v>577</v>
      </c>
      <c r="D194" s="9" t="s">
        <v>572</v>
      </c>
      <c r="E194" s="40">
        <v>8700</v>
      </c>
      <c r="F194" s="94">
        <f>G194/E194</f>
        <v>8.8493793103448265E-2</v>
      </c>
      <c r="G194" s="379">
        <f>769896/1000</f>
        <v>769.89599999999996</v>
      </c>
      <c r="H194" s="379">
        <f t="shared" si="23"/>
        <v>769.89599999999996</v>
      </c>
      <c r="I194" s="398"/>
      <c r="J194" s="379"/>
      <c r="K194" s="379"/>
      <c r="L194" s="379">
        <f t="shared" si="24"/>
        <v>769.89599999999996</v>
      </c>
      <c r="M194" s="380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</row>
    <row r="195" spans="1:155" s="10" customFormat="1" ht="15.75" x14ac:dyDescent="0.25">
      <c r="A195" s="348" t="s">
        <v>7</v>
      </c>
      <c r="B195" s="448"/>
      <c r="C195" s="8" t="s">
        <v>938</v>
      </c>
      <c r="D195" s="9" t="s">
        <v>572</v>
      </c>
      <c r="E195" s="40">
        <v>1000</v>
      </c>
      <c r="F195" s="94">
        <f>F194</f>
        <v>8.8493793103448265E-2</v>
      </c>
      <c r="G195" s="379">
        <f t="shared" ref="G195" si="25">E195*F195</f>
        <v>88.493793103448269</v>
      </c>
      <c r="H195" s="379"/>
      <c r="I195" s="398"/>
      <c r="J195" s="379">
        <f>G195</f>
        <v>88.493793103448269</v>
      </c>
      <c r="K195" s="379"/>
      <c r="L195" s="379"/>
      <c r="M195" s="380">
        <f>J195</f>
        <v>88.493793103448269</v>
      </c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</row>
    <row r="196" spans="1:155" s="10" customFormat="1" ht="15.75" x14ac:dyDescent="0.25">
      <c r="A196" s="348" t="s">
        <v>30</v>
      </c>
      <c r="B196" s="154" t="s">
        <v>564</v>
      </c>
      <c r="C196" s="8" t="s">
        <v>583</v>
      </c>
      <c r="D196" s="9" t="s">
        <v>572</v>
      </c>
      <c r="E196" s="40"/>
      <c r="F196" s="94"/>
      <c r="G196" s="379"/>
      <c r="H196" s="379"/>
      <c r="I196" s="398"/>
      <c r="J196" s="379"/>
      <c r="K196" s="379"/>
      <c r="L196" s="379"/>
      <c r="M196" s="380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</row>
    <row r="197" spans="1:155" s="10" customFormat="1" ht="23.1" customHeight="1" x14ac:dyDescent="0.25">
      <c r="A197" s="348" t="s">
        <v>908</v>
      </c>
      <c r="B197" s="446" t="s">
        <v>566</v>
      </c>
      <c r="C197" s="8"/>
      <c r="D197" s="9"/>
      <c r="E197" s="40"/>
      <c r="F197" s="94"/>
      <c r="G197" s="379"/>
      <c r="H197" s="379"/>
      <c r="I197" s="398"/>
      <c r="J197" s="379"/>
      <c r="K197" s="385"/>
      <c r="L197" s="379"/>
      <c r="M197" s="380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</row>
    <row r="198" spans="1:155" s="13" customFormat="1" ht="23.1" customHeight="1" x14ac:dyDescent="0.25">
      <c r="A198" s="348" t="s">
        <v>909</v>
      </c>
      <c r="B198" s="447"/>
      <c r="C198" s="8" t="s">
        <v>584</v>
      </c>
      <c r="D198" s="9" t="s">
        <v>572</v>
      </c>
      <c r="E198" s="40">
        <v>22100</v>
      </c>
      <c r="F198" s="54">
        <f>H198/22100</f>
        <v>0.23366936651583708</v>
      </c>
      <c r="G198" s="379">
        <f>E198*F198/1000</f>
        <v>5.1640930000000003</v>
      </c>
      <c r="H198" s="379">
        <f>5164093/1000</f>
        <v>5164.0929999999998</v>
      </c>
      <c r="I198" s="398"/>
      <c r="J198" s="379"/>
      <c r="K198" s="379"/>
      <c r="L198" s="379">
        <f t="shared" si="24"/>
        <v>5164.0929999999998</v>
      </c>
      <c r="M198" s="380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</row>
    <row r="199" spans="1:155" s="13" customFormat="1" ht="30" x14ac:dyDescent="0.25">
      <c r="A199" s="348" t="s">
        <v>911</v>
      </c>
      <c r="B199" s="448"/>
      <c r="C199" s="8" t="s">
        <v>939</v>
      </c>
      <c r="D199" s="9" t="s">
        <v>572</v>
      </c>
      <c r="E199" s="40">
        <v>1500</v>
      </c>
      <c r="F199" s="54">
        <f>F198</f>
        <v>0.23366936651583708</v>
      </c>
      <c r="G199" s="379">
        <f>E199*F198/1000</f>
        <v>0.35050404977375565</v>
      </c>
      <c r="H199" s="379"/>
      <c r="I199" s="398"/>
      <c r="J199" s="379">
        <f>G199</f>
        <v>0.35050404977375565</v>
      </c>
      <c r="K199" s="379"/>
      <c r="L199" s="379"/>
      <c r="M199" s="380">
        <f>J199</f>
        <v>0.35050404977375565</v>
      </c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</row>
    <row r="200" spans="1:155" ht="12" customHeight="1" thickBot="1" x14ac:dyDescent="0.25">
      <c r="A200" s="364"/>
      <c r="B200" s="24"/>
      <c r="C200" s="24"/>
      <c r="D200" s="23"/>
      <c r="E200" s="23"/>
      <c r="F200" s="48"/>
      <c r="G200" s="386"/>
      <c r="H200" s="386"/>
      <c r="I200" s="386"/>
      <c r="J200" s="386"/>
      <c r="K200" s="386"/>
      <c r="L200" s="386"/>
      <c r="M200" s="387"/>
    </row>
    <row r="201" spans="1:155" s="5" customFormat="1" ht="26.1" customHeight="1" thickBot="1" x14ac:dyDescent="0.25">
      <c r="A201" s="350" t="s">
        <v>1</v>
      </c>
      <c r="B201" s="451" t="s">
        <v>0</v>
      </c>
      <c r="C201" s="451"/>
      <c r="D201" s="451"/>
      <c r="E201" s="71"/>
      <c r="F201" s="71"/>
      <c r="G201" s="381">
        <f>SUM(G191:G199)</f>
        <v>2041.5412790421108</v>
      </c>
      <c r="H201" s="381">
        <f t="shared" ref="H201:M201" si="26">SUM(H191:H199)</f>
        <v>7049.6449999999995</v>
      </c>
      <c r="I201" s="381">
        <f t="shared" si="26"/>
        <v>0</v>
      </c>
      <c r="J201" s="381">
        <f>SUM(J191:J199)</f>
        <v>150.82518604211089</v>
      </c>
      <c r="K201" s="381">
        <f t="shared" si="26"/>
        <v>0</v>
      </c>
      <c r="L201" s="381">
        <f t="shared" si="26"/>
        <v>7049.6449999999995</v>
      </c>
      <c r="M201" s="381">
        <f t="shared" si="26"/>
        <v>150.82518604211089</v>
      </c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</row>
    <row r="202" spans="1:155" ht="14.25" customHeight="1" x14ac:dyDescent="0.2">
      <c r="F202" s="219"/>
    </row>
    <row r="203" spans="1:155" ht="18.75" thickBot="1" x14ac:dyDescent="0.25">
      <c r="A203" s="346" t="str">
        <f>A40</f>
        <v>Costuri investitionale unitare pentru etapa 2014-2023</v>
      </c>
      <c r="L203" s="1"/>
      <c r="M203" s="1"/>
    </row>
    <row r="204" spans="1:155" ht="51" customHeight="1" thickBot="1" x14ac:dyDescent="0.25">
      <c r="A204" s="502" t="s">
        <v>1118</v>
      </c>
      <c r="B204" s="278" t="s">
        <v>1125</v>
      </c>
      <c r="C204" s="279" t="s">
        <v>1254</v>
      </c>
      <c r="D204" s="470" t="s">
        <v>1126</v>
      </c>
      <c r="E204" s="470"/>
      <c r="F204" s="470" t="s">
        <v>1255</v>
      </c>
      <c r="G204" s="470"/>
      <c r="H204" s="471" t="s">
        <v>1256</v>
      </c>
      <c r="I204" s="471"/>
      <c r="J204" s="275" t="s">
        <v>1253</v>
      </c>
      <c r="K204" s="274"/>
      <c r="L204" s="1"/>
      <c r="N204" s="27"/>
    </row>
    <row r="205" spans="1:155" ht="16.5" thickBot="1" x14ac:dyDescent="0.25">
      <c r="A205" s="503"/>
      <c r="B205" s="282">
        <v>2187</v>
      </c>
      <c r="C205" s="393">
        <f>SUM(L192:L199)/B205</f>
        <v>3.2234316415180611</v>
      </c>
      <c r="D205" s="474">
        <f>E191</f>
        <v>0</v>
      </c>
      <c r="E205" s="474"/>
      <c r="F205" s="486">
        <f>F191</f>
        <v>0</v>
      </c>
      <c r="G205" s="486"/>
      <c r="H205" s="487">
        <f>F205+C205</f>
        <v>3.2234316415180611</v>
      </c>
      <c r="I205" s="487"/>
      <c r="J205" s="396">
        <f>H205*'7,3,3 APA'!$O$2</f>
        <v>15.962433488797439</v>
      </c>
      <c r="K205" s="272"/>
      <c r="L205" s="1"/>
      <c r="N205" s="27"/>
    </row>
    <row r="206" spans="1:155" x14ac:dyDescent="0.2">
      <c r="D206" s="1"/>
    </row>
    <row r="207" spans="1:155" ht="15.75" thickBot="1" x14ac:dyDescent="0.25">
      <c r="D207" s="1"/>
    </row>
    <row r="208" spans="1:155" s="22" customFormat="1" ht="25.9" customHeight="1" thickBot="1" x14ac:dyDescent="0.3">
      <c r="A208" s="346" t="s">
        <v>29</v>
      </c>
      <c r="B208" s="152"/>
      <c r="C208" s="152"/>
      <c r="D208" s="452" t="s">
        <v>104</v>
      </c>
      <c r="E208" s="453"/>
      <c r="F208" s="453"/>
      <c r="G208" s="454"/>
      <c r="H208" s="41"/>
      <c r="I208" s="41"/>
      <c r="J208" s="41"/>
      <c r="K208" s="41"/>
      <c r="L208" s="41"/>
      <c r="M208" s="41"/>
      <c r="N208" s="31"/>
      <c r="O208" s="31"/>
      <c r="P208" s="31"/>
      <c r="Q208" s="31"/>
    </row>
    <row r="209" spans="1:155" ht="15.75" thickBot="1" x14ac:dyDescent="0.25"/>
    <row r="210" spans="1:155" s="22" customFormat="1" ht="61.5" customHeight="1" thickBot="1" x14ac:dyDescent="0.3">
      <c r="A210" s="346" t="s">
        <v>102</v>
      </c>
      <c r="B210" s="152"/>
      <c r="C210" s="139"/>
      <c r="D210" s="455" t="s">
        <v>596</v>
      </c>
      <c r="E210" s="456"/>
      <c r="F210" s="456"/>
      <c r="G210" s="456"/>
      <c r="H210" s="456"/>
      <c r="I210" s="457"/>
      <c r="J210" s="227"/>
      <c r="K210" s="41"/>
      <c r="L210" s="41"/>
      <c r="M210" s="4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  <c r="DS210" s="31"/>
      <c r="DT210" s="31"/>
      <c r="DU210" s="31"/>
      <c r="DV210" s="31"/>
      <c r="DW210" s="31"/>
      <c r="DX210" s="31"/>
      <c r="DY210" s="31"/>
      <c r="DZ210" s="31"/>
      <c r="EA210" s="31"/>
      <c r="EB210" s="31"/>
      <c r="EC210" s="31"/>
      <c r="ED210" s="31"/>
      <c r="EE210" s="31"/>
      <c r="EF210" s="31"/>
      <c r="EG210" s="31"/>
      <c r="EH210" s="31"/>
      <c r="EI210" s="31"/>
      <c r="EJ210" s="31"/>
      <c r="EK210" s="31"/>
      <c r="EL210" s="31"/>
      <c r="EM210" s="31"/>
      <c r="EN210" s="31"/>
      <c r="EO210" s="31"/>
      <c r="EP210" s="31"/>
      <c r="EQ210" s="31"/>
      <c r="ER210" s="31"/>
      <c r="ES210" s="31"/>
      <c r="ET210" s="31"/>
      <c r="EU210" s="31"/>
      <c r="EV210" s="31"/>
      <c r="EW210" s="31"/>
      <c r="EX210" s="31"/>
      <c r="EY210" s="31"/>
    </row>
    <row r="211" spans="1:155" s="14" customFormat="1" ht="18" x14ac:dyDescent="0.2">
      <c r="A211" s="346" t="s">
        <v>592</v>
      </c>
      <c r="B211" s="18"/>
      <c r="C211" s="18"/>
      <c r="D211" s="18"/>
      <c r="E211" s="56"/>
      <c r="F211" s="42"/>
      <c r="G211" s="43"/>
      <c r="H211" s="43"/>
      <c r="I211" s="43"/>
      <c r="J211" s="43"/>
      <c r="K211" s="43"/>
      <c r="L211" s="43"/>
      <c r="M211" s="43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/>
      <c r="BG211" s="32"/>
      <c r="BH211" s="32"/>
      <c r="BI211" s="32"/>
      <c r="BJ211" s="32"/>
      <c r="BK211" s="32"/>
      <c r="BL211" s="32"/>
      <c r="BM211" s="32"/>
      <c r="BN211" s="32"/>
      <c r="BO211" s="32"/>
      <c r="BP211" s="32"/>
      <c r="BQ211" s="32"/>
      <c r="BR211" s="32"/>
      <c r="BS211" s="32"/>
      <c r="BT211" s="32"/>
      <c r="BU211" s="32"/>
      <c r="BV211" s="32"/>
      <c r="BW211" s="32"/>
      <c r="BX211" s="32"/>
      <c r="BY211" s="32"/>
      <c r="BZ211" s="32"/>
      <c r="CA211" s="32"/>
      <c r="CB211" s="32"/>
      <c r="CC211" s="32"/>
      <c r="CD211" s="32"/>
      <c r="CE211" s="32"/>
      <c r="CF211" s="32"/>
      <c r="CG211" s="32"/>
      <c r="CH211" s="32"/>
      <c r="CI211" s="32"/>
      <c r="CJ211" s="32"/>
      <c r="CK211" s="32"/>
      <c r="CL211" s="32"/>
      <c r="CM211" s="32"/>
      <c r="CN211" s="32"/>
      <c r="CO211" s="32"/>
      <c r="CP211" s="32"/>
      <c r="CQ211" s="32"/>
      <c r="CR211" s="32"/>
      <c r="CS211" s="32"/>
      <c r="CT211" s="32"/>
      <c r="CU211" s="32"/>
      <c r="CV211" s="32"/>
      <c r="CW211" s="32"/>
      <c r="CX211" s="32"/>
      <c r="CY211" s="32"/>
      <c r="CZ211" s="32"/>
      <c r="DA211" s="32"/>
      <c r="DB211" s="32"/>
      <c r="DC211" s="32"/>
      <c r="DD211" s="32"/>
      <c r="DE211" s="32"/>
      <c r="DF211" s="32"/>
      <c r="DG211" s="32"/>
      <c r="DH211" s="32"/>
      <c r="DI211" s="32"/>
      <c r="DJ211" s="32"/>
      <c r="DK211" s="32"/>
      <c r="DL211" s="32"/>
      <c r="DM211" s="32"/>
      <c r="DN211" s="32"/>
      <c r="DO211" s="32"/>
      <c r="DP211" s="32"/>
      <c r="DQ211" s="32"/>
      <c r="DR211" s="32"/>
      <c r="DS211" s="32"/>
      <c r="DT211" s="32"/>
      <c r="DU211" s="32"/>
      <c r="DV211" s="32"/>
      <c r="DW211" s="32"/>
      <c r="DX211" s="32"/>
      <c r="DY211" s="32"/>
      <c r="DZ211" s="32"/>
      <c r="EA211" s="32"/>
      <c r="EB211" s="32"/>
      <c r="EC211" s="32"/>
      <c r="ED211" s="32"/>
      <c r="EE211" s="32"/>
      <c r="EF211" s="32"/>
      <c r="EG211" s="32"/>
      <c r="EH211" s="32"/>
      <c r="EI211" s="32"/>
      <c r="EJ211" s="32"/>
      <c r="EK211" s="32"/>
      <c r="EL211" s="32"/>
      <c r="EM211" s="32"/>
      <c r="EN211" s="32"/>
      <c r="EO211" s="32"/>
      <c r="EP211" s="32"/>
      <c r="EQ211" s="32"/>
      <c r="ER211" s="32"/>
      <c r="ES211" s="32"/>
      <c r="ET211" s="32"/>
      <c r="EU211" s="32"/>
      <c r="EV211" s="32"/>
      <c r="EW211" s="32"/>
      <c r="EX211" s="32"/>
      <c r="EY211" s="32"/>
    </row>
    <row r="212" spans="1:155" s="14" customFormat="1" ht="18.75" thickBot="1" x14ac:dyDescent="0.3">
      <c r="A212" s="346" t="s">
        <v>28</v>
      </c>
      <c r="B212" s="16"/>
      <c r="C212" s="16"/>
      <c r="D212" s="15"/>
      <c r="E212" s="56"/>
      <c r="F212" s="42"/>
      <c r="G212" s="43"/>
      <c r="H212" s="43"/>
      <c r="I212" s="43"/>
      <c r="J212" s="43"/>
      <c r="K212" s="43"/>
      <c r="L212" s="43"/>
      <c r="M212" s="43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32"/>
      <c r="BB212" s="32"/>
      <c r="BC212" s="32"/>
      <c r="BD212" s="32"/>
      <c r="BE212" s="32"/>
      <c r="BF212" s="32"/>
      <c r="BG212" s="32"/>
      <c r="BH212" s="32"/>
      <c r="BI212" s="32"/>
      <c r="BJ212" s="32"/>
      <c r="BK212" s="32"/>
      <c r="BL212" s="32"/>
      <c r="BM212" s="32"/>
      <c r="BN212" s="32"/>
      <c r="BO212" s="32"/>
      <c r="BP212" s="32"/>
      <c r="BQ212" s="32"/>
      <c r="BR212" s="32"/>
      <c r="BS212" s="32"/>
      <c r="BT212" s="32"/>
      <c r="BU212" s="32"/>
      <c r="BV212" s="32"/>
      <c r="BW212" s="32"/>
      <c r="BX212" s="32"/>
      <c r="BY212" s="32"/>
      <c r="BZ212" s="32"/>
      <c r="CA212" s="32"/>
      <c r="CB212" s="32"/>
      <c r="CC212" s="32"/>
      <c r="CD212" s="32"/>
      <c r="CE212" s="32"/>
      <c r="CF212" s="32"/>
      <c r="CG212" s="32"/>
      <c r="CH212" s="32"/>
      <c r="CI212" s="32"/>
      <c r="CJ212" s="32"/>
      <c r="CK212" s="32"/>
      <c r="CL212" s="32"/>
      <c r="CM212" s="32"/>
      <c r="CN212" s="32"/>
      <c r="CO212" s="32"/>
      <c r="CP212" s="32"/>
      <c r="CQ212" s="32"/>
      <c r="CR212" s="32"/>
      <c r="CS212" s="32"/>
      <c r="CT212" s="32"/>
      <c r="CU212" s="32"/>
      <c r="CV212" s="32"/>
      <c r="CW212" s="32"/>
      <c r="CX212" s="32"/>
      <c r="CY212" s="32"/>
      <c r="CZ212" s="32"/>
      <c r="DA212" s="32"/>
      <c r="DB212" s="32"/>
      <c r="DC212" s="32"/>
      <c r="DD212" s="32"/>
      <c r="DE212" s="32"/>
      <c r="DF212" s="32"/>
      <c r="DG212" s="32"/>
      <c r="DH212" s="32"/>
      <c r="DI212" s="32"/>
      <c r="DJ212" s="32"/>
      <c r="DK212" s="32"/>
      <c r="DL212" s="32"/>
      <c r="DM212" s="32"/>
      <c r="DN212" s="32"/>
      <c r="DO212" s="32"/>
      <c r="DP212" s="32"/>
      <c r="DQ212" s="32"/>
      <c r="DR212" s="32"/>
      <c r="DS212" s="32"/>
      <c r="DT212" s="32"/>
      <c r="DU212" s="32"/>
      <c r="DV212" s="32"/>
      <c r="DW212" s="32"/>
      <c r="DX212" s="32"/>
      <c r="DY212" s="32"/>
      <c r="DZ212" s="32"/>
      <c r="EA212" s="32"/>
      <c r="EB212" s="32"/>
      <c r="EC212" s="32"/>
      <c r="ED212" s="32"/>
      <c r="EE212" s="32"/>
      <c r="EF212" s="32"/>
      <c r="EG212" s="32"/>
      <c r="EH212" s="32"/>
      <c r="EI212" s="32"/>
      <c r="EJ212" s="32"/>
      <c r="EK212" s="32"/>
      <c r="EL212" s="32"/>
      <c r="EM212" s="32"/>
      <c r="EN212" s="32"/>
      <c r="EO212" s="32"/>
      <c r="EP212" s="32"/>
      <c r="EQ212" s="32"/>
      <c r="ER212" s="32"/>
      <c r="ES212" s="32"/>
      <c r="ET212" s="32"/>
      <c r="EU212" s="32"/>
      <c r="EV212" s="32"/>
      <c r="EW212" s="32"/>
      <c r="EX212" s="32"/>
      <c r="EY212" s="32"/>
    </row>
    <row r="213" spans="1:155" s="3" customFormat="1" ht="32.450000000000003" customHeight="1" x14ac:dyDescent="0.2">
      <c r="A213" s="458" t="s">
        <v>27</v>
      </c>
      <c r="B213" s="440" t="s">
        <v>26</v>
      </c>
      <c r="C213" s="440" t="s">
        <v>25</v>
      </c>
      <c r="D213" s="440" t="s">
        <v>24</v>
      </c>
      <c r="E213" s="440" t="s">
        <v>23</v>
      </c>
      <c r="F213" s="440" t="s">
        <v>22</v>
      </c>
      <c r="G213" s="440" t="s">
        <v>1247</v>
      </c>
      <c r="H213" s="344" t="s">
        <v>21</v>
      </c>
      <c r="I213" s="344" t="s">
        <v>20</v>
      </c>
      <c r="J213" s="344" t="s">
        <v>19</v>
      </c>
      <c r="K213" s="153" t="s">
        <v>101</v>
      </c>
      <c r="L213" s="440" t="s">
        <v>18</v>
      </c>
      <c r="M213" s="442"/>
      <c r="O213" s="170"/>
    </row>
    <row r="214" spans="1:155" s="3" customFormat="1" ht="16.5" thickBot="1" x14ac:dyDescent="0.25">
      <c r="A214" s="459"/>
      <c r="B214" s="460"/>
      <c r="C214" s="460"/>
      <c r="D214" s="460"/>
      <c r="E214" s="460"/>
      <c r="F214" s="460"/>
      <c r="G214" s="460"/>
      <c r="H214" s="68" t="s">
        <v>1163</v>
      </c>
      <c r="I214" s="68" t="s">
        <v>1208</v>
      </c>
      <c r="J214" s="68" t="s">
        <v>1209</v>
      </c>
      <c r="K214" s="68" t="s">
        <v>97</v>
      </c>
      <c r="L214" s="226" t="s">
        <v>1083</v>
      </c>
      <c r="M214" s="69" t="s">
        <v>17</v>
      </c>
    </row>
    <row r="215" spans="1:155" s="12" customFormat="1" ht="24.95" customHeight="1" x14ac:dyDescent="0.25">
      <c r="A215" s="347" t="s">
        <v>16</v>
      </c>
      <c r="B215" s="463" t="s">
        <v>562</v>
      </c>
      <c r="C215" s="464"/>
      <c r="D215" s="464"/>
      <c r="E215" s="464"/>
      <c r="F215" s="465"/>
      <c r="G215" s="66"/>
      <c r="H215" s="66"/>
      <c r="I215" s="66"/>
      <c r="J215" s="66"/>
      <c r="K215" s="66"/>
      <c r="L215" s="66"/>
      <c r="M215" s="67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</row>
    <row r="216" spans="1:155" s="11" customFormat="1" ht="15.75" x14ac:dyDescent="0.25">
      <c r="A216" s="348" t="s">
        <v>14</v>
      </c>
      <c r="B216" s="8" t="s">
        <v>563</v>
      </c>
      <c r="C216" s="76" t="s">
        <v>594</v>
      </c>
      <c r="D216" s="9" t="s">
        <v>576</v>
      </c>
      <c r="E216" s="40"/>
      <c r="F216" s="94"/>
      <c r="G216" s="94"/>
      <c r="H216" s="44"/>
      <c r="I216" s="44"/>
      <c r="J216" s="46"/>
      <c r="K216" s="46"/>
      <c r="L216" s="40"/>
      <c r="M216" s="62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</row>
    <row r="217" spans="1:155" s="10" customFormat="1" ht="15.75" x14ac:dyDescent="0.25">
      <c r="A217" s="348" t="s">
        <v>12</v>
      </c>
      <c r="B217" s="8" t="s">
        <v>4</v>
      </c>
      <c r="C217" s="8" t="s">
        <v>565</v>
      </c>
      <c r="D217" s="9" t="s">
        <v>573</v>
      </c>
      <c r="E217" s="40">
        <v>3</v>
      </c>
      <c r="F217" s="94">
        <f>'Costuri unitare (2)'!Q21</f>
        <v>65615</v>
      </c>
      <c r="G217" s="379">
        <f>E217*F217/1000</f>
        <v>196.845</v>
      </c>
      <c r="H217" s="379">
        <f>G217</f>
        <v>196.845</v>
      </c>
      <c r="I217" s="379"/>
      <c r="J217" s="379"/>
      <c r="K217" s="379"/>
      <c r="L217" s="379"/>
      <c r="M217" s="380">
        <f>H217</f>
        <v>196.845</v>
      </c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</row>
    <row r="218" spans="1:155" s="10" customFormat="1" ht="15.75" x14ac:dyDescent="0.25">
      <c r="A218" s="348" t="s">
        <v>10</v>
      </c>
      <c r="B218" s="154" t="s">
        <v>568</v>
      </c>
      <c r="C218" s="8" t="s">
        <v>577</v>
      </c>
      <c r="D218" s="9" t="s">
        <v>572</v>
      </c>
      <c r="E218" s="40">
        <v>1500</v>
      </c>
      <c r="F218" s="94">
        <f>'Costuri unitare (2)'!Q53</f>
        <v>65.614999999999995</v>
      </c>
      <c r="G218" s="379">
        <f>E218*F218/1000</f>
        <v>98.422499999999985</v>
      </c>
      <c r="H218" s="379">
        <f t="shared" ref="H218:H221" si="27">G218</f>
        <v>98.422499999999985</v>
      </c>
      <c r="I218" s="379"/>
      <c r="J218" s="379"/>
      <c r="K218" s="379"/>
      <c r="L218" s="379"/>
      <c r="M218" s="380">
        <f t="shared" ref="M218:M221" si="28">H218</f>
        <v>98.422499999999985</v>
      </c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</row>
    <row r="219" spans="1:155" s="10" customFormat="1" ht="15.75" x14ac:dyDescent="0.25">
      <c r="A219" s="348" t="s">
        <v>8</v>
      </c>
      <c r="B219" s="154" t="s">
        <v>564</v>
      </c>
      <c r="C219" s="8" t="s">
        <v>583</v>
      </c>
      <c r="D219" s="9" t="s">
        <v>572</v>
      </c>
      <c r="E219" s="40"/>
      <c r="F219" s="94"/>
      <c r="G219" s="379"/>
      <c r="H219" s="379"/>
      <c r="I219" s="379"/>
      <c r="J219" s="379"/>
      <c r="K219" s="379"/>
      <c r="L219" s="379"/>
      <c r="M219" s="380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</row>
    <row r="220" spans="1:155" s="10" customFormat="1" ht="23.1" customHeight="1" x14ac:dyDescent="0.25">
      <c r="A220" s="348" t="s">
        <v>7</v>
      </c>
      <c r="B220" s="446" t="s">
        <v>566</v>
      </c>
      <c r="C220" s="8" t="s">
        <v>571</v>
      </c>
      <c r="D220" s="9" t="s">
        <v>572</v>
      </c>
      <c r="E220" s="40"/>
      <c r="F220" s="94"/>
      <c r="G220" s="379"/>
      <c r="H220" s="379"/>
      <c r="I220" s="379"/>
      <c r="J220" s="385"/>
      <c r="K220" s="385"/>
      <c r="L220" s="379"/>
      <c r="M220" s="380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</row>
    <row r="221" spans="1:155" s="13" customFormat="1" ht="15.75" x14ac:dyDescent="0.25">
      <c r="A221" s="348" t="s">
        <v>30</v>
      </c>
      <c r="B221" s="448"/>
      <c r="C221" s="8" t="s">
        <v>584</v>
      </c>
      <c r="D221" s="9" t="s">
        <v>572</v>
      </c>
      <c r="E221" s="40">
        <v>12000</v>
      </c>
      <c r="F221" s="54">
        <f>'Costuri unitare (2)'!Q19</f>
        <v>275.58300000000003</v>
      </c>
      <c r="G221" s="379">
        <f>E221*F221/1000</f>
        <v>3306.9960000000005</v>
      </c>
      <c r="H221" s="379">
        <f t="shared" si="27"/>
        <v>3306.9960000000005</v>
      </c>
      <c r="I221" s="379"/>
      <c r="J221" s="379"/>
      <c r="K221" s="379"/>
      <c r="L221" s="379"/>
      <c r="M221" s="380">
        <f t="shared" si="28"/>
        <v>3306.9960000000005</v>
      </c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</row>
    <row r="222" spans="1:155" ht="12" customHeight="1" thickBot="1" x14ac:dyDescent="0.25">
      <c r="A222" s="364"/>
      <c r="B222" s="24"/>
      <c r="C222" s="24"/>
      <c r="D222" s="23"/>
      <c r="E222" s="23"/>
      <c r="F222" s="48"/>
      <c r="G222" s="386"/>
      <c r="H222" s="386"/>
      <c r="I222" s="386"/>
      <c r="J222" s="386"/>
      <c r="K222" s="386"/>
      <c r="L222" s="386"/>
      <c r="M222" s="387"/>
    </row>
    <row r="223" spans="1:155" s="5" customFormat="1" ht="26.1" customHeight="1" thickBot="1" x14ac:dyDescent="0.25">
      <c r="A223" s="350" t="s">
        <v>1</v>
      </c>
      <c r="B223" s="451" t="s">
        <v>0</v>
      </c>
      <c r="C223" s="451"/>
      <c r="D223" s="451"/>
      <c r="E223" s="71"/>
      <c r="F223" s="71"/>
      <c r="G223" s="381">
        <f>SUM(G216:G221)</f>
        <v>3602.2635000000005</v>
      </c>
      <c r="H223" s="381">
        <f t="shared" ref="H223:M223" si="29">SUM(H216:H221)</f>
        <v>3602.2635000000005</v>
      </c>
      <c r="I223" s="381">
        <f t="shared" si="29"/>
        <v>0</v>
      </c>
      <c r="J223" s="381">
        <f t="shared" si="29"/>
        <v>0</v>
      </c>
      <c r="K223" s="381">
        <f t="shared" si="29"/>
        <v>0</v>
      </c>
      <c r="L223" s="381">
        <f t="shared" si="29"/>
        <v>0</v>
      </c>
      <c r="M223" s="381">
        <f t="shared" si="29"/>
        <v>3602.2635000000005</v>
      </c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</row>
    <row r="224" spans="1:155" x14ac:dyDescent="0.2">
      <c r="D224" s="1"/>
    </row>
    <row r="225" spans="1:155" ht="15.75" thickBot="1" x14ac:dyDescent="0.25">
      <c r="D225" s="1"/>
    </row>
    <row r="226" spans="1:155" s="22" customFormat="1" ht="25.9" customHeight="1" thickBot="1" x14ac:dyDescent="0.3">
      <c r="A226" s="346" t="s">
        <v>29</v>
      </c>
      <c r="B226" s="152"/>
      <c r="C226" s="152"/>
      <c r="D226" s="452" t="s">
        <v>104</v>
      </c>
      <c r="E226" s="453"/>
      <c r="F226" s="453"/>
      <c r="G226" s="454"/>
      <c r="H226" s="41"/>
      <c r="I226" s="41"/>
      <c r="J226" s="41"/>
      <c r="K226" s="41"/>
      <c r="L226" s="41"/>
      <c r="M226" s="41"/>
      <c r="N226" s="31"/>
      <c r="O226" s="31"/>
      <c r="P226" s="31"/>
      <c r="Q226" s="31"/>
    </row>
    <row r="227" spans="1:155" ht="15.75" thickBot="1" x14ac:dyDescent="0.25"/>
    <row r="228" spans="1:155" s="22" customFormat="1" ht="61.5" customHeight="1" thickBot="1" x14ac:dyDescent="0.3">
      <c r="A228" s="346" t="s">
        <v>102</v>
      </c>
      <c r="B228" s="152"/>
      <c r="C228" s="139"/>
      <c r="D228" s="455" t="s">
        <v>1212</v>
      </c>
      <c r="E228" s="456"/>
      <c r="F228" s="456"/>
      <c r="G228" s="456"/>
      <c r="H228" s="456"/>
      <c r="I228" s="457"/>
      <c r="J228" s="227"/>
      <c r="K228" s="41"/>
      <c r="L228" s="41"/>
      <c r="M228" s="4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  <c r="DS228" s="31"/>
      <c r="DT228" s="31"/>
      <c r="DU228" s="31"/>
      <c r="DV228" s="31"/>
      <c r="DW228" s="31"/>
      <c r="DX228" s="31"/>
      <c r="DY228" s="31"/>
      <c r="DZ228" s="31"/>
      <c r="EA228" s="31"/>
      <c r="EB228" s="31"/>
      <c r="EC228" s="31"/>
      <c r="ED228" s="31"/>
      <c r="EE228" s="31"/>
      <c r="EF228" s="31"/>
      <c r="EG228" s="31"/>
      <c r="EH228" s="31"/>
      <c r="EI228" s="31"/>
      <c r="EJ228" s="31"/>
      <c r="EK228" s="31"/>
      <c r="EL228" s="31"/>
      <c r="EM228" s="31"/>
      <c r="EN228" s="31"/>
      <c r="EO228" s="31"/>
      <c r="EP228" s="31"/>
      <c r="EQ228" s="31"/>
      <c r="ER228" s="31"/>
      <c r="ES228" s="31"/>
      <c r="ET228" s="31"/>
      <c r="EU228" s="31"/>
      <c r="EV228" s="31"/>
      <c r="EW228" s="31"/>
      <c r="EX228" s="31"/>
      <c r="EY228" s="31"/>
    </row>
    <row r="229" spans="1:155" s="14" customFormat="1" ht="18" x14ac:dyDescent="0.2">
      <c r="A229" s="346" t="s">
        <v>595</v>
      </c>
      <c r="B229" s="18"/>
      <c r="C229" s="18"/>
      <c r="D229" s="18"/>
      <c r="E229" s="56"/>
      <c r="F229" s="42"/>
      <c r="G229" s="43"/>
      <c r="H229" s="43"/>
      <c r="I229" s="43"/>
      <c r="J229" s="43"/>
      <c r="K229" s="43"/>
      <c r="L229" s="43"/>
      <c r="M229" s="43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/>
      <c r="BZ229" s="32"/>
      <c r="CA229" s="32"/>
      <c r="CB229" s="32"/>
      <c r="CC229" s="32"/>
      <c r="CD229" s="32"/>
      <c r="CE229" s="32"/>
      <c r="CF229" s="32"/>
      <c r="CG229" s="32"/>
      <c r="CH229" s="32"/>
      <c r="CI229" s="32"/>
      <c r="CJ229" s="32"/>
      <c r="CK229" s="32"/>
      <c r="CL229" s="32"/>
      <c r="CM229" s="32"/>
      <c r="CN229" s="32"/>
      <c r="CO229" s="32"/>
      <c r="CP229" s="32"/>
      <c r="CQ229" s="32"/>
      <c r="CR229" s="32"/>
      <c r="CS229" s="32"/>
      <c r="CT229" s="32"/>
      <c r="CU229" s="32"/>
      <c r="CV229" s="32"/>
      <c r="CW229" s="32"/>
      <c r="CX229" s="32"/>
      <c r="CY229" s="32"/>
      <c r="CZ229" s="32"/>
      <c r="DA229" s="32"/>
      <c r="DB229" s="32"/>
      <c r="DC229" s="32"/>
      <c r="DD229" s="32"/>
      <c r="DE229" s="32"/>
      <c r="DF229" s="32"/>
      <c r="DG229" s="32"/>
      <c r="DH229" s="32"/>
      <c r="DI229" s="32"/>
      <c r="DJ229" s="32"/>
      <c r="DK229" s="32"/>
      <c r="DL229" s="32"/>
      <c r="DM229" s="32"/>
      <c r="DN229" s="32"/>
      <c r="DO229" s="32"/>
      <c r="DP229" s="32"/>
      <c r="DQ229" s="32"/>
      <c r="DR229" s="32"/>
      <c r="DS229" s="32"/>
      <c r="DT229" s="32"/>
      <c r="DU229" s="32"/>
      <c r="DV229" s="32"/>
      <c r="DW229" s="32"/>
      <c r="DX229" s="32"/>
      <c r="DY229" s="32"/>
      <c r="DZ229" s="32"/>
      <c r="EA229" s="32"/>
      <c r="EB229" s="32"/>
      <c r="EC229" s="32"/>
      <c r="ED229" s="32"/>
      <c r="EE229" s="32"/>
      <c r="EF229" s="32"/>
      <c r="EG229" s="32"/>
      <c r="EH229" s="32"/>
      <c r="EI229" s="32"/>
      <c r="EJ229" s="32"/>
      <c r="EK229" s="32"/>
      <c r="EL229" s="32"/>
      <c r="EM229" s="32"/>
      <c r="EN229" s="32"/>
      <c r="EO229" s="32"/>
      <c r="EP229" s="32"/>
      <c r="EQ229" s="32"/>
      <c r="ER229" s="32"/>
      <c r="ES229" s="32"/>
      <c r="ET229" s="32"/>
      <c r="EU229" s="32"/>
      <c r="EV229" s="32"/>
      <c r="EW229" s="32"/>
      <c r="EX229" s="32"/>
      <c r="EY229" s="32"/>
    </row>
    <row r="230" spans="1:155" s="14" customFormat="1" ht="18.75" thickBot="1" x14ac:dyDescent="0.3">
      <c r="A230" s="346" t="s">
        <v>28</v>
      </c>
      <c r="B230" s="16"/>
      <c r="C230" s="16"/>
      <c r="D230" s="15"/>
      <c r="E230" s="56"/>
      <c r="F230" s="42"/>
      <c r="G230" s="43"/>
      <c r="H230" s="43"/>
      <c r="I230" s="43"/>
      <c r="J230" s="43"/>
      <c r="K230" s="43"/>
      <c r="L230" s="43"/>
      <c r="M230" s="43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2"/>
      <c r="BO230" s="32"/>
      <c r="BP230" s="32"/>
      <c r="BQ230" s="32"/>
      <c r="BR230" s="32"/>
      <c r="BS230" s="32"/>
      <c r="BT230" s="32"/>
      <c r="BU230" s="32"/>
      <c r="BV230" s="32"/>
      <c r="BW230" s="32"/>
      <c r="BX230" s="32"/>
      <c r="BY230" s="32"/>
      <c r="BZ230" s="32"/>
      <c r="CA230" s="32"/>
      <c r="CB230" s="32"/>
      <c r="CC230" s="32"/>
      <c r="CD230" s="32"/>
      <c r="CE230" s="32"/>
      <c r="CF230" s="32"/>
      <c r="CG230" s="32"/>
      <c r="CH230" s="32"/>
      <c r="CI230" s="32"/>
      <c r="CJ230" s="32"/>
      <c r="CK230" s="32"/>
      <c r="CL230" s="32"/>
      <c r="CM230" s="32"/>
      <c r="CN230" s="32"/>
      <c r="CO230" s="32"/>
      <c r="CP230" s="32"/>
      <c r="CQ230" s="32"/>
      <c r="CR230" s="32"/>
      <c r="CS230" s="32"/>
      <c r="CT230" s="32"/>
      <c r="CU230" s="32"/>
      <c r="CV230" s="32"/>
      <c r="CW230" s="32"/>
      <c r="CX230" s="32"/>
      <c r="CY230" s="32"/>
      <c r="CZ230" s="32"/>
      <c r="DA230" s="32"/>
      <c r="DB230" s="32"/>
      <c r="DC230" s="32"/>
      <c r="DD230" s="32"/>
      <c r="DE230" s="32"/>
      <c r="DF230" s="32"/>
      <c r="DG230" s="32"/>
      <c r="DH230" s="32"/>
      <c r="DI230" s="32"/>
      <c r="DJ230" s="32"/>
      <c r="DK230" s="32"/>
      <c r="DL230" s="32"/>
      <c r="DM230" s="32"/>
      <c r="DN230" s="32"/>
      <c r="DO230" s="32"/>
      <c r="DP230" s="32"/>
      <c r="DQ230" s="32"/>
      <c r="DR230" s="32"/>
      <c r="DS230" s="32"/>
      <c r="DT230" s="32"/>
      <c r="DU230" s="32"/>
      <c r="DV230" s="32"/>
      <c r="DW230" s="32"/>
      <c r="DX230" s="32"/>
      <c r="DY230" s="32"/>
      <c r="DZ230" s="32"/>
      <c r="EA230" s="32"/>
      <c r="EB230" s="32"/>
      <c r="EC230" s="32"/>
      <c r="ED230" s="32"/>
      <c r="EE230" s="32"/>
      <c r="EF230" s="32"/>
      <c r="EG230" s="32"/>
      <c r="EH230" s="32"/>
      <c r="EI230" s="32"/>
      <c r="EJ230" s="32"/>
      <c r="EK230" s="32"/>
      <c r="EL230" s="32"/>
      <c r="EM230" s="32"/>
      <c r="EN230" s="32"/>
      <c r="EO230" s="32"/>
      <c r="EP230" s="32"/>
      <c r="EQ230" s="32"/>
      <c r="ER230" s="32"/>
      <c r="ES230" s="32"/>
      <c r="ET230" s="32"/>
      <c r="EU230" s="32"/>
      <c r="EV230" s="32"/>
      <c r="EW230" s="32"/>
      <c r="EX230" s="32"/>
      <c r="EY230" s="32"/>
    </row>
    <row r="231" spans="1:155" s="3" customFormat="1" ht="32.450000000000003" customHeight="1" x14ac:dyDescent="0.2">
      <c r="A231" s="458" t="s">
        <v>27</v>
      </c>
      <c r="B231" s="440" t="s">
        <v>26</v>
      </c>
      <c r="C231" s="440" t="s">
        <v>25</v>
      </c>
      <c r="D231" s="440" t="s">
        <v>24</v>
      </c>
      <c r="E231" s="440" t="s">
        <v>23</v>
      </c>
      <c r="F231" s="440" t="s">
        <v>22</v>
      </c>
      <c r="G231" s="440" t="s">
        <v>1247</v>
      </c>
      <c r="H231" s="344" t="s">
        <v>21</v>
      </c>
      <c r="I231" s="344" t="s">
        <v>20</v>
      </c>
      <c r="J231" s="344" t="s">
        <v>19</v>
      </c>
      <c r="K231" s="153" t="s">
        <v>101</v>
      </c>
      <c r="L231" s="440" t="s">
        <v>18</v>
      </c>
      <c r="M231" s="442"/>
    </row>
    <row r="232" spans="1:155" s="3" customFormat="1" ht="16.5" thickBot="1" x14ac:dyDescent="0.25">
      <c r="A232" s="459"/>
      <c r="B232" s="460"/>
      <c r="C232" s="460"/>
      <c r="D232" s="460"/>
      <c r="E232" s="460"/>
      <c r="F232" s="460"/>
      <c r="G232" s="460"/>
      <c r="H232" s="68" t="s">
        <v>1163</v>
      </c>
      <c r="I232" s="68" t="s">
        <v>1208</v>
      </c>
      <c r="J232" s="68" t="s">
        <v>1209</v>
      </c>
      <c r="K232" s="68" t="s">
        <v>97</v>
      </c>
      <c r="L232" s="226" t="s">
        <v>1083</v>
      </c>
      <c r="M232" s="69" t="s">
        <v>17</v>
      </c>
    </row>
    <row r="233" spans="1:155" s="12" customFormat="1" ht="24.95" customHeight="1" x14ac:dyDescent="0.25">
      <c r="A233" s="347" t="s">
        <v>16</v>
      </c>
      <c r="B233" s="463" t="s">
        <v>562</v>
      </c>
      <c r="C233" s="464"/>
      <c r="D233" s="464"/>
      <c r="E233" s="464"/>
      <c r="F233" s="465"/>
      <c r="G233" s="66"/>
      <c r="H233" s="66"/>
      <c r="I233" s="66"/>
      <c r="J233" s="66"/>
      <c r="K233" s="66"/>
      <c r="L233" s="66"/>
      <c r="M233" s="67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</row>
    <row r="234" spans="1:155" s="11" customFormat="1" ht="30" x14ac:dyDescent="0.25">
      <c r="A234" s="348" t="s">
        <v>14</v>
      </c>
      <c r="B234" s="8" t="s">
        <v>563</v>
      </c>
      <c r="C234" s="76" t="s">
        <v>1211</v>
      </c>
      <c r="D234" s="9" t="s">
        <v>576</v>
      </c>
      <c r="E234" s="40">
        <v>5488</v>
      </c>
      <c r="F234" s="94">
        <f>G234/E234</f>
        <v>0.3989803206997084</v>
      </c>
      <c r="G234" s="231">
        <f>2189604/1000</f>
        <v>2189.6039999999998</v>
      </c>
      <c r="H234" s="379">
        <f>G234</f>
        <v>2189.6039999999998</v>
      </c>
      <c r="I234" s="382"/>
      <c r="J234" s="383"/>
      <c r="K234" s="383"/>
      <c r="L234" s="379">
        <f>H234</f>
        <v>2189.6039999999998</v>
      </c>
      <c r="M234" s="62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</row>
    <row r="235" spans="1:155" s="10" customFormat="1" ht="15.75" x14ac:dyDescent="0.25">
      <c r="A235" s="348" t="s">
        <v>12</v>
      </c>
      <c r="B235" s="8" t="s">
        <v>4</v>
      </c>
      <c r="C235" s="8" t="s">
        <v>565</v>
      </c>
      <c r="D235" s="9" t="s">
        <v>573</v>
      </c>
      <c r="E235" s="40">
        <v>12</v>
      </c>
      <c r="F235" s="94">
        <f>G235/E235</f>
        <v>60.084499999999998</v>
      </c>
      <c r="G235" s="379">
        <f>721014/1000</f>
        <v>721.01400000000001</v>
      </c>
      <c r="H235" s="379">
        <f>G235</f>
        <v>721.01400000000001</v>
      </c>
      <c r="I235" s="379"/>
      <c r="J235" s="379"/>
      <c r="K235" s="379"/>
      <c r="L235" s="379">
        <f>H235</f>
        <v>721.01400000000001</v>
      </c>
      <c r="M235" s="64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</row>
    <row r="236" spans="1:155" s="10" customFormat="1" ht="15.75" x14ac:dyDescent="0.25">
      <c r="A236" s="348" t="s">
        <v>10</v>
      </c>
      <c r="B236" s="154" t="s">
        <v>568</v>
      </c>
      <c r="C236" s="8" t="s">
        <v>577</v>
      </c>
      <c r="D236" s="9" t="s">
        <v>572</v>
      </c>
      <c r="E236" s="40">
        <v>2500</v>
      </c>
      <c r="F236" s="94">
        <f>G236/E236</f>
        <v>8.4779600000000011E-2</v>
      </c>
      <c r="G236" s="379">
        <f>211949/1000</f>
        <v>211.94900000000001</v>
      </c>
      <c r="H236" s="379">
        <f t="shared" ref="H236:H239" si="30">G236</f>
        <v>211.94900000000001</v>
      </c>
      <c r="I236" s="379"/>
      <c r="J236" s="379"/>
      <c r="K236" s="379"/>
      <c r="L236" s="379">
        <f t="shared" ref="L236:L239" si="31">H236</f>
        <v>211.94900000000001</v>
      </c>
      <c r="M236" s="64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</row>
    <row r="237" spans="1:155" s="10" customFormat="1" ht="15.75" x14ac:dyDescent="0.25">
      <c r="A237" s="348" t="s">
        <v>8</v>
      </c>
      <c r="B237" s="154" t="s">
        <v>564</v>
      </c>
      <c r="C237" s="8" t="s">
        <v>583</v>
      </c>
      <c r="D237" s="9" t="s">
        <v>572</v>
      </c>
      <c r="E237" s="40"/>
      <c r="F237" s="94"/>
      <c r="G237" s="379"/>
      <c r="H237" s="379"/>
      <c r="I237" s="379"/>
      <c r="J237" s="379"/>
      <c r="K237" s="379"/>
      <c r="L237" s="379"/>
      <c r="M237" s="64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</row>
    <row r="238" spans="1:155" s="10" customFormat="1" ht="23.1" customHeight="1" x14ac:dyDescent="0.25">
      <c r="A238" s="348" t="s">
        <v>7</v>
      </c>
      <c r="B238" s="446" t="s">
        <v>566</v>
      </c>
      <c r="C238" s="8" t="s">
        <v>571</v>
      </c>
      <c r="D238" s="9" t="s">
        <v>572</v>
      </c>
      <c r="E238" s="40"/>
      <c r="F238" s="94"/>
      <c r="G238" s="379"/>
      <c r="H238" s="379"/>
      <c r="I238" s="379"/>
      <c r="J238" s="385"/>
      <c r="K238" s="385"/>
      <c r="L238" s="379"/>
      <c r="M238" s="64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</row>
    <row r="239" spans="1:155" s="13" customFormat="1" ht="15.75" x14ac:dyDescent="0.25">
      <c r="A239" s="348" t="s">
        <v>30</v>
      </c>
      <c r="B239" s="448"/>
      <c r="C239" s="8" t="s">
        <v>584</v>
      </c>
      <c r="D239" s="9" t="s">
        <v>572</v>
      </c>
      <c r="E239" s="40">
        <v>11000</v>
      </c>
      <c r="F239" s="54">
        <f>G239/E239</f>
        <v>0.23178199999999999</v>
      </c>
      <c r="G239" s="379">
        <f>2549602/1000</f>
        <v>2549.6019999999999</v>
      </c>
      <c r="H239" s="379">
        <f t="shared" si="30"/>
        <v>2549.6019999999999</v>
      </c>
      <c r="I239" s="379"/>
      <c r="J239" s="379"/>
      <c r="K239" s="379"/>
      <c r="L239" s="379">
        <f t="shared" si="31"/>
        <v>2549.6019999999999</v>
      </c>
      <c r="M239" s="64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</row>
    <row r="240" spans="1:155" ht="12" customHeight="1" thickBot="1" x14ac:dyDescent="0.25">
      <c r="A240" s="364"/>
      <c r="B240" s="24"/>
      <c r="C240" s="24"/>
      <c r="D240" s="23"/>
      <c r="E240" s="23"/>
      <c r="F240" s="48"/>
      <c r="G240" s="386"/>
      <c r="H240" s="386"/>
      <c r="I240" s="386"/>
      <c r="J240" s="386"/>
      <c r="K240" s="386"/>
      <c r="L240" s="386"/>
      <c r="M240" s="65"/>
    </row>
    <row r="241" spans="1:155" s="5" customFormat="1" ht="26.1" customHeight="1" thickBot="1" x14ac:dyDescent="0.25">
      <c r="A241" s="350" t="s">
        <v>1</v>
      </c>
      <c r="B241" s="451" t="s">
        <v>0</v>
      </c>
      <c r="C241" s="451"/>
      <c r="D241" s="451"/>
      <c r="E241" s="71"/>
      <c r="F241" s="71"/>
      <c r="G241" s="381">
        <f>SUM(G234:G239)</f>
        <v>5672.1689999999999</v>
      </c>
      <c r="H241" s="381">
        <f t="shared" ref="H241:M241" si="32">SUM(H234:H239)</f>
        <v>5672.1689999999999</v>
      </c>
      <c r="I241" s="381">
        <f t="shared" si="32"/>
        <v>0</v>
      </c>
      <c r="J241" s="381">
        <f t="shared" si="32"/>
        <v>0</v>
      </c>
      <c r="K241" s="381">
        <f t="shared" si="32"/>
        <v>0</v>
      </c>
      <c r="L241" s="381">
        <f t="shared" si="32"/>
        <v>5672.1689999999999</v>
      </c>
      <c r="M241" s="61">
        <f t="shared" si="32"/>
        <v>0</v>
      </c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</row>
    <row r="242" spans="1:155" ht="14.25" customHeight="1" x14ac:dyDescent="0.2">
      <c r="F242" s="219"/>
    </row>
    <row r="243" spans="1:155" ht="18.75" thickBot="1" x14ac:dyDescent="0.25">
      <c r="A243" s="346" t="str">
        <f>A40</f>
        <v>Costuri investitionale unitare pentru etapa 2014-2023</v>
      </c>
      <c r="L243" s="1"/>
      <c r="M243" s="1"/>
    </row>
    <row r="244" spans="1:155" ht="51" customHeight="1" thickBot="1" x14ac:dyDescent="0.25">
      <c r="A244" s="502" t="s">
        <v>1118</v>
      </c>
      <c r="B244" s="278" t="s">
        <v>1125</v>
      </c>
      <c r="C244" s="279" t="s">
        <v>1254</v>
      </c>
      <c r="D244" s="470" t="s">
        <v>1126</v>
      </c>
      <c r="E244" s="470"/>
      <c r="F244" s="470" t="s">
        <v>1255</v>
      </c>
      <c r="G244" s="470"/>
      <c r="H244" s="471" t="s">
        <v>1256</v>
      </c>
      <c r="I244" s="471"/>
      <c r="J244" s="275" t="s">
        <v>1253</v>
      </c>
      <c r="K244" s="274"/>
      <c r="L244" s="1"/>
      <c r="N244" s="27"/>
    </row>
    <row r="245" spans="1:155" ht="16.5" thickBot="1" x14ac:dyDescent="0.25">
      <c r="A245" s="503"/>
      <c r="B245" s="282">
        <v>909</v>
      </c>
      <c r="C245" s="393">
        <f>SUM(L235:L239)/B245</f>
        <v>3.8312046204620458</v>
      </c>
      <c r="D245" s="474">
        <v>0</v>
      </c>
      <c r="E245" s="474"/>
      <c r="F245" s="486">
        <v>0</v>
      </c>
      <c r="G245" s="486"/>
      <c r="H245" s="487">
        <f>F245+C245</f>
        <v>3.8312046204620458</v>
      </c>
      <c r="I245" s="487"/>
      <c r="J245" s="396">
        <f>H245*'7,3,3 APA'!$O$2</f>
        <v>18.972125280528051</v>
      </c>
      <c r="K245" s="272"/>
      <c r="L245" s="1"/>
      <c r="N245" s="27"/>
    </row>
    <row r="246" spans="1:155" x14ac:dyDescent="0.2">
      <c r="D246" s="1"/>
    </row>
    <row r="247" spans="1:155" ht="15.75" thickBot="1" x14ac:dyDescent="0.25">
      <c r="D247" s="1"/>
    </row>
    <row r="248" spans="1:155" s="22" customFormat="1" ht="25.9" customHeight="1" thickBot="1" x14ac:dyDescent="0.3">
      <c r="A248" s="346" t="s">
        <v>29</v>
      </c>
      <c r="B248" s="152"/>
      <c r="C248" s="152"/>
      <c r="D248" s="452" t="s">
        <v>104</v>
      </c>
      <c r="E248" s="453"/>
      <c r="F248" s="453"/>
      <c r="G248" s="454"/>
      <c r="H248" s="41"/>
      <c r="I248" s="41"/>
      <c r="J248" s="41"/>
      <c r="K248" s="41"/>
      <c r="L248" s="41"/>
      <c r="M248" s="41"/>
      <c r="N248" s="31"/>
      <c r="O248" s="31"/>
      <c r="P248" s="31"/>
      <c r="Q248" s="31"/>
    </row>
    <row r="249" spans="1:155" ht="15.75" thickBot="1" x14ac:dyDescent="0.25"/>
    <row r="250" spans="1:155" s="22" customFormat="1" ht="61.5" customHeight="1" thickBot="1" x14ac:dyDescent="0.3">
      <c r="A250" s="346" t="s">
        <v>102</v>
      </c>
      <c r="B250" s="152"/>
      <c r="C250" s="139"/>
      <c r="D250" s="455" t="s">
        <v>597</v>
      </c>
      <c r="E250" s="456"/>
      <c r="F250" s="456"/>
      <c r="G250" s="456"/>
      <c r="H250" s="456"/>
      <c r="I250" s="457"/>
      <c r="J250" s="227"/>
      <c r="K250" s="41"/>
      <c r="L250" s="41"/>
      <c r="M250" s="4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  <c r="DS250" s="31"/>
      <c r="DT250" s="31"/>
      <c r="DU250" s="31"/>
      <c r="DV250" s="31"/>
      <c r="DW250" s="31"/>
      <c r="DX250" s="31"/>
      <c r="DY250" s="31"/>
      <c r="DZ250" s="31"/>
      <c r="EA250" s="31"/>
      <c r="EB250" s="31"/>
      <c r="EC250" s="31"/>
      <c r="ED250" s="31"/>
      <c r="EE250" s="31"/>
      <c r="EF250" s="31"/>
      <c r="EG250" s="31"/>
      <c r="EH250" s="31"/>
      <c r="EI250" s="31"/>
      <c r="EJ250" s="31"/>
      <c r="EK250" s="31"/>
      <c r="EL250" s="31"/>
      <c r="EM250" s="31"/>
      <c r="EN250" s="31"/>
      <c r="EO250" s="31"/>
      <c r="EP250" s="31"/>
      <c r="EQ250" s="31"/>
      <c r="ER250" s="31"/>
      <c r="ES250" s="31"/>
      <c r="ET250" s="31"/>
      <c r="EU250" s="31"/>
      <c r="EV250" s="31"/>
      <c r="EW250" s="31"/>
      <c r="EX250" s="31"/>
      <c r="EY250" s="31"/>
    </row>
    <row r="251" spans="1:155" s="14" customFormat="1" ht="18" x14ac:dyDescent="0.2">
      <c r="A251" s="346" t="s">
        <v>1065</v>
      </c>
      <c r="B251" s="18"/>
      <c r="C251" s="18"/>
      <c r="D251" s="18"/>
      <c r="E251" s="56"/>
      <c r="F251" s="42"/>
      <c r="G251" s="43"/>
      <c r="H251" s="43"/>
      <c r="I251" s="43"/>
      <c r="J251" s="43"/>
      <c r="K251" s="43"/>
      <c r="L251" s="43"/>
      <c r="M251" s="43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2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2"/>
      <c r="BZ251" s="32"/>
      <c r="CA251" s="32"/>
      <c r="CB251" s="32"/>
      <c r="CC251" s="32"/>
      <c r="CD251" s="32"/>
      <c r="CE251" s="32"/>
      <c r="CF251" s="32"/>
      <c r="CG251" s="32"/>
      <c r="CH251" s="32"/>
      <c r="CI251" s="32"/>
      <c r="CJ251" s="32"/>
      <c r="CK251" s="32"/>
      <c r="CL251" s="32"/>
      <c r="CM251" s="32"/>
      <c r="CN251" s="32"/>
      <c r="CO251" s="32"/>
      <c r="CP251" s="32"/>
      <c r="CQ251" s="32"/>
      <c r="CR251" s="32"/>
      <c r="CS251" s="32"/>
      <c r="CT251" s="32"/>
      <c r="CU251" s="32"/>
      <c r="CV251" s="32"/>
      <c r="CW251" s="32"/>
      <c r="CX251" s="32"/>
      <c r="CY251" s="32"/>
      <c r="CZ251" s="32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/>
      <c r="DK251" s="32"/>
      <c r="DL251" s="32"/>
      <c r="DM251" s="32"/>
      <c r="DN251" s="32"/>
      <c r="DO251" s="32"/>
      <c r="DP251" s="32"/>
      <c r="DQ251" s="32"/>
      <c r="DR251" s="32"/>
      <c r="DS251" s="32"/>
      <c r="DT251" s="32"/>
      <c r="DU251" s="32"/>
      <c r="DV251" s="32"/>
      <c r="DW251" s="32"/>
      <c r="DX251" s="32"/>
      <c r="DY251" s="32"/>
      <c r="DZ251" s="32"/>
      <c r="EA251" s="32"/>
      <c r="EB251" s="32"/>
      <c r="EC251" s="32"/>
      <c r="ED251" s="32"/>
      <c r="EE251" s="32"/>
      <c r="EF251" s="32"/>
      <c r="EG251" s="32"/>
      <c r="EH251" s="32"/>
      <c r="EI251" s="32"/>
      <c r="EJ251" s="32"/>
      <c r="EK251" s="32"/>
      <c r="EL251" s="32"/>
      <c r="EM251" s="32"/>
      <c r="EN251" s="32"/>
      <c r="EO251" s="32"/>
      <c r="EP251" s="32"/>
      <c r="EQ251" s="32"/>
      <c r="ER251" s="32"/>
      <c r="ES251" s="32"/>
      <c r="ET251" s="32"/>
      <c r="EU251" s="32"/>
      <c r="EV251" s="32"/>
      <c r="EW251" s="32"/>
      <c r="EX251" s="32"/>
      <c r="EY251" s="32"/>
    </row>
    <row r="252" spans="1:155" s="14" customFormat="1" ht="18.75" thickBot="1" x14ac:dyDescent="0.3">
      <c r="A252" s="346" t="s">
        <v>28</v>
      </c>
      <c r="B252" s="16"/>
      <c r="C252" s="16"/>
      <c r="D252" s="15"/>
      <c r="E252" s="56"/>
      <c r="F252" s="42"/>
      <c r="G252" s="43"/>
      <c r="H252" s="43"/>
      <c r="I252" s="43"/>
      <c r="J252" s="43"/>
      <c r="K252" s="43"/>
      <c r="L252" s="43"/>
      <c r="M252" s="43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2"/>
      <c r="BO252" s="32"/>
      <c r="BP252" s="32"/>
      <c r="BQ252" s="32"/>
      <c r="BR252" s="32"/>
      <c r="BS252" s="32"/>
      <c r="BT252" s="32"/>
      <c r="BU252" s="32"/>
      <c r="BV252" s="32"/>
      <c r="BW252" s="32"/>
      <c r="BX252" s="32"/>
      <c r="BY252" s="32"/>
      <c r="BZ252" s="32"/>
      <c r="CA252" s="32"/>
      <c r="CB252" s="32"/>
      <c r="CC252" s="32"/>
      <c r="CD252" s="32"/>
      <c r="CE252" s="32"/>
      <c r="CF252" s="32"/>
      <c r="CG252" s="32"/>
      <c r="CH252" s="32"/>
      <c r="CI252" s="32"/>
      <c r="CJ252" s="32"/>
      <c r="CK252" s="32"/>
      <c r="CL252" s="32"/>
      <c r="CM252" s="32"/>
      <c r="CN252" s="32"/>
      <c r="CO252" s="32"/>
      <c r="CP252" s="32"/>
      <c r="CQ252" s="32"/>
      <c r="CR252" s="32"/>
      <c r="CS252" s="32"/>
      <c r="CT252" s="32"/>
      <c r="CU252" s="32"/>
      <c r="CV252" s="32"/>
      <c r="CW252" s="32"/>
      <c r="CX252" s="32"/>
      <c r="CY252" s="32"/>
      <c r="CZ252" s="32"/>
      <c r="DA252" s="32"/>
      <c r="DB252" s="32"/>
      <c r="DC252" s="32"/>
      <c r="DD252" s="32"/>
      <c r="DE252" s="32"/>
      <c r="DF252" s="32"/>
      <c r="DG252" s="32"/>
      <c r="DH252" s="32"/>
      <c r="DI252" s="32"/>
      <c r="DJ252" s="32"/>
      <c r="DK252" s="32"/>
      <c r="DL252" s="32"/>
      <c r="DM252" s="32"/>
      <c r="DN252" s="32"/>
      <c r="DO252" s="32"/>
      <c r="DP252" s="32"/>
      <c r="DQ252" s="32"/>
      <c r="DR252" s="32"/>
      <c r="DS252" s="32"/>
      <c r="DT252" s="32"/>
      <c r="DU252" s="32"/>
      <c r="DV252" s="32"/>
      <c r="DW252" s="32"/>
      <c r="DX252" s="32"/>
      <c r="DY252" s="32"/>
      <c r="DZ252" s="32"/>
      <c r="EA252" s="32"/>
      <c r="EB252" s="32"/>
      <c r="EC252" s="32"/>
      <c r="ED252" s="32"/>
      <c r="EE252" s="32"/>
      <c r="EF252" s="32"/>
      <c r="EG252" s="32"/>
      <c r="EH252" s="32"/>
      <c r="EI252" s="32"/>
      <c r="EJ252" s="32"/>
      <c r="EK252" s="32"/>
      <c r="EL252" s="32"/>
      <c r="EM252" s="32"/>
      <c r="EN252" s="32"/>
      <c r="EO252" s="32"/>
      <c r="EP252" s="32"/>
      <c r="EQ252" s="32"/>
      <c r="ER252" s="32"/>
      <c r="ES252" s="32"/>
      <c r="ET252" s="32"/>
      <c r="EU252" s="32"/>
      <c r="EV252" s="32"/>
      <c r="EW252" s="32"/>
      <c r="EX252" s="32"/>
      <c r="EY252" s="32"/>
    </row>
    <row r="253" spans="1:155" s="3" customFormat="1" ht="32.450000000000003" customHeight="1" x14ac:dyDescent="0.2">
      <c r="A253" s="458" t="s">
        <v>27</v>
      </c>
      <c r="B253" s="440" t="s">
        <v>26</v>
      </c>
      <c r="C253" s="440" t="s">
        <v>25</v>
      </c>
      <c r="D253" s="440" t="s">
        <v>24</v>
      </c>
      <c r="E253" s="440" t="s">
        <v>23</v>
      </c>
      <c r="F253" s="440" t="s">
        <v>22</v>
      </c>
      <c r="G253" s="440" t="s">
        <v>1247</v>
      </c>
      <c r="H253" s="344" t="s">
        <v>21</v>
      </c>
      <c r="I253" s="344" t="s">
        <v>20</v>
      </c>
      <c r="J253" s="344" t="s">
        <v>19</v>
      </c>
      <c r="K253" s="153" t="s">
        <v>101</v>
      </c>
      <c r="L253" s="440" t="s">
        <v>18</v>
      </c>
      <c r="M253" s="442"/>
      <c r="O253" s="170"/>
    </row>
    <row r="254" spans="1:155" s="3" customFormat="1" ht="16.5" thickBot="1" x14ac:dyDescent="0.25">
      <c r="A254" s="459"/>
      <c r="B254" s="460"/>
      <c r="C254" s="460"/>
      <c r="D254" s="460"/>
      <c r="E254" s="460"/>
      <c r="F254" s="460"/>
      <c r="G254" s="460"/>
      <c r="H254" s="68" t="s">
        <v>1163</v>
      </c>
      <c r="I254" s="68" t="s">
        <v>1208</v>
      </c>
      <c r="J254" s="68" t="s">
        <v>1209</v>
      </c>
      <c r="K254" s="68" t="s">
        <v>97</v>
      </c>
      <c r="L254" s="226" t="s">
        <v>1083</v>
      </c>
      <c r="M254" s="69" t="s">
        <v>17</v>
      </c>
    </row>
    <row r="255" spans="1:155" s="12" customFormat="1" ht="24.95" customHeight="1" x14ac:dyDescent="0.25">
      <c r="A255" s="347" t="s">
        <v>16</v>
      </c>
      <c r="B255" s="463" t="s">
        <v>562</v>
      </c>
      <c r="C255" s="464"/>
      <c r="D255" s="464"/>
      <c r="E255" s="464"/>
      <c r="F255" s="465"/>
      <c r="G255" s="66"/>
      <c r="H255" s="66"/>
      <c r="I255" s="66"/>
      <c r="J255" s="66"/>
      <c r="K255" s="66"/>
      <c r="L255" s="66"/>
      <c r="M255" s="67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</row>
    <row r="256" spans="1:155" s="11" customFormat="1" ht="30" x14ac:dyDescent="0.25">
      <c r="A256" s="348" t="s">
        <v>14</v>
      </c>
      <c r="B256" s="8" t="s">
        <v>563</v>
      </c>
      <c r="C256" s="76" t="s">
        <v>598</v>
      </c>
      <c r="D256" s="9" t="s">
        <v>576</v>
      </c>
      <c r="E256" s="40"/>
      <c r="F256" s="94"/>
      <c r="G256" s="94"/>
      <c r="H256" s="44"/>
      <c r="I256" s="44"/>
      <c r="J256" s="46"/>
      <c r="K256" s="46"/>
      <c r="L256" s="40"/>
      <c r="M256" s="62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</row>
    <row r="257" spans="1:155" s="10" customFormat="1" ht="15.75" x14ac:dyDescent="0.25">
      <c r="A257" s="348" t="s">
        <v>12</v>
      </c>
      <c r="B257" s="8" t="s">
        <v>4</v>
      </c>
      <c r="C257" s="8" t="s">
        <v>565</v>
      </c>
      <c r="D257" s="9" t="s">
        <v>573</v>
      </c>
      <c r="E257" s="40">
        <v>2</v>
      </c>
      <c r="F257" s="94">
        <f>'Costuri unitare (2)'!Q21</f>
        <v>65615</v>
      </c>
      <c r="G257" s="379">
        <f>E257*F257/1000</f>
        <v>131.22999999999999</v>
      </c>
      <c r="H257" s="379">
        <f>G257</f>
        <v>131.22999999999999</v>
      </c>
      <c r="I257" s="379"/>
      <c r="J257" s="379"/>
      <c r="K257" s="379"/>
      <c r="L257" s="379"/>
      <c r="M257" s="380">
        <f>H257</f>
        <v>131.22999999999999</v>
      </c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</row>
    <row r="258" spans="1:155" s="10" customFormat="1" ht="15.75" x14ac:dyDescent="0.25">
      <c r="A258" s="348" t="s">
        <v>10</v>
      </c>
      <c r="B258" s="154" t="s">
        <v>568</v>
      </c>
      <c r="C258" s="8" t="s">
        <v>577</v>
      </c>
      <c r="D258" s="9" t="s">
        <v>572</v>
      </c>
      <c r="E258" s="40">
        <v>1000</v>
      </c>
      <c r="F258" s="94">
        <f>'Costuri unitare (2)'!Q53</f>
        <v>65.614999999999995</v>
      </c>
      <c r="G258" s="379">
        <f>E258*F258/1000</f>
        <v>65.614999999999995</v>
      </c>
      <c r="H258" s="379">
        <f t="shared" ref="H258:H261" si="33">G258</f>
        <v>65.614999999999995</v>
      </c>
      <c r="I258" s="379"/>
      <c r="J258" s="379"/>
      <c r="K258" s="379"/>
      <c r="L258" s="379"/>
      <c r="M258" s="380">
        <f>H258</f>
        <v>65.614999999999995</v>
      </c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</row>
    <row r="259" spans="1:155" s="10" customFormat="1" ht="15.75" x14ac:dyDescent="0.25">
      <c r="A259" s="348" t="s">
        <v>8</v>
      </c>
      <c r="B259" s="154" t="s">
        <v>564</v>
      </c>
      <c r="C259" s="8" t="s">
        <v>583</v>
      </c>
      <c r="D259" s="9" t="s">
        <v>572</v>
      </c>
      <c r="E259" s="40"/>
      <c r="F259" s="94"/>
      <c r="G259" s="379"/>
      <c r="H259" s="379"/>
      <c r="I259" s="379"/>
      <c r="J259" s="379"/>
      <c r="K259" s="379"/>
      <c r="L259" s="379"/>
      <c r="M259" s="380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</row>
    <row r="260" spans="1:155" s="10" customFormat="1" ht="23.1" customHeight="1" x14ac:dyDescent="0.25">
      <c r="A260" s="348" t="s">
        <v>7</v>
      </c>
      <c r="B260" s="446" t="s">
        <v>566</v>
      </c>
      <c r="C260" s="8" t="s">
        <v>571</v>
      </c>
      <c r="D260" s="9" t="s">
        <v>572</v>
      </c>
      <c r="E260" s="40"/>
      <c r="F260" s="94"/>
      <c r="G260" s="379"/>
      <c r="H260" s="379"/>
      <c r="I260" s="379"/>
      <c r="J260" s="385"/>
      <c r="K260" s="385"/>
      <c r="L260" s="379"/>
      <c r="M260" s="380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/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/>
      <c r="ET260" s="6"/>
      <c r="EU260" s="6"/>
      <c r="EV260" s="6"/>
      <c r="EW260" s="6"/>
      <c r="EX260" s="6"/>
      <c r="EY260" s="6"/>
    </row>
    <row r="261" spans="1:155" s="13" customFormat="1" ht="15.75" x14ac:dyDescent="0.25">
      <c r="A261" s="348" t="s">
        <v>30</v>
      </c>
      <c r="B261" s="448"/>
      <c r="C261" s="8" t="s">
        <v>584</v>
      </c>
      <c r="D261" s="9" t="s">
        <v>572</v>
      </c>
      <c r="E261" s="40">
        <v>7000</v>
      </c>
      <c r="F261" s="54">
        <f>'Costuri unitare (2)'!Q19</f>
        <v>275.58300000000003</v>
      </c>
      <c r="G261" s="379">
        <f>E261*F261/1000</f>
        <v>1929.0810000000001</v>
      </c>
      <c r="H261" s="379">
        <f t="shared" si="33"/>
        <v>1929.0810000000001</v>
      </c>
      <c r="I261" s="379"/>
      <c r="J261" s="379"/>
      <c r="K261" s="379"/>
      <c r="L261" s="379"/>
      <c r="M261" s="380">
        <f>H261</f>
        <v>1929.0810000000001</v>
      </c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/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/>
      <c r="ET261" s="6"/>
      <c r="EU261" s="6"/>
      <c r="EV261" s="6"/>
      <c r="EW261" s="6"/>
      <c r="EX261" s="6"/>
      <c r="EY261" s="6"/>
    </row>
    <row r="262" spans="1:155" ht="12" customHeight="1" thickBot="1" x14ac:dyDescent="0.25">
      <c r="A262" s="364"/>
      <c r="B262" s="24"/>
      <c r="C262" s="24"/>
      <c r="D262" s="23"/>
      <c r="E262" s="23"/>
      <c r="F262" s="48"/>
      <c r="G262" s="386"/>
      <c r="H262" s="386"/>
      <c r="I262" s="386"/>
      <c r="J262" s="386"/>
      <c r="K262" s="386"/>
      <c r="L262" s="386"/>
      <c r="M262" s="387"/>
    </row>
    <row r="263" spans="1:155" s="5" customFormat="1" ht="26.1" customHeight="1" thickBot="1" x14ac:dyDescent="0.25">
      <c r="A263" s="350" t="s">
        <v>1</v>
      </c>
      <c r="B263" s="451" t="s">
        <v>0</v>
      </c>
      <c r="C263" s="451"/>
      <c r="D263" s="451"/>
      <c r="E263" s="71"/>
      <c r="F263" s="71"/>
      <c r="G263" s="381">
        <f>SUM(G256:G261)</f>
        <v>2125.9259999999999</v>
      </c>
      <c r="H263" s="381">
        <f t="shared" ref="H263:M263" si="34">SUM(H256:H261)</f>
        <v>2125.9259999999999</v>
      </c>
      <c r="I263" s="381">
        <f t="shared" si="34"/>
        <v>0</v>
      </c>
      <c r="J263" s="381">
        <f t="shared" si="34"/>
        <v>0</v>
      </c>
      <c r="K263" s="381">
        <f t="shared" si="34"/>
        <v>0</v>
      </c>
      <c r="L263" s="381">
        <f t="shared" si="34"/>
        <v>0</v>
      </c>
      <c r="M263" s="381">
        <f t="shared" si="34"/>
        <v>2125.9259999999999</v>
      </c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</row>
    <row r="264" spans="1:155" ht="14.25" customHeight="1" x14ac:dyDescent="0.2">
      <c r="F264" s="219"/>
    </row>
    <row r="265" spans="1:155" ht="18.75" thickBot="1" x14ac:dyDescent="0.25">
      <c r="A265" s="346" t="s">
        <v>1117</v>
      </c>
      <c r="L265" s="1"/>
      <c r="M265" s="1"/>
    </row>
    <row r="266" spans="1:155" ht="51" customHeight="1" thickBot="1" x14ac:dyDescent="0.25">
      <c r="A266" s="502" t="s">
        <v>1118</v>
      </c>
      <c r="B266" s="278" t="s">
        <v>1125</v>
      </c>
      <c r="C266" s="279" t="s">
        <v>1254</v>
      </c>
      <c r="D266" s="470" t="s">
        <v>1126</v>
      </c>
      <c r="E266" s="470"/>
      <c r="F266" s="470" t="s">
        <v>1255</v>
      </c>
      <c r="G266" s="470"/>
      <c r="H266" s="471" t="s">
        <v>1256</v>
      </c>
      <c r="I266" s="471"/>
      <c r="J266" s="275" t="s">
        <v>1253</v>
      </c>
      <c r="K266" s="274"/>
      <c r="L266" s="1"/>
      <c r="N266" s="27"/>
    </row>
    <row r="267" spans="1:155" ht="16.5" thickBot="1" x14ac:dyDescent="0.25">
      <c r="A267" s="503"/>
      <c r="B267" s="282">
        <v>851</v>
      </c>
      <c r="C267" s="280">
        <f>SUM(L257:L261)/B267</f>
        <v>0</v>
      </c>
      <c r="D267" s="474">
        <v>0</v>
      </c>
      <c r="E267" s="474"/>
      <c r="F267" s="482">
        <v>0</v>
      </c>
      <c r="G267" s="482"/>
      <c r="H267" s="483">
        <f>C267+F267</f>
        <v>0</v>
      </c>
      <c r="I267" s="483"/>
      <c r="J267" s="276">
        <f>H267*'7,3,3 APA'!$O$2</f>
        <v>0</v>
      </c>
      <c r="K267" s="272"/>
      <c r="L267" s="1"/>
      <c r="N267" s="27"/>
    </row>
    <row r="268" spans="1:155" s="164" customFormat="1" ht="15.75" thickBot="1" x14ac:dyDescent="0.25">
      <c r="A268" s="365"/>
      <c r="B268" s="283"/>
      <c r="C268" s="283"/>
      <c r="E268" s="284"/>
      <c r="F268" s="285"/>
      <c r="G268" s="286"/>
      <c r="H268" s="286"/>
      <c r="I268" s="286"/>
      <c r="J268" s="286"/>
      <c r="K268" s="286"/>
      <c r="L268" s="286"/>
      <c r="M268" s="286"/>
    </row>
    <row r="269" spans="1:155" s="22" customFormat="1" ht="25.9" customHeight="1" thickBot="1" x14ac:dyDescent="0.3">
      <c r="A269" s="346" t="s">
        <v>29</v>
      </c>
      <c r="B269" s="152"/>
      <c r="C269" s="152"/>
      <c r="D269" s="452" t="s">
        <v>104</v>
      </c>
      <c r="E269" s="453"/>
      <c r="F269" s="453"/>
      <c r="G269" s="454"/>
      <c r="H269" s="41"/>
      <c r="I269" s="49"/>
      <c r="J269" s="41"/>
      <c r="K269" s="41"/>
      <c r="L269" s="41"/>
      <c r="M269" s="41"/>
      <c r="N269" s="31"/>
      <c r="O269" s="31"/>
      <c r="P269" s="31"/>
      <c r="Q269" s="31"/>
    </row>
    <row r="270" spans="1:155" ht="15.75" thickBot="1" x14ac:dyDescent="0.25"/>
    <row r="271" spans="1:155" s="22" customFormat="1" ht="61.5" customHeight="1" thickBot="1" x14ac:dyDescent="0.3">
      <c r="A271" s="346" t="s">
        <v>102</v>
      </c>
      <c r="B271" s="152"/>
      <c r="C271" s="139"/>
      <c r="D271" s="504" t="s">
        <v>599</v>
      </c>
      <c r="E271" s="505"/>
      <c r="F271" s="505"/>
      <c r="G271" s="505"/>
      <c r="H271" s="505"/>
      <c r="I271" s="506"/>
      <c r="J271" s="41"/>
      <c r="K271" s="41"/>
      <c r="L271" s="41"/>
      <c r="M271" s="4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  <c r="DS271" s="31"/>
      <c r="DT271" s="31"/>
      <c r="DU271" s="31"/>
      <c r="DV271" s="31"/>
      <c r="DW271" s="31"/>
      <c r="DX271" s="31"/>
      <c r="DY271" s="31"/>
      <c r="DZ271" s="31"/>
      <c r="EA271" s="31"/>
      <c r="EB271" s="31"/>
      <c r="EC271" s="31"/>
      <c r="ED271" s="31"/>
      <c r="EE271" s="31"/>
      <c r="EF271" s="31"/>
      <c r="EG271" s="31"/>
      <c r="EH271" s="31"/>
      <c r="EI271" s="31"/>
      <c r="EJ271" s="31"/>
      <c r="EK271" s="31"/>
      <c r="EL271" s="31"/>
      <c r="EM271" s="31"/>
      <c r="EN271" s="31"/>
      <c r="EO271" s="31"/>
      <c r="EP271" s="31"/>
      <c r="EQ271" s="31"/>
      <c r="ER271" s="31"/>
      <c r="ES271" s="31"/>
      <c r="ET271" s="31"/>
      <c r="EU271" s="31"/>
      <c r="EV271" s="31"/>
      <c r="EW271" s="31"/>
      <c r="EX271" s="31"/>
      <c r="EY271" s="31"/>
    </row>
    <row r="272" spans="1:155" s="14" customFormat="1" ht="18" x14ac:dyDescent="0.2">
      <c r="A272" s="346" t="s">
        <v>603</v>
      </c>
      <c r="B272" s="18"/>
      <c r="C272" s="18"/>
      <c r="D272" s="18"/>
      <c r="E272" s="56"/>
      <c r="F272" s="42"/>
      <c r="G272" s="43"/>
      <c r="H272" s="43"/>
      <c r="I272" s="43"/>
      <c r="J272" s="43"/>
      <c r="K272" s="43"/>
      <c r="L272" s="43"/>
      <c r="M272" s="43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/>
      <c r="BG272" s="32"/>
      <c r="BH272" s="32"/>
      <c r="BI272" s="32"/>
      <c r="BJ272" s="32"/>
      <c r="BK272" s="32"/>
      <c r="BL272" s="32"/>
      <c r="BM272" s="32"/>
      <c r="BN272" s="32"/>
      <c r="BO272" s="32"/>
      <c r="BP272" s="32"/>
      <c r="BQ272" s="32"/>
      <c r="BR272" s="32"/>
      <c r="BS272" s="32"/>
      <c r="BT272" s="32"/>
      <c r="BU272" s="32"/>
      <c r="BV272" s="32"/>
      <c r="BW272" s="32"/>
      <c r="BX272" s="32"/>
      <c r="BY272" s="32"/>
      <c r="BZ272" s="32"/>
      <c r="CA272" s="32"/>
      <c r="CB272" s="32"/>
      <c r="CC272" s="32"/>
      <c r="CD272" s="32"/>
      <c r="CE272" s="32"/>
      <c r="CF272" s="32"/>
      <c r="CG272" s="32"/>
      <c r="CH272" s="32"/>
      <c r="CI272" s="32"/>
      <c r="CJ272" s="32"/>
      <c r="CK272" s="32"/>
      <c r="CL272" s="32"/>
      <c r="CM272" s="32"/>
      <c r="CN272" s="32"/>
      <c r="CO272" s="32"/>
      <c r="CP272" s="32"/>
      <c r="CQ272" s="32"/>
      <c r="CR272" s="32"/>
      <c r="CS272" s="32"/>
      <c r="CT272" s="32"/>
      <c r="CU272" s="32"/>
      <c r="CV272" s="32"/>
      <c r="CW272" s="32"/>
      <c r="CX272" s="32"/>
      <c r="CY272" s="32"/>
      <c r="CZ272" s="32"/>
      <c r="DA272" s="32"/>
      <c r="DB272" s="32"/>
      <c r="DC272" s="32"/>
      <c r="DD272" s="32"/>
      <c r="DE272" s="32"/>
      <c r="DF272" s="32"/>
      <c r="DG272" s="32"/>
      <c r="DH272" s="32"/>
      <c r="DI272" s="32"/>
      <c r="DJ272" s="32"/>
      <c r="DK272" s="32"/>
      <c r="DL272" s="32"/>
      <c r="DM272" s="32"/>
      <c r="DN272" s="32"/>
      <c r="DO272" s="32"/>
      <c r="DP272" s="32"/>
      <c r="DQ272" s="32"/>
      <c r="DR272" s="32"/>
      <c r="DS272" s="32"/>
      <c r="DT272" s="32"/>
      <c r="DU272" s="32"/>
      <c r="DV272" s="32"/>
      <c r="DW272" s="32"/>
      <c r="DX272" s="32"/>
      <c r="DY272" s="32"/>
      <c r="DZ272" s="32"/>
      <c r="EA272" s="32"/>
      <c r="EB272" s="32"/>
      <c r="EC272" s="32"/>
      <c r="ED272" s="32"/>
      <c r="EE272" s="32"/>
      <c r="EF272" s="32"/>
      <c r="EG272" s="32"/>
      <c r="EH272" s="32"/>
      <c r="EI272" s="32"/>
      <c r="EJ272" s="32"/>
      <c r="EK272" s="32"/>
      <c r="EL272" s="32"/>
      <c r="EM272" s="32"/>
      <c r="EN272" s="32"/>
      <c r="EO272" s="32"/>
      <c r="EP272" s="32"/>
      <c r="EQ272" s="32"/>
      <c r="ER272" s="32"/>
      <c r="ES272" s="32"/>
      <c r="ET272" s="32"/>
      <c r="EU272" s="32"/>
      <c r="EV272" s="32"/>
      <c r="EW272" s="32"/>
      <c r="EX272" s="32"/>
      <c r="EY272" s="32"/>
    </row>
    <row r="273" spans="1:155" s="14" customFormat="1" ht="18.75" thickBot="1" x14ac:dyDescent="0.3">
      <c r="A273" s="346" t="s">
        <v>28</v>
      </c>
      <c r="B273" s="16"/>
      <c r="C273" s="16"/>
      <c r="D273" s="15"/>
      <c r="E273" s="56"/>
      <c r="F273" s="42"/>
      <c r="G273" s="43"/>
      <c r="H273" s="43"/>
      <c r="I273" s="43"/>
      <c r="J273" s="43"/>
      <c r="K273" s="43"/>
      <c r="L273" s="43"/>
      <c r="M273" s="43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/>
      <c r="BZ273" s="32"/>
      <c r="CA273" s="32"/>
      <c r="CB273" s="32"/>
      <c r="CC273" s="32"/>
      <c r="CD273" s="32"/>
      <c r="CE273" s="32"/>
      <c r="CF273" s="32"/>
      <c r="CG273" s="32"/>
      <c r="CH273" s="32"/>
      <c r="CI273" s="32"/>
      <c r="CJ273" s="32"/>
      <c r="CK273" s="32"/>
      <c r="CL273" s="32"/>
      <c r="CM273" s="32"/>
      <c r="CN273" s="32"/>
      <c r="CO273" s="32"/>
      <c r="CP273" s="32"/>
      <c r="CQ273" s="32"/>
      <c r="CR273" s="32"/>
      <c r="CS273" s="32"/>
      <c r="CT273" s="32"/>
      <c r="CU273" s="32"/>
      <c r="CV273" s="32"/>
      <c r="CW273" s="32"/>
      <c r="CX273" s="32"/>
      <c r="CY273" s="32"/>
      <c r="CZ273" s="32"/>
      <c r="DA273" s="32"/>
      <c r="DB273" s="32"/>
      <c r="DC273" s="32"/>
      <c r="DD273" s="32"/>
      <c r="DE273" s="32"/>
      <c r="DF273" s="32"/>
      <c r="DG273" s="32"/>
      <c r="DH273" s="32"/>
      <c r="DI273" s="32"/>
      <c r="DJ273" s="32"/>
      <c r="DK273" s="32"/>
      <c r="DL273" s="32"/>
      <c r="DM273" s="32"/>
      <c r="DN273" s="32"/>
      <c r="DO273" s="32"/>
      <c r="DP273" s="32"/>
      <c r="DQ273" s="32"/>
      <c r="DR273" s="32"/>
      <c r="DS273" s="32"/>
      <c r="DT273" s="32"/>
      <c r="DU273" s="32"/>
      <c r="DV273" s="32"/>
      <c r="DW273" s="32"/>
      <c r="DX273" s="32"/>
      <c r="DY273" s="32"/>
      <c r="DZ273" s="32"/>
      <c r="EA273" s="32"/>
      <c r="EB273" s="32"/>
      <c r="EC273" s="32"/>
      <c r="ED273" s="32"/>
      <c r="EE273" s="32"/>
      <c r="EF273" s="32"/>
      <c r="EG273" s="32"/>
      <c r="EH273" s="32"/>
      <c r="EI273" s="32"/>
      <c r="EJ273" s="32"/>
      <c r="EK273" s="32"/>
      <c r="EL273" s="32"/>
      <c r="EM273" s="32"/>
      <c r="EN273" s="32"/>
      <c r="EO273" s="32"/>
      <c r="EP273" s="32"/>
      <c r="EQ273" s="32"/>
      <c r="ER273" s="32"/>
      <c r="ES273" s="32"/>
      <c r="ET273" s="32"/>
      <c r="EU273" s="32"/>
      <c r="EV273" s="32"/>
      <c r="EW273" s="32"/>
      <c r="EX273" s="32"/>
      <c r="EY273" s="32"/>
    </row>
    <row r="274" spans="1:155" s="3" customFormat="1" ht="32.450000000000003" customHeight="1" x14ac:dyDescent="0.2">
      <c r="A274" s="458" t="s">
        <v>27</v>
      </c>
      <c r="B274" s="440" t="s">
        <v>26</v>
      </c>
      <c r="C274" s="440" t="s">
        <v>25</v>
      </c>
      <c r="D274" s="440" t="s">
        <v>24</v>
      </c>
      <c r="E274" s="440" t="s">
        <v>23</v>
      </c>
      <c r="F274" s="440" t="s">
        <v>22</v>
      </c>
      <c r="G274" s="440" t="s">
        <v>1247</v>
      </c>
      <c r="H274" s="153" t="s">
        <v>21</v>
      </c>
      <c r="I274" s="153" t="s">
        <v>20</v>
      </c>
      <c r="J274" s="153" t="s">
        <v>19</v>
      </c>
      <c r="K274" s="153" t="s">
        <v>101</v>
      </c>
      <c r="L274" s="440" t="s">
        <v>18</v>
      </c>
      <c r="M274" s="442"/>
    </row>
    <row r="275" spans="1:155" s="3" customFormat="1" ht="16.5" thickBot="1" x14ac:dyDescent="0.25">
      <c r="A275" s="459"/>
      <c r="B275" s="460"/>
      <c r="C275" s="460"/>
      <c r="D275" s="460"/>
      <c r="E275" s="460"/>
      <c r="F275" s="460"/>
      <c r="G275" s="460"/>
      <c r="H275" s="68" t="s">
        <v>94</v>
      </c>
      <c r="I275" s="68" t="s">
        <v>95</v>
      </c>
      <c r="J275" s="68" t="s">
        <v>96</v>
      </c>
      <c r="K275" s="68" t="s">
        <v>97</v>
      </c>
      <c r="L275" s="226" t="s">
        <v>1083</v>
      </c>
      <c r="M275" s="69" t="s">
        <v>17</v>
      </c>
    </row>
    <row r="276" spans="1:155" s="12" customFormat="1" ht="24.95" customHeight="1" x14ac:dyDescent="0.25">
      <c r="A276" s="347" t="s">
        <v>16</v>
      </c>
      <c r="B276" s="463" t="s">
        <v>562</v>
      </c>
      <c r="C276" s="464"/>
      <c r="D276" s="464"/>
      <c r="E276" s="464"/>
      <c r="F276" s="465"/>
      <c r="G276" s="66"/>
      <c r="H276" s="66"/>
      <c r="I276" s="66"/>
      <c r="J276" s="66"/>
      <c r="K276" s="66"/>
      <c r="L276" s="66"/>
      <c r="M276" s="67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</row>
    <row r="277" spans="1:155" s="11" customFormat="1" ht="15.75" x14ac:dyDescent="0.25">
      <c r="A277" s="348" t="s">
        <v>14</v>
      </c>
      <c r="B277" s="8" t="s">
        <v>563</v>
      </c>
      <c r="C277" s="8" t="s">
        <v>563</v>
      </c>
      <c r="D277" s="9" t="s">
        <v>576</v>
      </c>
      <c r="E277" s="40"/>
      <c r="F277" s="94"/>
      <c r="G277" s="94"/>
      <c r="H277" s="44"/>
      <c r="I277" s="44"/>
      <c r="J277" s="46"/>
      <c r="K277" s="46"/>
      <c r="L277" s="40"/>
      <c r="M277" s="62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/>
      <c r="EK277" s="6"/>
      <c r="EL277" s="6"/>
      <c r="EM277" s="6"/>
      <c r="EN277" s="6"/>
      <c r="EO277" s="6"/>
      <c r="EP277" s="6"/>
      <c r="EQ277" s="6"/>
      <c r="ER277" s="6"/>
      <c r="ES277" s="6"/>
      <c r="ET277" s="6"/>
      <c r="EU277" s="6"/>
      <c r="EV277" s="6"/>
      <c r="EW277" s="6"/>
      <c r="EX277" s="6"/>
      <c r="EY277" s="6"/>
    </row>
    <row r="278" spans="1:155" s="10" customFormat="1" ht="15.75" x14ac:dyDescent="0.25">
      <c r="A278" s="348" t="s">
        <v>12</v>
      </c>
      <c r="B278" s="8" t="s">
        <v>4</v>
      </c>
      <c r="C278" s="8" t="s">
        <v>565</v>
      </c>
      <c r="D278" s="9" t="s">
        <v>573</v>
      </c>
      <c r="E278" s="40"/>
      <c r="F278" s="94"/>
      <c r="G278" s="40"/>
      <c r="H278" s="40"/>
      <c r="I278" s="40"/>
      <c r="J278" s="40"/>
      <c r="K278" s="40"/>
      <c r="L278" s="40"/>
      <c r="M278" s="64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  <c r="EX278" s="6"/>
      <c r="EY278" s="6"/>
    </row>
    <row r="279" spans="1:155" s="10" customFormat="1" ht="15.75" x14ac:dyDescent="0.25">
      <c r="A279" s="348" t="s">
        <v>10</v>
      </c>
      <c r="B279" s="154" t="s">
        <v>568</v>
      </c>
      <c r="C279" s="8" t="s">
        <v>577</v>
      </c>
      <c r="D279" s="9" t="s">
        <v>572</v>
      </c>
      <c r="E279" s="40"/>
      <c r="F279" s="94"/>
      <c r="G279" s="40"/>
      <c r="H279" s="40"/>
      <c r="I279" s="40"/>
      <c r="J279" s="40"/>
      <c r="K279" s="40"/>
      <c r="L279" s="40"/>
      <c r="M279" s="64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</row>
    <row r="280" spans="1:155" s="10" customFormat="1" ht="15.75" x14ac:dyDescent="0.25">
      <c r="A280" s="348" t="s">
        <v>8</v>
      </c>
      <c r="B280" s="154" t="s">
        <v>564</v>
      </c>
      <c r="C280" s="8" t="s">
        <v>583</v>
      </c>
      <c r="D280" s="9" t="s">
        <v>572</v>
      </c>
      <c r="E280" s="40"/>
      <c r="F280" s="94"/>
      <c r="G280" s="40"/>
      <c r="H280" s="40"/>
      <c r="I280" s="40"/>
      <c r="J280" s="40"/>
      <c r="K280" s="40"/>
      <c r="L280" s="40"/>
      <c r="M280" s="64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</row>
    <row r="281" spans="1:155" s="10" customFormat="1" ht="23.1" customHeight="1" x14ac:dyDescent="0.25">
      <c r="A281" s="348" t="s">
        <v>7</v>
      </c>
      <c r="B281" s="446" t="s">
        <v>566</v>
      </c>
      <c r="C281" s="8" t="s">
        <v>571</v>
      </c>
      <c r="D281" s="9" t="s">
        <v>572</v>
      </c>
      <c r="E281" s="40"/>
      <c r="F281" s="94"/>
      <c r="G281" s="40"/>
      <c r="H281" s="47"/>
      <c r="I281" s="40"/>
      <c r="J281" s="47"/>
      <c r="K281" s="47"/>
      <c r="L281" s="40"/>
      <c r="M281" s="64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  <c r="EX281" s="6"/>
      <c r="EY281" s="6"/>
    </row>
    <row r="282" spans="1:155" s="13" customFormat="1" ht="15.75" x14ac:dyDescent="0.25">
      <c r="A282" s="348" t="s">
        <v>30</v>
      </c>
      <c r="B282" s="448"/>
      <c r="C282" s="8" t="s">
        <v>584</v>
      </c>
      <c r="D282" s="9" t="s">
        <v>572</v>
      </c>
      <c r="E282" s="40"/>
      <c r="F282" s="54"/>
      <c r="G282" s="40"/>
      <c r="H282" s="40"/>
      <c r="I282" s="40"/>
      <c r="J282" s="40"/>
      <c r="K282" s="40"/>
      <c r="L282" s="40"/>
      <c r="M282" s="64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  <c r="EX282" s="6"/>
      <c r="EY282" s="6"/>
    </row>
    <row r="283" spans="1:155" ht="12" customHeight="1" thickBot="1" x14ac:dyDescent="0.25">
      <c r="A283" s="364"/>
      <c r="B283" s="24"/>
      <c r="C283" s="24"/>
      <c r="D283" s="23"/>
      <c r="E283" s="23"/>
      <c r="F283" s="48"/>
      <c r="G283" s="48"/>
      <c r="H283" s="48"/>
      <c r="I283" s="48"/>
      <c r="J283" s="48"/>
      <c r="K283" s="48"/>
      <c r="L283" s="48"/>
      <c r="M283" s="65"/>
    </row>
    <row r="284" spans="1:155" s="5" customFormat="1" ht="26.1" customHeight="1" thickBot="1" x14ac:dyDescent="0.25">
      <c r="A284" s="350" t="s">
        <v>1</v>
      </c>
      <c r="B284" s="451" t="s">
        <v>0</v>
      </c>
      <c r="C284" s="451"/>
      <c r="D284" s="451"/>
      <c r="E284" s="71"/>
      <c r="F284" s="71"/>
      <c r="G284" s="61">
        <f>SUM(G277:G282)</f>
        <v>0</v>
      </c>
      <c r="H284" s="61">
        <f t="shared" ref="H284:M284" si="35">SUM(H277:H282)</f>
        <v>0</v>
      </c>
      <c r="I284" s="61">
        <f t="shared" si="35"/>
        <v>0</v>
      </c>
      <c r="J284" s="61">
        <f t="shared" si="35"/>
        <v>0</v>
      </c>
      <c r="K284" s="61">
        <f t="shared" si="35"/>
        <v>0</v>
      </c>
      <c r="L284" s="61">
        <f t="shared" si="35"/>
        <v>0</v>
      </c>
      <c r="M284" s="61">
        <f t="shared" si="35"/>
        <v>0</v>
      </c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</row>
    <row r="285" spans="1:155" x14ac:dyDescent="0.2">
      <c r="D285" s="1"/>
    </row>
    <row r="286" spans="1:155" ht="15.75" thickBot="1" x14ac:dyDescent="0.25">
      <c r="D286" s="1"/>
    </row>
    <row r="287" spans="1:155" s="22" customFormat="1" ht="25.9" customHeight="1" thickBot="1" x14ac:dyDescent="0.3">
      <c r="A287" s="346" t="s">
        <v>29</v>
      </c>
      <c r="B287" s="152"/>
      <c r="C287" s="152"/>
      <c r="D287" s="452" t="s">
        <v>104</v>
      </c>
      <c r="E287" s="453"/>
      <c r="F287" s="453"/>
      <c r="G287" s="454"/>
      <c r="H287" s="41"/>
      <c r="I287" s="41"/>
      <c r="J287" s="41"/>
      <c r="K287" s="41"/>
      <c r="L287" s="41"/>
      <c r="M287" s="41"/>
      <c r="N287" s="31"/>
      <c r="O287" s="31"/>
      <c r="P287" s="31"/>
      <c r="Q287" s="31"/>
    </row>
    <row r="288" spans="1:155" ht="15.75" thickBot="1" x14ac:dyDescent="0.25"/>
    <row r="289" spans="1:155" s="22" customFormat="1" ht="61.5" customHeight="1" thickBot="1" x14ac:dyDescent="0.3">
      <c r="A289" s="346" t="s">
        <v>102</v>
      </c>
      <c r="B289" s="152"/>
      <c r="C289" s="139"/>
      <c r="D289" s="455" t="s">
        <v>601</v>
      </c>
      <c r="E289" s="456"/>
      <c r="F289" s="456"/>
      <c r="G289" s="456"/>
      <c r="H289" s="456"/>
      <c r="I289" s="457"/>
      <c r="J289" s="41"/>
      <c r="K289" s="41"/>
      <c r="L289" s="41"/>
      <c r="M289" s="4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  <c r="DS289" s="31"/>
      <c r="DT289" s="31"/>
      <c r="DU289" s="31"/>
      <c r="DV289" s="31"/>
      <c r="DW289" s="31"/>
      <c r="DX289" s="31"/>
      <c r="DY289" s="31"/>
      <c r="DZ289" s="31"/>
      <c r="EA289" s="31"/>
      <c r="EB289" s="31"/>
      <c r="EC289" s="31"/>
      <c r="ED289" s="31"/>
      <c r="EE289" s="31"/>
      <c r="EF289" s="31"/>
      <c r="EG289" s="31"/>
      <c r="EH289" s="31"/>
      <c r="EI289" s="31"/>
      <c r="EJ289" s="31"/>
      <c r="EK289" s="31"/>
      <c r="EL289" s="31"/>
      <c r="EM289" s="31"/>
      <c r="EN289" s="31"/>
      <c r="EO289" s="31"/>
      <c r="EP289" s="31"/>
      <c r="EQ289" s="31"/>
      <c r="ER289" s="31"/>
      <c r="ES289" s="31"/>
      <c r="ET289" s="31"/>
      <c r="EU289" s="31"/>
      <c r="EV289" s="31"/>
      <c r="EW289" s="31"/>
      <c r="EX289" s="31"/>
      <c r="EY289" s="31"/>
    </row>
    <row r="290" spans="1:155" s="14" customFormat="1" ht="18" x14ac:dyDescent="0.2">
      <c r="A290" s="346" t="s">
        <v>604</v>
      </c>
      <c r="B290" s="18"/>
      <c r="C290" s="18"/>
      <c r="D290" s="18"/>
      <c r="E290" s="56"/>
      <c r="F290" s="42"/>
      <c r="G290" s="43"/>
      <c r="H290" s="43"/>
      <c r="I290" s="43"/>
      <c r="J290" s="43"/>
      <c r="K290" s="43"/>
      <c r="L290" s="43"/>
      <c r="M290" s="43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2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/>
      <c r="BZ290" s="32"/>
      <c r="CA290" s="32"/>
      <c r="CB290" s="32"/>
      <c r="CC290" s="32"/>
      <c r="CD290" s="32"/>
      <c r="CE290" s="32"/>
      <c r="CF290" s="32"/>
      <c r="CG290" s="32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/>
      <c r="CS290" s="32"/>
      <c r="CT290" s="32"/>
      <c r="CU290" s="32"/>
      <c r="CV290" s="32"/>
      <c r="CW290" s="32"/>
      <c r="CX290" s="32"/>
      <c r="CY290" s="32"/>
      <c r="CZ290" s="32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/>
      <c r="DK290" s="32"/>
      <c r="DL290" s="32"/>
      <c r="DM290" s="32"/>
      <c r="DN290" s="32"/>
      <c r="DO290" s="32"/>
      <c r="DP290" s="32"/>
      <c r="DQ290" s="32"/>
      <c r="DR290" s="32"/>
      <c r="DS290" s="32"/>
      <c r="DT290" s="32"/>
      <c r="DU290" s="32"/>
      <c r="DV290" s="32"/>
      <c r="DW290" s="32"/>
      <c r="DX290" s="32"/>
      <c r="DY290" s="32"/>
      <c r="DZ290" s="32"/>
      <c r="EA290" s="32"/>
      <c r="EB290" s="32"/>
      <c r="EC290" s="32"/>
      <c r="ED290" s="32"/>
      <c r="EE290" s="32"/>
      <c r="EF290" s="32"/>
      <c r="EG290" s="32"/>
      <c r="EH290" s="32"/>
      <c r="EI290" s="32"/>
      <c r="EJ290" s="32"/>
      <c r="EK290" s="32"/>
      <c r="EL290" s="32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/>
      <c r="EW290" s="32"/>
      <c r="EX290" s="32"/>
      <c r="EY290" s="32"/>
    </row>
    <row r="291" spans="1:155" s="14" customFormat="1" ht="18.75" thickBot="1" x14ac:dyDescent="0.3">
      <c r="A291" s="346" t="s">
        <v>28</v>
      </c>
      <c r="B291" s="16"/>
      <c r="C291" s="16"/>
      <c r="D291" s="15"/>
      <c r="E291" s="56"/>
      <c r="F291" s="42"/>
      <c r="G291" s="43"/>
      <c r="H291" s="43"/>
      <c r="I291" s="43"/>
      <c r="J291" s="43"/>
      <c r="K291" s="43"/>
      <c r="L291" s="43"/>
      <c r="M291" s="43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  <c r="BF291" s="32"/>
      <c r="BG291" s="32"/>
      <c r="BH291" s="32"/>
      <c r="BI291" s="32"/>
      <c r="BJ291" s="32"/>
      <c r="BK291" s="32"/>
      <c r="BL291" s="32"/>
      <c r="BM291" s="32"/>
      <c r="BN291" s="32"/>
      <c r="BO291" s="32"/>
      <c r="BP291" s="32"/>
      <c r="BQ291" s="32"/>
      <c r="BR291" s="32"/>
      <c r="BS291" s="32"/>
      <c r="BT291" s="32"/>
      <c r="BU291" s="32"/>
      <c r="BV291" s="32"/>
      <c r="BW291" s="32"/>
      <c r="BX291" s="32"/>
      <c r="BY291" s="32"/>
      <c r="BZ291" s="32"/>
      <c r="CA291" s="32"/>
      <c r="CB291" s="32"/>
      <c r="CC291" s="32"/>
      <c r="CD291" s="32"/>
      <c r="CE291" s="32"/>
      <c r="CF291" s="32"/>
      <c r="CG291" s="32"/>
      <c r="CH291" s="32"/>
      <c r="CI291" s="32"/>
      <c r="CJ291" s="32"/>
      <c r="CK291" s="32"/>
      <c r="CL291" s="32"/>
      <c r="CM291" s="32"/>
      <c r="CN291" s="32"/>
      <c r="CO291" s="32"/>
      <c r="CP291" s="32"/>
      <c r="CQ291" s="32"/>
      <c r="CR291" s="32"/>
      <c r="CS291" s="32"/>
      <c r="CT291" s="32"/>
      <c r="CU291" s="32"/>
      <c r="CV291" s="32"/>
      <c r="CW291" s="32"/>
      <c r="CX291" s="32"/>
      <c r="CY291" s="32"/>
      <c r="CZ291" s="32"/>
      <c r="DA291" s="32"/>
      <c r="DB291" s="32"/>
      <c r="DC291" s="32"/>
      <c r="DD291" s="32"/>
      <c r="DE291" s="32"/>
      <c r="DF291" s="32"/>
      <c r="DG291" s="32"/>
      <c r="DH291" s="32"/>
      <c r="DI291" s="32"/>
      <c r="DJ291" s="32"/>
      <c r="DK291" s="32"/>
      <c r="DL291" s="32"/>
      <c r="DM291" s="32"/>
      <c r="DN291" s="32"/>
      <c r="DO291" s="32"/>
      <c r="DP291" s="32"/>
      <c r="DQ291" s="32"/>
      <c r="DR291" s="32"/>
      <c r="DS291" s="32"/>
      <c r="DT291" s="32"/>
      <c r="DU291" s="32"/>
      <c r="DV291" s="32"/>
      <c r="DW291" s="32"/>
      <c r="DX291" s="32"/>
      <c r="DY291" s="32"/>
      <c r="DZ291" s="32"/>
      <c r="EA291" s="32"/>
      <c r="EB291" s="32"/>
      <c r="EC291" s="32"/>
      <c r="ED291" s="32"/>
      <c r="EE291" s="32"/>
      <c r="EF291" s="32"/>
      <c r="EG291" s="32"/>
      <c r="EH291" s="32"/>
      <c r="EI291" s="32"/>
      <c r="EJ291" s="32"/>
      <c r="EK291" s="32"/>
      <c r="EL291" s="32"/>
      <c r="EM291" s="32"/>
      <c r="EN291" s="32"/>
      <c r="EO291" s="32"/>
      <c r="EP291" s="32"/>
      <c r="EQ291" s="32"/>
      <c r="ER291" s="32"/>
      <c r="ES291" s="32"/>
      <c r="ET291" s="32"/>
      <c r="EU291" s="32"/>
      <c r="EV291" s="32"/>
      <c r="EW291" s="32"/>
      <c r="EX291" s="32"/>
      <c r="EY291" s="32"/>
    </row>
    <row r="292" spans="1:155" s="3" customFormat="1" ht="32.450000000000003" customHeight="1" x14ac:dyDescent="0.2">
      <c r="A292" s="458" t="s">
        <v>27</v>
      </c>
      <c r="B292" s="440" t="s">
        <v>26</v>
      </c>
      <c r="C292" s="440" t="s">
        <v>25</v>
      </c>
      <c r="D292" s="440" t="s">
        <v>24</v>
      </c>
      <c r="E292" s="440" t="s">
        <v>23</v>
      </c>
      <c r="F292" s="440" t="s">
        <v>22</v>
      </c>
      <c r="G292" s="440" t="s">
        <v>1247</v>
      </c>
      <c r="H292" s="153" t="s">
        <v>21</v>
      </c>
      <c r="I292" s="153" t="s">
        <v>20</v>
      </c>
      <c r="J292" s="153" t="s">
        <v>19</v>
      </c>
      <c r="K292" s="153" t="s">
        <v>101</v>
      </c>
      <c r="L292" s="440" t="s">
        <v>18</v>
      </c>
      <c r="M292" s="442"/>
    </row>
    <row r="293" spans="1:155" s="3" customFormat="1" ht="16.5" thickBot="1" x14ac:dyDescent="0.25">
      <c r="A293" s="459"/>
      <c r="B293" s="460"/>
      <c r="C293" s="460"/>
      <c r="D293" s="460"/>
      <c r="E293" s="460"/>
      <c r="F293" s="460"/>
      <c r="G293" s="460"/>
      <c r="H293" s="68" t="s">
        <v>94</v>
      </c>
      <c r="I293" s="68" t="s">
        <v>95</v>
      </c>
      <c r="J293" s="68" t="s">
        <v>96</v>
      </c>
      <c r="K293" s="68" t="s">
        <v>97</v>
      </c>
      <c r="L293" s="226" t="s">
        <v>1083</v>
      </c>
      <c r="M293" s="69" t="s">
        <v>17</v>
      </c>
    </row>
    <row r="294" spans="1:155" s="12" customFormat="1" ht="24.95" customHeight="1" x14ac:dyDescent="0.25">
      <c r="A294" s="347" t="s">
        <v>16</v>
      </c>
      <c r="B294" s="463" t="s">
        <v>562</v>
      </c>
      <c r="C294" s="464"/>
      <c r="D294" s="464"/>
      <c r="E294" s="464"/>
      <c r="F294" s="465"/>
      <c r="G294" s="66"/>
      <c r="H294" s="66"/>
      <c r="I294" s="66"/>
      <c r="J294" s="66"/>
      <c r="K294" s="66"/>
      <c r="L294" s="66"/>
      <c r="M294" s="67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</row>
    <row r="295" spans="1:155" s="11" customFormat="1" ht="15.75" x14ac:dyDescent="0.25">
      <c r="A295" s="348" t="s">
        <v>14</v>
      </c>
      <c r="B295" s="8" t="s">
        <v>563</v>
      </c>
      <c r="C295" s="76" t="s">
        <v>563</v>
      </c>
      <c r="D295" s="9"/>
      <c r="E295" s="40"/>
      <c r="F295" s="94"/>
      <c r="G295" s="94"/>
      <c r="H295" s="44"/>
      <c r="I295" s="44"/>
      <c r="J295" s="46"/>
      <c r="K295" s="46"/>
      <c r="L295" s="40"/>
      <c r="M295" s="62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</row>
    <row r="296" spans="1:155" s="10" customFormat="1" ht="15.75" x14ac:dyDescent="0.25">
      <c r="A296" s="348" t="s">
        <v>12</v>
      </c>
      <c r="B296" s="8" t="s">
        <v>4</v>
      </c>
      <c r="C296" s="8" t="s">
        <v>1228</v>
      </c>
      <c r="D296" s="9" t="s">
        <v>573</v>
      </c>
      <c r="E296" s="40">
        <v>11</v>
      </c>
      <c r="F296" s="94">
        <v>59912</v>
      </c>
      <c r="G296" s="379">
        <f>641179/1000</f>
        <v>641.17899999999997</v>
      </c>
      <c r="H296" s="379">
        <f>G296</f>
        <v>641.17899999999997</v>
      </c>
      <c r="I296" s="379"/>
      <c r="J296" s="379"/>
      <c r="K296" s="379"/>
      <c r="L296" s="379">
        <f>H296</f>
        <v>641.17899999999997</v>
      </c>
      <c r="M296" s="380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</row>
    <row r="297" spans="1:155" s="10" customFormat="1" ht="15.75" x14ac:dyDescent="0.25">
      <c r="A297" s="348" t="s">
        <v>10</v>
      </c>
      <c r="B297" s="154" t="s">
        <v>568</v>
      </c>
      <c r="C297" s="8" t="s">
        <v>577</v>
      </c>
      <c r="D297" s="9"/>
      <c r="E297" s="40"/>
      <c r="F297" s="94"/>
      <c r="G297" s="379"/>
      <c r="H297" s="379"/>
      <c r="I297" s="379"/>
      <c r="J297" s="379"/>
      <c r="K297" s="379"/>
      <c r="L297" s="379"/>
      <c r="M297" s="380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</row>
    <row r="298" spans="1:155" s="10" customFormat="1" ht="15.75" x14ac:dyDescent="0.25">
      <c r="A298" s="348" t="s">
        <v>8</v>
      </c>
      <c r="B298" s="154" t="s">
        <v>564</v>
      </c>
      <c r="C298" s="8" t="s">
        <v>583</v>
      </c>
      <c r="D298" s="9"/>
      <c r="E298" s="40"/>
      <c r="F298" s="94"/>
      <c r="G298" s="379"/>
      <c r="H298" s="379"/>
      <c r="I298" s="379"/>
      <c r="J298" s="379"/>
      <c r="K298" s="379"/>
      <c r="L298" s="379"/>
      <c r="M298" s="380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</row>
    <row r="299" spans="1:155" s="10" customFormat="1" ht="23.1" customHeight="1" x14ac:dyDescent="0.25">
      <c r="A299" s="348" t="s">
        <v>7</v>
      </c>
      <c r="B299" s="446" t="s">
        <v>566</v>
      </c>
      <c r="C299" s="8" t="s">
        <v>571</v>
      </c>
      <c r="D299" s="9"/>
      <c r="E299" s="40"/>
      <c r="F299" s="94"/>
      <c r="G299" s="379"/>
      <c r="H299" s="379"/>
      <c r="I299" s="379"/>
      <c r="J299" s="385"/>
      <c r="K299" s="385"/>
      <c r="L299" s="379"/>
      <c r="M299" s="380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</row>
    <row r="300" spans="1:155" s="13" customFormat="1" ht="15.75" x14ac:dyDescent="0.25">
      <c r="A300" s="348" t="s">
        <v>30</v>
      </c>
      <c r="B300" s="448"/>
      <c r="C300" s="8" t="s">
        <v>1228</v>
      </c>
      <c r="D300" s="9" t="s">
        <v>572</v>
      </c>
      <c r="E300" s="40">
        <v>13998</v>
      </c>
      <c r="F300" s="54">
        <f>F261</f>
        <v>275.58300000000003</v>
      </c>
      <c r="G300" s="379">
        <f>961939/1000</f>
        <v>961.93899999999996</v>
      </c>
      <c r="H300" s="379">
        <f t="shared" ref="H300" si="36">G300</f>
        <v>961.93899999999996</v>
      </c>
      <c r="I300" s="379"/>
      <c r="J300" s="379"/>
      <c r="K300" s="379"/>
      <c r="L300" s="379">
        <f t="shared" ref="L300" si="37">H300</f>
        <v>961.93899999999996</v>
      </c>
      <c r="M300" s="380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</row>
    <row r="301" spans="1:155" ht="12" customHeight="1" thickBot="1" x14ac:dyDescent="0.25">
      <c r="A301" s="364"/>
      <c r="B301" s="24"/>
      <c r="C301" s="24"/>
      <c r="D301" s="23"/>
      <c r="E301" s="23"/>
      <c r="F301" s="48"/>
      <c r="G301" s="386"/>
      <c r="H301" s="386"/>
      <c r="I301" s="386"/>
      <c r="J301" s="386"/>
      <c r="K301" s="386"/>
      <c r="L301" s="386"/>
      <c r="M301" s="387"/>
    </row>
    <row r="302" spans="1:155" s="5" customFormat="1" ht="26.1" customHeight="1" thickBot="1" x14ac:dyDescent="0.25">
      <c r="A302" s="350" t="s">
        <v>1</v>
      </c>
      <c r="B302" s="451" t="s">
        <v>0</v>
      </c>
      <c r="C302" s="451"/>
      <c r="D302" s="451"/>
      <c r="E302" s="71"/>
      <c r="F302" s="71"/>
      <c r="G302" s="381">
        <f>SUM(G295:G300)</f>
        <v>1603.1179999999999</v>
      </c>
      <c r="H302" s="381">
        <f t="shared" ref="H302:M302" si="38">SUM(H295:H300)</f>
        <v>1603.1179999999999</v>
      </c>
      <c r="I302" s="381">
        <f t="shared" si="38"/>
        <v>0</v>
      </c>
      <c r="J302" s="381">
        <f t="shared" si="38"/>
        <v>0</v>
      </c>
      <c r="K302" s="381">
        <f t="shared" si="38"/>
        <v>0</v>
      </c>
      <c r="L302" s="381">
        <f t="shared" si="38"/>
        <v>1603.1179999999999</v>
      </c>
      <c r="M302" s="381">
        <f t="shared" si="38"/>
        <v>0</v>
      </c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</row>
    <row r="303" spans="1:155" x14ac:dyDescent="0.2">
      <c r="D303" s="1"/>
    </row>
    <row r="304" spans="1:155" x14ac:dyDescent="0.2">
      <c r="D304" s="1"/>
    </row>
    <row r="305" spans="1:155" ht="15.75" thickBot="1" x14ac:dyDescent="0.25">
      <c r="D305" s="1"/>
    </row>
    <row r="306" spans="1:155" s="22" customFormat="1" ht="25.9" customHeight="1" thickBot="1" x14ac:dyDescent="0.3">
      <c r="A306" s="346" t="s">
        <v>29</v>
      </c>
      <c r="B306" s="152"/>
      <c r="C306" s="152"/>
      <c r="D306" s="452" t="s">
        <v>104</v>
      </c>
      <c r="E306" s="453"/>
      <c r="F306" s="453"/>
      <c r="G306" s="454"/>
      <c r="H306" s="41"/>
      <c r="I306" s="41"/>
      <c r="J306" s="41"/>
      <c r="K306" s="41"/>
      <c r="L306" s="41"/>
      <c r="M306" s="41"/>
      <c r="N306" s="31"/>
      <c r="O306" s="31"/>
      <c r="P306" s="31"/>
      <c r="Q306" s="31"/>
    </row>
    <row r="307" spans="1:155" ht="15.75" thickBot="1" x14ac:dyDescent="0.25"/>
    <row r="308" spans="1:155" s="22" customFormat="1" ht="61.5" customHeight="1" thickBot="1" x14ac:dyDescent="0.3">
      <c r="A308" s="346" t="s">
        <v>102</v>
      </c>
      <c r="B308" s="152"/>
      <c r="C308" s="139"/>
      <c r="D308" s="455" t="s">
        <v>602</v>
      </c>
      <c r="E308" s="456"/>
      <c r="F308" s="456"/>
      <c r="G308" s="456"/>
      <c r="H308" s="456"/>
      <c r="I308" s="457"/>
      <c r="J308" s="227"/>
      <c r="K308" s="41"/>
      <c r="L308" s="41"/>
      <c r="M308" s="4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  <c r="DS308" s="31"/>
      <c r="DT308" s="31"/>
      <c r="DU308" s="31"/>
      <c r="DV308" s="31"/>
      <c r="DW308" s="31"/>
      <c r="DX308" s="31"/>
      <c r="DY308" s="31"/>
      <c r="DZ308" s="31"/>
      <c r="EA308" s="31"/>
      <c r="EB308" s="31"/>
      <c r="EC308" s="31"/>
      <c r="ED308" s="31"/>
      <c r="EE308" s="31"/>
      <c r="EF308" s="31"/>
      <c r="EG308" s="31"/>
      <c r="EH308" s="31"/>
      <c r="EI308" s="31"/>
      <c r="EJ308" s="31"/>
      <c r="EK308" s="31"/>
      <c r="EL308" s="31"/>
      <c r="EM308" s="31"/>
      <c r="EN308" s="31"/>
      <c r="EO308" s="31"/>
      <c r="EP308" s="31"/>
      <c r="EQ308" s="31"/>
      <c r="ER308" s="31"/>
      <c r="ES308" s="31"/>
      <c r="ET308" s="31"/>
      <c r="EU308" s="31"/>
      <c r="EV308" s="31"/>
      <c r="EW308" s="31"/>
      <c r="EX308" s="31"/>
      <c r="EY308" s="31"/>
    </row>
    <row r="309" spans="1:155" s="14" customFormat="1" ht="18" x14ac:dyDescent="0.2">
      <c r="A309" s="346" t="s">
        <v>600</v>
      </c>
      <c r="B309" s="18"/>
      <c r="C309" s="18"/>
      <c r="D309" s="18"/>
      <c r="E309" s="56"/>
      <c r="F309" s="42"/>
      <c r="G309" s="43"/>
      <c r="H309" s="43"/>
      <c r="I309" s="43"/>
      <c r="J309" s="43"/>
      <c r="K309" s="43"/>
      <c r="L309" s="43"/>
      <c r="M309" s="43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2"/>
      <c r="BO309" s="32"/>
      <c r="BP309" s="32"/>
      <c r="BQ309" s="32"/>
      <c r="BR309" s="32"/>
      <c r="BS309" s="32"/>
      <c r="BT309" s="32"/>
      <c r="BU309" s="32"/>
      <c r="BV309" s="32"/>
      <c r="BW309" s="32"/>
      <c r="BX309" s="32"/>
      <c r="BY309" s="32"/>
      <c r="BZ309" s="32"/>
      <c r="CA309" s="32"/>
      <c r="CB309" s="32"/>
      <c r="CC309" s="32"/>
      <c r="CD309" s="32"/>
      <c r="CE309" s="32"/>
      <c r="CF309" s="32"/>
      <c r="CG309" s="32"/>
      <c r="CH309" s="32"/>
      <c r="CI309" s="32"/>
      <c r="CJ309" s="32"/>
      <c r="CK309" s="32"/>
      <c r="CL309" s="32"/>
      <c r="CM309" s="32"/>
      <c r="CN309" s="32"/>
      <c r="CO309" s="32"/>
      <c r="CP309" s="32"/>
      <c r="CQ309" s="32"/>
      <c r="CR309" s="32"/>
      <c r="CS309" s="32"/>
      <c r="CT309" s="32"/>
      <c r="CU309" s="32"/>
      <c r="CV309" s="32"/>
      <c r="CW309" s="32"/>
      <c r="CX309" s="32"/>
      <c r="CY309" s="32"/>
      <c r="CZ309" s="32"/>
      <c r="DA309" s="32"/>
      <c r="DB309" s="32"/>
      <c r="DC309" s="32"/>
      <c r="DD309" s="32"/>
      <c r="DE309" s="32"/>
      <c r="DF309" s="32"/>
      <c r="DG309" s="32"/>
      <c r="DH309" s="32"/>
      <c r="DI309" s="32"/>
      <c r="DJ309" s="32"/>
      <c r="DK309" s="32"/>
      <c r="DL309" s="32"/>
      <c r="DM309" s="32"/>
      <c r="DN309" s="32"/>
      <c r="DO309" s="32"/>
      <c r="DP309" s="32"/>
      <c r="DQ309" s="32"/>
      <c r="DR309" s="32"/>
      <c r="DS309" s="32"/>
      <c r="DT309" s="32"/>
      <c r="DU309" s="32"/>
      <c r="DV309" s="32"/>
      <c r="DW309" s="32"/>
      <c r="DX309" s="32"/>
      <c r="DY309" s="32"/>
      <c r="DZ309" s="32"/>
      <c r="EA309" s="32"/>
      <c r="EB309" s="32"/>
      <c r="EC309" s="32"/>
      <c r="ED309" s="32"/>
      <c r="EE309" s="32"/>
      <c r="EF309" s="32"/>
      <c r="EG309" s="32"/>
      <c r="EH309" s="32"/>
      <c r="EI309" s="32"/>
      <c r="EJ309" s="32"/>
      <c r="EK309" s="32"/>
      <c r="EL309" s="32"/>
      <c r="EM309" s="32"/>
      <c r="EN309" s="32"/>
      <c r="EO309" s="32"/>
      <c r="EP309" s="32"/>
      <c r="EQ309" s="32"/>
      <c r="ER309" s="32"/>
      <c r="ES309" s="32"/>
      <c r="ET309" s="32"/>
      <c r="EU309" s="32"/>
      <c r="EV309" s="32"/>
      <c r="EW309" s="32"/>
      <c r="EX309" s="32"/>
      <c r="EY309" s="32"/>
    </row>
    <row r="310" spans="1:155" s="14" customFormat="1" ht="18.75" thickBot="1" x14ac:dyDescent="0.3">
      <c r="A310" s="346" t="s">
        <v>28</v>
      </c>
      <c r="B310" s="16"/>
      <c r="C310" s="16"/>
      <c r="D310" s="15"/>
      <c r="E310" s="56"/>
      <c r="F310" s="42"/>
      <c r="G310" s="43"/>
      <c r="H310" s="43"/>
      <c r="I310" s="43"/>
      <c r="J310" s="43"/>
      <c r="K310" s="43"/>
      <c r="L310" s="43"/>
      <c r="M310" s="43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2"/>
      <c r="BO310" s="32"/>
      <c r="BP310" s="32"/>
      <c r="BQ310" s="32"/>
      <c r="BR310" s="32"/>
      <c r="BS310" s="32"/>
      <c r="BT310" s="32"/>
      <c r="BU310" s="32"/>
      <c r="BV310" s="32"/>
      <c r="BW310" s="32"/>
      <c r="BX310" s="32"/>
      <c r="BY310" s="32"/>
      <c r="BZ310" s="32"/>
      <c r="CA310" s="32"/>
      <c r="CB310" s="32"/>
      <c r="CC310" s="32"/>
      <c r="CD310" s="32"/>
      <c r="CE310" s="32"/>
      <c r="CF310" s="32"/>
      <c r="CG310" s="32"/>
      <c r="CH310" s="32"/>
      <c r="CI310" s="32"/>
      <c r="CJ310" s="32"/>
      <c r="CK310" s="32"/>
      <c r="CL310" s="32"/>
      <c r="CM310" s="32"/>
      <c r="CN310" s="32"/>
      <c r="CO310" s="32"/>
      <c r="CP310" s="32"/>
      <c r="CQ310" s="32"/>
      <c r="CR310" s="32"/>
      <c r="CS310" s="32"/>
      <c r="CT310" s="32"/>
      <c r="CU310" s="32"/>
      <c r="CV310" s="32"/>
      <c r="CW310" s="32"/>
      <c r="CX310" s="32"/>
      <c r="CY310" s="32"/>
      <c r="CZ310" s="32"/>
      <c r="DA310" s="32"/>
      <c r="DB310" s="32"/>
      <c r="DC310" s="32"/>
      <c r="DD310" s="32"/>
      <c r="DE310" s="32"/>
      <c r="DF310" s="32"/>
      <c r="DG310" s="32"/>
      <c r="DH310" s="32"/>
      <c r="DI310" s="32"/>
      <c r="DJ310" s="32"/>
      <c r="DK310" s="32"/>
      <c r="DL310" s="32"/>
      <c r="DM310" s="32"/>
      <c r="DN310" s="32"/>
      <c r="DO310" s="32"/>
      <c r="DP310" s="32"/>
      <c r="DQ310" s="32"/>
      <c r="DR310" s="32"/>
      <c r="DS310" s="32"/>
      <c r="DT310" s="32"/>
      <c r="DU310" s="32"/>
      <c r="DV310" s="32"/>
      <c r="DW310" s="32"/>
      <c r="DX310" s="32"/>
      <c r="DY310" s="32"/>
      <c r="DZ310" s="32"/>
      <c r="EA310" s="32"/>
      <c r="EB310" s="32"/>
      <c r="EC310" s="32"/>
      <c r="ED310" s="32"/>
      <c r="EE310" s="32"/>
      <c r="EF310" s="32"/>
      <c r="EG310" s="32"/>
      <c r="EH310" s="32"/>
      <c r="EI310" s="32"/>
      <c r="EJ310" s="32"/>
      <c r="EK310" s="32"/>
      <c r="EL310" s="32"/>
      <c r="EM310" s="32"/>
      <c r="EN310" s="32"/>
      <c r="EO310" s="32"/>
      <c r="EP310" s="32"/>
      <c r="EQ310" s="32"/>
      <c r="ER310" s="32"/>
      <c r="ES310" s="32"/>
      <c r="ET310" s="32"/>
      <c r="EU310" s="32"/>
      <c r="EV310" s="32"/>
      <c r="EW310" s="32"/>
      <c r="EX310" s="32"/>
      <c r="EY310" s="32"/>
    </row>
    <row r="311" spans="1:155" s="3" customFormat="1" ht="32.450000000000003" customHeight="1" x14ac:dyDescent="0.2">
      <c r="A311" s="458" t="s">
        <v>27</v>
      </c>
      <c r="B311" s="440" t="s">
        <v>26</v>
      </c>
      <c r="C311" s="440" t="s">
        <v>25</v>
      </c>
      <c r="D311" s="440" t="s">
        <v>24</v>
      </c>
      <c r="E311" s="440" t="s">
        <v>23</v>
      </c>
      <c r="F311" s="440" t="s">
        <v>22</v>
      </c>
      <c r="G311" s="440" t="s">
        <v>1247</v>
      </c>
      <c r="H311" s="344" t="s">
        <v>21</v>
      </c>
      <c r="I311" s="344" t="s">
        <v>20</v>
      </c>
      <c r="J311" s="344" t="s">
        <v>19</v>
      </c>
      <c r="K311" s="153" t="s">
        <v>101</v>
      </c>
      <c r="L311" s="440" t="s">
        <v>18</v>
      </c>
      <c r="M311" s="442"/>
    </row>
    <row r="312" spans="1:155" s="3" customFormat="1" ht="16.5" thickBot="1" x14ac:dyDescent="0.25">
      <c r="A312" s="459"/>
      <c r="B312" s="460"/>
      <c r="C312" s="460"/>
      <c r="D312" s="460"/>
      <c r="E312" s="460"/>
      <c r="F312" s="460"/>
      <c r="G312" s="460"/>
      <c r="H312" s="68" t="s">
        <v>1163</v>
      </c>
      <c r="I312" s="68" t="s">
        <v>1208</v>
      </c>
      <c r="J312" s="68" t="s">
        <v>1209</v>
      </c>
      <c r="K312" s="68" t="s">
        <v>97</v>
      </c>
      <c r="L312" s="226" t="s">
        <v>1083</v>
      </c>
      <c r="M312" s="69" t="s">
        <v>17</v>
      </c>
    </row>
    <row r="313" spans="1:155" s="12" customFormat="1" ht="24.95" customHeight="1" x14ac:dyDescent="0.25">
      <c r="A313" s="347" t="s">
        <v>16</v>
      </c>
      <c r="B313" s="463" t="s">
        <v>562</v>
      </c>
      <c r="C313" s="464"/>
      <c r="D313" s="464"/>
      <c r="E313" s="464"/>
      <c r="F313" s="465"/>
      <c r="G313" s="66"/>
      <c r="H313" s="66"/>
      <c r="I313" s="66"/>
      <c r="J313" s="66"/>
      <c r="K313" s="66"/>
      <c r="L313" s="66"/>
      <c r="M313" s="67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</row>
    <row r="314" spans="1:155" s="11" customFormat="1" ht="30" x14ac:dyDescent="0.25">
      <c r="A314" s="348" t="s">
        <v>14</v>
      </c>
      <c r="B314" s="8" t="s">
        <v>563</v>
      </c>
      <c r="C314" s="76" t="s">
        <v>917</v>
      </c>
      <c r="D314" s="9" t="s">
        <v>576</v>
      </c>
      <c r="E314" s="40"/>
      <c r="F314" s="94"/>
      <c r="G314" s="94"/>
      <c r="H314" s="44"/>
      <c r="I314" s="44"/>
      <c r="J314" s="46"/>
      <c r="K314" s="46"/>
      <c r="L314" s="40"/>
      <c r="M314" s="62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</row>
    <row r="315" spans="1:155" s="10" customFormat="1" ht="15.75" x14ac:dyDescent="0.25">
      <c r="A315" s="348" t="s">
        <v>12</v>
      </c>
      <c r="B315" s="8" t="s">
        <v>4</v>
      </c>
      <c r="C315" s="8" t="s">
        <v>565</v>
      </c>
      <c r="D315" s="9" t="s">
        <v>573</v>
      </c>
      <c r="E315" s="40">
        <v>8</v>
      </c>
      <c r="F315" s="94">
        <f>'Costuri unitare (2)'!Q27</f>
        <v>65615</v>
      </c>
      <c r="G315" s="379">
        <f>E315*F315/1000</f>
        <v>524.91999999999996</v>
      </c>
      <c r="H315" s="379"/>
      <c r="I315" s="379">
        <f>G315</f>
        <v>524.91999999999996</v>
      </c>
      <c r="J315" s="379"/>
      <c r="K315" s="379"/>
      <c r="L315" s="379"/>
      <c r="M315" s="380">
        <f>I315</f>
        <v>524.91999999999996</v>
      </c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</row>
    <row r="316" spans="1:155" s="10" customFormat="1" ht="15.75" x14ac:dyDescent="0.25">
      <c r="A316" s="348" t="s">
        <v>10</v>
      </c>
      <c r="B316" s="154" t="s">
        <v>568</v>
      </c>
      <c r="C316" s="8" t="s">
        <v>577</v>
      </c>
      <c r="D316" s="9" t="s">
        <v>572</v>
      </c>
      <c r="E316" s="40">
        <v>4000</v>
      </c>
      <c r="F316" s="94">
        <f>'Costuri unitare (2)'!Q53</f>
        <v>65.614999999999995</v>
      </c>
      <c r="G316" s="379">
        <f>E316*F316/1000</f>
        <v>262.45999999999998</v>
      </c>
      <c r="H316" s="379"/>
      <c r="I316" s="379">
        <f>G316</f>
        <v>262.45999999999998</v>
      </c>
      <c r="J316" s="379"/>
      <c r="K316" s="379"/>
      <c r="L316" s="379"/>
      <c r="M316" s="380">
        <f>I316</f>
        <v>262.45999999999998</v>
      </c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</row>
    <row r="317" spans="1:155" s="10" customFormat="1" ht="15.75" x14ac:dyDescent="0.25">
      <c r="A317" s="348" t="s">
        <v>8</v>
      </c>
      <c r="B317" s="154" t="s">
        <v>564</v>
      </c>
      <c r="C317" s="8" t="s">
        <v>583</v>
      </c>
      <c r="D317" s="9" t="s">
        <v>572</v>
      </c>
      <c r="E317" s="40"/>
      <c r="F317" s="94"/>
      <c r="G317" s="379"/>
      <c r="H317" s="379"/>
      <c r="I317" s="379"/>
      <c r="J317" s="379"/>
      <c r="K317" s="379"/>
      <c r="L317" s="379"/>
      <c r="M317" s="380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</row>
    <row r="318" spans="1:155" s="10" customFormat="1" ht="23.1" customHeight="1" x14ac:dyDescent="0.25">
      <c r="A318" s="348" t="s">
        <v>7</v>
      </c>
      <c r="B318" s="446" t="s">
        <v>566</v>
      </c>
      <c r="C318" s="8" t="s">
        <v>571</v>
      </c>
      <c r="D318" s="9" t="s">
        <v>572</v>
      </c>
      <c r="E318" s="40"/>
      <c r="F318" s="94"/>
      <c r="G318" s="379"/>
      <c r="H318" s="379"/>
      <c r="I318" s="379"/>
      <c r="J318" s="385"/>
      <c r="K318" s="385"/>
      <c r="L318" s="379"/>
      <c r="M318" s="380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</row>
    <row r="319" spans="1:155" s="13" customFormat="1" ht="15.75" x14ac:dyDescent="0.25">
      <c r="A319" s="348" t="s">
        <v>30</v>
      </c>
      <c r="B319" s="448"/>
      <c r="C319" s="8" t="s">
        <v>584</v>
      </c>
      <c r="D319" s="9" t="s">
        <v>572</v>
      </c>
      <c r="E319" s="40">
        <v>21000</v>
      </c>
      <c r="F319" s="54">
        <f>F300</f>
        <v>275.58300000000003</v>
      </c>
      <c r="G319" s="379">
        <f>E319*F319/1000</f>
        <v>5787.2430000000013</v>
      </c>
      <c r="H319" s="379"/>
      <c r="I319" s="379">
        <f>G319</f>
        <v>5787.2430000000013</v>
      </c>
      <c r="J319" s="379"/>
      <c r="K319" s="379"/>
      <c r="L319" s="379"/>
      <c r="M319" s="380">
        <f>I319</f>
        <v>5787.2430000000013</v>
      </c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</row>
    <row r="320" spans="1:155" ht="12" customHeight="1" thickBot="1" x14ac:dyDescent="0.25">
      <c r="A320" s="364"/>
      <c r="B320" s="24"/>
      <c r="C320" s="24"/>
      <c r="D320" s="23"/>
      <c r="E320" s="23"/>
      <c r="F320" s="48"/>
      <c r="G320" s="386"/>
      <c r="H320" s="386"/>
      <c r="I320" s="386"/>
      <c r="J320" s="386"/>
      <c r="K320" s="386"/>
      <c r="L320" s="386"/>
      <c r="M320" s="387"/>
    </row>
    <row r="321" spans="1:155" s="5" customFormat="1" ht="26.1" customHeight="1" thickBot="1" x14ac:dyDescent="0.25">
      <c r="A321" s="350" t="s">
        <v>1</v>
      </c>
      <c r="B321" s="451" t="s">
        <v>0</v>
      </c>
      <c r="C321" s="451"/>
      <c r="D321" s="451"/>
      <c r="E321" s="71"/>
      <c r="F321" s="71"/>
      <c r="G321" s="381">
        <f>SUM(G314:G319)</f>
        <v>6574.6230000000014</v>
      </c>
      <c r="H321" s="381">
        <f t="shared" ref="H321:M321" si="39">SUM(H314:H319)</f>
        <v>0</v>
      </c>
      <c r="I321" s="381">
        <f t="shared" si="39"/>
        <v>6574.6230000000014</v>
      </c>
      <c r="J321" s="381">
        <f t="shared" si="39"/>
        <v>0</v>
      </c>
      <c r="K321" s="381">
        <f t="shared" si="39"/>
        <v>0</v>
      </c>
      <c r="L321" s="381">
        <f t="shared" si="39"/>
        <v>0</v>
      </c>
      <c r="M321" s="381">
        <f t="shared" si="39"/>
        <v>6574.6230000000014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</row>
    <row r="322" spans="1:155" x14ac:dyDescent="0.2">
      <c r="D322" s="1"/>
    </row>
    <row r="323" spans="1:155" ht="15.75" thickBot="1" x14ac:dyDescent="0.25">
      <c r="D323" s="1"/>
    </row>
    <row r="324" spans="1:155" s="22" customFormat="1" ht="25.9" hidden="1" customHeight="1" thickBot="1" x14ac:dyDescent="0.3">
      <c r="A324" s="346" t="s">
        <v>29</v>
      </c>
      <c r="B324" s="152"/>
      <c r="C324" s="152"/>
      <c r="D324" s="452" t="s">
        <v>104</v>
      </c>
      <c r="E324" s="453"/>
      <c r="F324" s="453"/>
      <c r="G324" s="454"/>
      <c r="H324" s="41"/>
      <c r="I324" s="41"/>
      <c r="J324" s="41"/>
      <c r="K324" s="41"/>
      <c r="L324" s="41"/>
      <c r="M324" s="41"/>
      <c r="N324" s="31"/>
      <c r="O324" s="31"/>
      <c r="P324" s="31"/>
      <c r="Q324" s="31"/>
    </row>
    <row r="325" spans="1:155" s="14" customFormat="1" ht="21.95" hidden="1" customHeight="1" thickBot="1" x14ac:dyDescent="0.25">
      <c r="A325" s="346"/>
      <c r="B325" s="18"/>
      <c r="C325" s="18"/>
      <c r="D325" s="18"/>
      <c r="E325" s="56"/>
      <c r="F325" s="42"/>
      <c r="G325" s="43"/>
      <c r="H325" s="43"/>
      <c r="I325" s="43"/>
      <c r="J325" s="43"/>
      <c r="K325" s="43"/>
      <c r="L325" s="43"/>
      <c r="M325" s="43"/>
      <c r="N325" s="32"/>
      <c r="O325" s="32"/>
      <c r="P325" s="32"/>
      <c r="Q325" s="32"/>
    </row>
    <row r="326" spans="1:155" s="22" customFormat="1" ht="61.5" hidden="1" customHeight="1" thickBot="1" x14ac:dyDescent="0.3">
      <c r="A326" s="346" t="s">
        <v>102</v>
      </c>
      <c r="B326" s="152"/>
      <c r="C326" s="139"/>
      <c r="D326" s="455" t="s">
        <v>580</v>
      </c>
      <c r="E326" s="456"/>
      <c r="F326" s="456"/>
      <c r="G326" s="456"/>
      <c r="H326" s="456"/>
      <c r="I326" s="457"/>
      <c r="J326" s="41"/>
      <c r="K326" s="41"/>
      <c r="L326" s="41"/>
      <c r="M326" s="4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  <c r="DS326" s="31"/>
      <c r="DT326" s="31"/>
      <c r="DU326" s="31"/>
      <c r="DV326" s="31"/>
      <c r="DW326" s="31"/>
      <c r="DX326" s="31"/>
      <c r="DY326" s="31"/>
      <c r="DZ326" s="31"/>
      <c r="EA326" s="31"/>
      <c r="EB326" s="31"/>
      <c r="EC326" s="31"/>
      <c r="ED326" s="31"/>
      <c r="EE326" s="31"/>
      <c r="EF326" s="31"/>
      <c r="EG326" s="31"/>
      <c r="EH326" s="31"/>
      <c r="EI326" s="31"/>
      <c r="EJ326" s="31"/>
      <c r="EK326" s="31"/>
      <c r="EL326" s="31"/>
      <c r="EM326" s="31"/>
      <c r="EN326" s="31"/>
      <c r="EO326" s="31"/>
      <c r="EP326" s="31"/>
      <c r="EQ326" s="31"/>
      <c r="ER326" s="31"/>
      <c r="ES326" s="31"/>
      <c r="ET326" s="31"/>
      <c r="EU326" s="31"/>
      <c r="EV326" s="31"/>
      <c r="EW326" s="31"/>
      <c r="EX326" s="31"/>
      <c r="EY326" s="31"/>
    </row>
    <row r="327" spans="1:155" s="14" customFormat="1" ht="18" hidden="1" x14ac:dyDescent="0.2">
      <c r="A327" s="346" t="s">
        <v>606</v>
      </c>
      <c r="B327" s="18"/>
      <c r="C327" s="18"/>
      <c r="D327" s="18"/>
      <c r="E327" s="56"/>
      <c r="F327" s="42"/>
      <c r="G327" s="43"/>
      <c r="H327" s="43"/>
      <c r="I327" s="43"/>
      <c r="J327" s="43"/>
      <c r="K327" s="43"/>
      <c r="L327" s="43"/>
      <c r="M327" s="43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32"/>
      <c r="BB327" s="32"/>
      <c r="BC327" s="32"/>
      <c r="BD327" s="32"/>
      <c r="BE327" s="32"/>
      <c r="BF327" s="32"/>
      <c r="BG327" s="32"/>
      <c r="BH327" s="32"/>
      <c r="BI327" s="32"/>
      <c r="BJ327" s="32"/>
      <c r="BK327" s="32"/>
      <c r="BL327" s="32"/>
      <c r="BM327" s="32"/>
      <c r="BN327" s="32"/>
      <c r="BO327" s="32"/>
      <c r="BP327" s="32"/>
      <c r="BQ327" s="32"/>
      <c r="BR327" s="32"/>
      <c r="BS327" s="32"/>
      <c r="BT327" s="32"/>
      <c r="BU327" s="32"/>
      <c r="BV327" s="32"/>
      <c r="BW327" s="32"/>
      <c r="BX327" s="32"/>
      <c r="BY327" s="32"/>
      <c r="BZ327" s="32"/>
      <c r="CA327" s="32"/>
      <c r="CB327" s="32"/>
      <c r="CC327" s="32"/>
      <c r="CD327" s="32"/>
      <c r="CE327" s="32"/>
      <c r="CF327" s="32"/>
      <c r="CG327" s="32"/>
      <c r="CH327" s="32"/>
      <c r="CI327" s="32"/>
      <c r="CJ327" s="32"/>
      <c r="CK327" s="32"/>
      <c r="CL327" s="32"/>
      <c r="CM327" s="32"/>
      <c r="CN327" s="32"/>
      <c r="CO327" s="32"/>
      <c r="CP327" s="32"/>
      <c r="CQ327" s="32"/>
      <c r="CR327" s="32"/>
      <c r="CS327" s="32"/>
      <c r="CT327" s="32"/>
      <c r="CU327" s="32"/>
      <c r="CV327" s="32"/>
      <c r="CW327" s="32"/>
      <c r="CX327" s="32"/>
      <c r="CY327" s="32"/>
      <c r="CZ327" s="32"/>
      <c r="DA327" s="32"/>
      <c r="DB327" s="32"/>
      <c r="DC327" s="32"/>
      <c r="DD327" s="32"/>
      <c r="DE327" s="32"/>
      <c r="DF327" s="32"/>
      <c r="DG327" s="32"/>
      <c r="DH327" s="32"/>
      <c r="DI327" s="32"/>
      <c r="DJ327" s="32"/>
      <c r="DK327" s="32"/>
      <c r="DL327" s="32"/>
      <c r="DM327" s="32"/>
      <c r="DN327" s="32"/>
      <c r="DO327" s="32"/>
      <c r="DP327" s="32"/>
      <c r="DQ327" s="32"/>
      <c r="DR327" s="32"/>
      <c r="DS327" s="32"/>
      <c r="DT327" s="32"/>
      <c r="DU327" s="32"/>
      <c r="DV327" s="32"/>
      <c r="DW327" s="32"/>
      <c r="DX327" s="32"/>
      <c r="DY327" s="32"/>
      <c r="DZ327" s="32"/>
      <c r="EA327" s="32"/>
      <c r="EB327" s="32"/>
      <c r="EC327" s="32"/>
      <c r="ED327" s="32"/>
      <c r="EE327" s="32"/>
      <c r="EF327" s="32"/>
      <c r="EG327" s="32"/>
      <c r="EH327" s="32"/>
      <c r="EI327" s="32"/>
      <c r="EJ327" s="32"/>
      <c r="EK327" s="32"/>
      <c r="EL327" s="32"/>
      <c r="EM327" s="32"/>
      <c r="EN327" s="32"/>
      <c r="EO327" s="32"/>
      <c r="EP327" s="32"/>
      <c r="EQ327" s="32"/>
      <c r="ER327" s="32"/>
      <c r="ES327" s="32"/>
      <c r="ET327" s="32"/>
      <c r="EU327" s="32"/>
      <c r="EV327" s="32"/>
      <c r="EW327" s="32"/>
      <c r="EX327" s="32"/>
      <c r="EY327" s="32"/>
    </row>
    <row r="328" spans="1:155" s="14" customFormat="1" ht="18.75" hidden="1" thickBot="1" x14ac:dyDescent="0.3">
      <c r="A328" s="346" t="s">
        <v>28</v>
      </c>
      <c r="B328" s="16"/>
      <c r="C328" s="16"/>
      <c r="D328" s="15"/>
      <c r="E328" s="56"/>
      <c r="F328" s="42"/>
      <c r="G328" s="43"/>
      <c r="H328" s="43"/>
      <c r="I328" s="43"/>
      <c r="J328" s="43"/>
      <c r="K328" s="43"/>
      <c r="L328" s="43"/>
      <c r="M328" s="43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/>
      <c r="BG328" s="32"/>
      <c r="BH328" s="32"/>
      <c r="BI328" s="32"/>
      <c r="BJ328" s="32"/>
      <c r="BK328" s="32"/>
      <c r="BL328" s="32"/>
      <c r="BM328" s="32"/>
      <c r="BN328" s="32"/>
      <c r="BO328" s="32"/>
      <c r="BP328" s="32"/>
      <c r="BQ328" s="32"/>
      <c r="BR328" s="32"/>
      <c r="BS328" s="32"/>
      <c r="BT328" s="32"/>
      <c r="BU328" s="32"/>
      <c r="BV328" s="32"/>
      <c r="BW328" s="32"/>
      <c r="BX328" s="32"/>
      <c r="BY328" s="32"/>
      <c r="BZ328" s="32"/>
      <c r="CA328" s="32"/>
      <c r="CB328" s="32"/>
      <c r="CC328" s="32"/>
      <c r="CD328" s="32"/>
      <c r="CE328" s="32"/>
      <c r="CF328" s="32"/>
      <c r="CG328" s="32"/>
      <c r="CH328" s="32"/>
      <c r="CI328" s="32"/>
      <c r="CJ328" s="32"/>
      <c r="CK328" s="32"/>
      <c r="CL328" s="32"/>
      <c r="CM328" s="32"/>
      <c r="CN328" s="32"/>
      <c r="CO328" s="32"/>
      <c r="CP328" s="32"/>
      <c r="CQ328" s="32"/>
      <c r="CR328" s="32"/>
      <c r="CS328" s="32"/>
      <c r="CT328" s="32"/>
      <c r="CU328" s="32"/>
      <c r="CV328" s="32"/>
      <c r="CW328" s="32"/>
      <c r="CX328" s="32"/>
      <c r="CY328" s="32"/>
      <c r="CZ328" s="32"/>
      <c r="DA328" s="32"/>
      <c r="DB328" s="32"/>
      <c r="DC328" s="32"/>
      <c r="DD328" s="32"/>
      <c r="DE328" s="32"/>
      <c r="DF328" s="32"/>
      <c r="DG328" s="32"/>
      <c r="DH328" s="32"/>
      <c r="DI328" s="32"/>
      <c r="DJ328" s="32"/>
      <c r="DK328" s="32"/>
      <c r="DL328" s="32"/>
      <c r="DM328" s="32"/>
      <c r="DN328" s="32"/>
      <c r="DO328" s="32"/>
      <c r="DP328" s="32"/>
      <c r="DQ328" s="32"/>
      <c r="DR328" s="32"/>
      <c r="DS328" s="32"/>
      <c r="DT328" s="32"/>
      <c r="DU328" s="32"/>
      <c r="DV328" s="32"/>
      <c r="DW328" s="32"/>
      <c r="DX328" s="32"/>
      <c r="DY328" s="32"/>
      <c r="DZ328" s="32"/>
      <c r="EA328" s="32"/>
      <c r="EB328" s="32"/>
      <c r="EC328" s="32"/>
      <c r="ED328" s="32"/>
      <c r="EE328" s="32"/>
      <c r="EF328" s="32"/>
      <c r="EG328" s="32"/>
      <c r="EH328" s="32"/>
      <c r="EI328" s="32"/>
      <c r="EJ328" s="32"/>
      <c r="EK328" s="32"/>
      <c r="EL328" s="32"/>
      <c r="EM328" s="32"/>
      <c r="EN328" s="32"/>
      <c r="EO328" s="32"/>
      <c r="EP328" s="32"/>
      <c r="EQ328" s="32"/>
      <c r="ER328" s="32"/>
      <c r="ES328" s="32"/>
      <c r="ET328" s="32"/>
      <c r="EU328" s="32"/>
      <c r="EV328" s="32"/>
      <c r="EW328" s="32"/>
      <c r="EX328" s="32"/>
      <c r="EY328" s="32"/>
    </row>
    <row r="329" spans="1:155" s="3" customFormat="1" ht="32.450000000000003" hidden="1" customHeight="1" x14ac:dyDescent="0.2">
      <c r="A329" s="458" t="s">
        <v>27</v>
      </c>
      <c r="B329" s="440" t="s">
        <v>26</v>
      </c>
      <c r="C329" s="440" t="s">
        <v>25</v>
      </c>
      <c r="D329" s="440" t="s">
        <v>24</v>
      </c>
      <c r="E329" s="440" t="s">
        <v>23</v>
      </c>
      <c r="F329" s="440" t="s">
        <v>22</v>
      </c>
      <c r="G329" s="440" t="s">
        <v>1247</v>
      </c>
      <c r="H329" s="153" t="s">
        <v>21</v>
      </c>
      <c r="I329" s="153" t="s">
        <v>20</v>
      </c>
      <c r="J329" s="153" t="s">
        <v>19</v>
      </c>
      <c r="K329" s="153" t="s">
        <v>101</v>
      </c>
      <c r="L329" s="440" t="s">
        <v>18</v>
      </c>
      <c r="M329" s="442"/>
    </row>
    <row r="330" spans="1:155" s="3" customFormat="1" ht="16.5" hidden="1" thickBot="1" x14ac:dyDescent="0.25">
      <c r="A330" s="459"/>
      <c r="B330" s="460"/>
      <c r="C330" s="460"/>
      <c r="D330" s="460"/>
      <c r="E330" s="460"/>
      <c r="F330" s="460"/>
      <c r="G330" s="460"/>
      <c r="H330" s="68" t="s">
        <v>94</v>
      </c>
      <c r="I330" s="68" t="s">
        <v>95</v>
      </c>
      <c r="J330" s="68" t="s">
        <v>96</v>
      </c>
      <c r="K330" s="68" t="s">
        <v>97</v>
      </c>
      <c r="L330" s="226" t="s">
        <v>1083</v>
      </c>
      <c r="M330" s="69" t="s">
        <v>17</v>
      </c>
    </row>
    <row r="331" spans="1:155" s="12" customFormat="1" ht="24.95" hidden="1" customHeight="1" x14ac:dyDescent="0.25">
      <c r="A331" s="347" t="s">
        <v>16</v>
      </c>
      <c r="B331" s="463" t="s">
        <v>562</v>
      </c>
      <c r="C331" s="464"/>
      <c r="D331" s="464"/>
      <c r="E331" s="464"/>
      <c r="F331" s="465"/>
      <c r="G331" s="66"/>
      <c r="H331" s="66"/>
      <c r="I331" s="66"/>
      <c r="J331" s="66"/>
      <c r="K331" s="66"/>
      <c r="L331" s="66"/>
      <c r="M331" s="67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</row>
    <row r="332" spans="1:155" s="11" customFormat="1" ht="30" hidden="1" x14ac:dyDescent="0.25">
      <c r="A332" s="348" t="s">
        <v>14</v>
      </c>
      <c r="B332" s="8" t="s">
        <v>563</v>
      </c>
      <c r="C332" s="8" t="s">
        <v>927</v>
      </c>
      <c r="D332" s="9" t="s">
        <v>576</v>
      </c>
      <c r="E332" s="44"/>
      <c r="F332" s="7"/>
      <c r="G332" s="45"/>
      <c r="H332" s="44"/>
      <c r="I332" s="44"/>
      <c r="J332" s="46"/>
      <c r="K332" s="46"/>
      <c r="L332" s="40"/>
      <c r="M332" s="62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</row>
    <row r="333" spans="1:155" s="10" customFormat="1" ht="30" hidden="1" x14ac:dyDescent="0.25">
      <c r="A333" s="348" t="s">
        <v>12</v>
      </c>
      <c r="B333" s="8" t="s">
        <v>4</v>
      </c>
      <c r="C333" s="8" t="s">
        <v>570</v>
      </c>
      <c r="D333" s="9" t="s">
        <v>573</v>
      </c>
      <c r="E333" s="40">
        <v>0</v>
      </c>
      <c r="F333" s="94">
        <v>59912</v>
      </c>
      <c r="G333" s="40">
        <f>E333*F333</f>
        <v>0</v>
      </c>
      <c r="H333" s="40">
        <f>G333</f>
        <v>0</v>
      </c>
      <c r="I333" s="40"/>
      <c r="J333" s="40"/>
      <c r="K333" s="40"/>
      <c r="L333" s="40">
        <f>H333</f>
        <v>0</v>
      </c>
      <c r="M333" s="64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</row>
    <row r="334" spans="1:155" s="10" customFormat="1" ht="30" hidden="1" x14ac:dyDescent="0.25">
      <c r="A334" s="348" t="s">
        <v>10</v>
      </c>
      <c r="B334" s="154" t="s">
        <v>568</v>
      </c>
      <c r="C334" s="8" t="s">
        <v>569</v>
      </c>
      <c r="D334" s="9" t="s">
        <v>572</v>
      </c>
      <c r="E334" s="40">
        <v>0</v>
      </c>
      <c r="F334" s="94">
        <f>F316</f>
        <v>65.614999999999995</v>
      </c>
      <c r="G334" s="40">
        <f t="shared" ref="G334" si="40">E334*F334</f>
        <v>0</v>
      </c>
      <c r="H334" s="40">
        <f t="shared" ref="H334:H336" si="41">G334</f>
        <v>0</v>
      </c>
      <c r="I334" s="40"/>
      <c r="J334" s="40"/>
      <c r="K334" s="40"/>
      <c r="L334" s="40">
        <f t="shared" ref="L334:L336" si="42">H334</f>
        <v>0</v>
      </c>
      <c r="M334" s="64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</row>
    <row r="335" spans="1:155" s="10" customFormat="1" ht="23.1" hidden="1" customHeight="1" x14ac:dyDescent="0.25">
      <c r="A335" s="348" t="s">
        <v>8</v>
      </c>
      <c r="B335" s="446" t="s">
        <v>566</v>
      </c>
      <c r="C335" s="8" t="s">
        <v>571</v>
      </c>
      <c r="D335" s="9" t="s">
        <v>572</v>
      </c>
      <c r="E335" s="40"/>
      <c r="F335" s="9"/>
      <c r="G335" s="40"/>
      <c r="H335" s="40"/>
      <c r="I335" s="40"/>
      <c r="J335" s="47"/>
      <c r="K335" s="47"/>
      <c r="L335" s="40"/>
      <c r="M335" s="64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</row>
    <row r="336" spans="1:155" s="13" customFormat="1" ht="30" hidden="1" x14ac:dyDescent="0.25">
      <c r="A336" s="348" t="s">
        <v>7</v>
      </c>
      <c r="B336" s="448"/>
      <c r="C336" s="8" t="s">
        <v>578</v>
      </c>
      <c r="D336" s="9" t="s">
        <v>572</v>
      </c>
      <c r="E336" s="40">
        <v>0</v>
      </c>
      <c r="F336" s="54">
        <f>F319</f>
        <v>275.58300000000003</v>
      </c>
      <c r="G336" s="40">
        <f t="shared" ref="G336" si="43">E336*F336</f>
        <v>0</v>
      </c>
      <c r="H336" s="40">
        <f t="shared" si="41"/>
        <v>0</v>
      </c>
      <c r="I336" s="40"/>
      <c r="J336" s="40"/>
      <c r="K336" s="40"/>
      <c r="L336" s="40">
        <f t="shared" si="42"/>
        <v>0</v>
      </c>
      <c r="M336" s="64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</row>
    <row r="337" spans="1:155" ht="12" hidden="1" customHeight="1" thickBot="1" x14ac:dyDescent="0.25">
      <c r="A337" s="349"/>
      <c r="B337" s="24"/>
      <c r="C337" s="24"/>
      <c r="D337" s="23"/>
      <c r="E337" s="23"/>
      <c r="F337" s="48"/>
      <c r="G337" s="48"/>
      <c r="H337" s="48"/>
      <c r="I337" s="48"/>
      <c r="J337" s="48"/>
      <c r="K337" s="48"/>
      <c r="L337" s="48"/>
      <c r="M337" s="65"/>
    </row>
    <row r="338" spans="1:155" s="5" customFormat="1" ht="26.1" hidden="1" customHeight="1" thickBot="1" x14ac:dyDescent="0.25">
      <c r="A338" s="350" t="s">
        <v>1</v>
      </c>
      <c r="B338" s="451" t="s">
        <v>0</v>
      </c>
      <c r="C338" s="451"/>
      <c r="D338" s="451"/>
      <c r="E338" s="71"/>
      <c r="F338" s="71"/>
      <c r="G338" s="61">
        <f t="shared" ref="G338:M338" si="44">SUM(G332:G336)</f>
        <v>0</v>
      </c>
      <c r="H338" s="61">
        <f t="shared" si="44"/>
        <v>0</v>
      </c>
      <c r="I338" s="61">
        <f t="shared" si="44"/>
        <v>0</v>
      </c>
      <c r="J338" s="61">
        <f t="shared" si="44"/>
        <v>0</v>
      </c>
      <c r="K338" s="61">
        <f t="shared" si="44"/>
        <v>0</v>
      </c>
      <c r="L338" s="61">
        <f t="shared" si="44"/>
        <v>0</v>
      </c>
      <c r="M338" s="61">
        <f t="shared" si="44"/>
        <v>0</v>
      </c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</row>
    <row r="339" spans="1:155" hidden="1" x14ac:dyDescent="0.2">
      <c r="D339" s="1"/>
    </row>
    <row r="340" spans="1:155" ht="15.75" hidden="1" thickBot="1" x14ac:dyDescent="0.25">
      <c r="D340" s="1"/>
    </row>
    <row r="341" spans="1:155" s="22" customFormat="1" ht="25.9" customHeight="1" thickBot="1" x14ac:dyDescent="0.3">
      <c r="A341" s="346" t="s">
        <v>29</v>
      </c>
      <c r="B341" s="152"/>
      <c r="C341" s="152"/>
      <c r="D341" s="452" t="s">
        <v>104</v>
      </c>
      <c r="E341" s="453"/>
      <c r="F341" s="453"/>
      <c r="G341" s="454"/>
      <c r="H341" s="41"/>
      <c r="I341" s="41"/>
      <c r="J341" s="41"/>
      <c r="K341" s="41"/>
      <c r="L341" s="41"/>
      <c r="M341" s="41"/>
      <c r="N341" s="31"/>
      <c r="O341" s="31"/>
      <c r="P341" s="31"/>
      <c r="Q341" s="31"/>
    </row>
    <row r="342" spans="1:155" s="14" customFormat="1" ht="21.95" customHeight="1" thickBot="1" x14ac:dyDescent="0.25">
      <c r="A342" s="346"/>
      <c r="B342" s="18"/>
      <c r="C342" s="18"/>
      <c r="D342" s="18"/>
      <c r="E342" s="56"/>
      <c r="F342" s="42"/>
      <c r="G342" s="43"/>
      <c r="H342" s="43"/>
      <c r="I342" s="43"/>
      <c r="J342" s="43"/>
      <c r="K342" s="43"/>
      <c r="L342" s="43"/>
      <c r="M342" s="43"/>
      <c r="N342" s="32"/>
      <c r="O342" s="32"/>
      <c r="P342" s="32"/>
      <c r="Q342" s="32"/>
    </row>
    <row r="343" spans="1:155" s="22" customFormat="1" ht="61.5" customHeight="1" thickBot="1" x14ac:dyDescent="0.3">
      <c r="A343" s="346" t="s">
        <v>102</v>
      </c>
      <c r="B343" s="152"/>
      <c r="C343" s="139"/>
      <c r="D343" s="455" t="s">
        <v>607</v>
      </c>
      <c r="E343" s="456"/>
      <c r="F343" s="456"/>
      <c r="G343" s="456"/>
      <c r="H343" s="456"/>
      <c r="I343" s="457"/>
      <c r="J343" s="227"/>
      <c r="K343" s="41"/>
      <c r="L343" s="41"/>
      <c r="M343" s="4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  <c r="DS343" s="31"/>
      <c r="DT343" s="31"/>
      <c r="DU343" s="31"/>
      <c r="DV343" s="31"/>
      <c r="DW343" s="31"/>
      <c r="DX343" s="31"/>
      <c r="DY343" s="31"/>
      <c r="DZ343" s="31"/>
      <c r="EA343" s="31"/>
      <c r="EB343" s="31"/>
      <c r="EC343" s="31"/>
      <c r="ED343" s="31"/>
      <c r="EE343" s="31"/>
      <c r="EF343" s="31"/>
      <c r="EG343" s="31"/>
      <c r="EH343" s="31"/>
      <c r="EI343" s="31"/>
      <c r="EJ343" s="31"/>
      <c r="EK343" s="31"/>
      <c r="EL343" s="31"/>
      <c r="EM343" s="31"/>
      <c r="EN343" s="31"/>
      <c r="EO343" s="31"/>
      <c r="EP343" s="31"/>
      <c r="EQ343" s="31"/>
      <c r="ER343" s="31"/>
      <c r="ES343" s="31"/>
      <c r="ET343" s="31"/>
      <c r="EU343" s="31"/>
      <c r="EV343" s="31"/>
      <c r="EW343" s="31"/>
      <c r="EX343" s="31"/>
      <c r="EY343" s="31"/>
    </row>
    <row r="344" spans="1:155" s="14" customFormat="1" ht="18" x14ac:dyDescent="0.2">
      <c r="A344" s="346" t="s">
        <v>1066</v>
      </c>
      <c r="B344" s="18"/>
      <c r="C344" s="18"/>
      <c r="D344" s="18"/>
      <c r="E344" s="56"/>
      <c r="F344" s="42"/>
      <c r="G344" s="43"/>
      <c r="H344" s="43"/>
      <c r="I344" s="43"/>
      <c r="J344" s="43"/>
      <c r="K344" s="43"/>
      <c r="L344" s="43"/>
      <c r="M344" s="43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/>
      <c r="BG344" s="32"/>
      <c r="BH344" s="32"/>
      <c r="BI344" s="32"/>
      <c r="BJ344" s="32"/>
      <c r="BK344" s="32"/>
      <c r="BL344" s="32"/>
      <c r="BM344" s="32"/>
      <c r="BN344" s="32"/>
      <c r="BO344" s="32"/>
      <c r="BP344" s="32"/>
      <c r="BQ344" s="32"/>
      <c r="BR344" s="32"/>
      <c r="BS344" s="32"/>
      <c r="BT344" s="32"/>
      <c r="BU344" s="32"/>
      <c r="BV344" s="32"/>
      <c r="BW344" s="32"/>
      <c r="BX344" s="32"/>
      <c r="BY344" s="32"/>
      <c r="BZ344" s="32"/>
      <c r="CA344" s="32"/>
      <c r="CB344" s="32"/>
      <c r="CC344" s="32"/>
      <c r="CD344" s="32"/>
      <c r="CE344" s="32"/>
      <c r="CF344" s="32"/>
      <c r="CG344" s="32"/>
      <c r="CH344" s="32"/>
      <c r="CI344" s="32"/>
      <c r="CJ344" s="32"/>
      <c r="CK344" s="32"/>
      <c r="CL344" s="32"/>
      <c r="CM344" s="32"/>
      <c r="CN344" s="32"/>
      <c r="CO344" s="32"/>
      <c r="CP344" s="32"/>
      <c r="CQ344" s="32"/>
      <c r="CR344" s="32"/>
      <c r="CS344" s="32"/>
      <c r="CT344" s="32"/>
      <c r="CU344" s="32"/>
      <c r="CV344" s="32"/>
      <c r="CW344" s="32"/>
      <c r="CX344" s="32"/>
      <c r="CY344" s="32"/>
      <c r="CZ344" s="32"/>
      <c r="DA344" s="32"/>
      <c r="DB344" s="32"/>
      <c r="DC344" s="32"/>
      <c r="DD344" s="32"/>
      <c r="DE344" s="32"/>
      <c r="DF344" s="32"/>
      <c r="DG344" s="32"/>
      <c r="DH344" s="32"/>
      <c r="DI344" s="32"/>
      <c r="DJ344" s="32"/>
      <c r="DK344" s="32"/>
      <c r="DL344" s="32"/>
      <c r="DM344" s="32"/>
      <c r="DN344" s="32"/>
      <c r="DO344" s="32"/>
      <c r="DP344" s="32"/>
      <c r="DQ344" s="32"/>
      <c r="DR344" s="32"/>
      <c r="DS344" s="32"/>
      <c r="DT344" s="32"/>
      <c r="DU344" s="32"/>
      <c r="DV344" s="32"/>
      <c r="DW344" s="32"/>
      <c r="DX344" s="32"/>
      <c r="DY344" s="32"/>
      <c r="DZ344" s="32"/>
      <c r="EA344" s="32"/>
      <c r="EB344" s="32"/>
      <c r="EC344" s="32"/>
      <c r="ED344" s="32"/>
      <c r="EE344" s="32"/>
      <c r="EF344" s="32"/>
      <c r="EG344" s="32"/>
      <c r="EH344" s="32"/>
      <c r="EI344" s="32"/>
      <c r="EJ344" s="32"/>
      <c r="EK344" s="32"/>
      <c r="EL344" s="32"/>
      <c r="EM344" s="32"/>
      <c r="EN344" s="32"/>
      <c r="EO344" s="32"/>
      <c r="EP344" s="32"/>
      <c r="EQ344" s="32"/>
      <c r="ER344" s="32"/>
      <c r="ES344" s="32"/>
      <c r="ET344" s="32"/>
      <c r="EU344" s="32"/>
      <c r="EV344" s="32"/>
      <c r="EW344" s="32"/>
      <c r="EX344" s="32"/>
      <c r="EY344" s="32"/>
    </row>
    <row r="345" spans="1:155" s="14" customFormat="1" ht="18.75" thickBot="1" x14ac:dyDescent="0.3">
      <c r="A345" s="346" t="s">
        <v>28</v>
      </c>
      <c r="B345" s="16"/>
      <c r="C345" s="16"/>
      <c r="D345" s="15"/>
      <c r="E345" s="56"/>
      <c r="F345" s="42"/>
      <c r="G345" s="43"/>
      <c r="H345" s="43"/>
      <c r="I345" s="43"/>
      <c r="J345" s="43"/>
      <c r="K345" s="43"/>
      <c r="L345" s="43"/>
      <c r="M345" s="43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/>
      <c r="BG345" s="32"/>
      <c r="BH345" s="32"/>
      <c r="BI345" s="32"/>
      <c r="BJ345" s="32"/>
      <c r="BK345" s="32"/>
      <c r="BL345" s="32"/>
      <c r="BM345" s="32"/>
      <c r="BN345" s="32"/>
      <c r="BO345" s="32"/>
      <c r="BP345" s="32"/>
      <c r="BQ345" s="32"/>
      <c r="BR345" s="32"/>
      <c r="BS345" s="32"/>
      <c r="BT345" s="32"/>
      <c r="BU345" s="32"/>
      <c r="BV345" s="32"/>
      <c r="BW345" s="32"/>
      <c r="BX345" s="32"/>
      <c r="BY345" s="32"/>
      <c r="BZ345" s="32"/>
      <c r="CA345" s="32"/>
      <c r="CB345" s="32"/>
      <c r="CC345" s="32"/>
      <c r="CD345" s="32"/>
      <c r="CE345" s="32"/>
      <c r="CF345" s="32"/>
      <c r="CG345" s="32"/>
      <c r="CH345" s="32"/>
      <c r="CI345" s="32"/>
      <c r="CJ345" s="32"/>
      <c r="CK345" s="32"/>
      <c r="CL345" s="32"/>
      <c r="CM345" s="32"/>
      <c r="CN345" s="32"/>
      <c r="CO345" s="32"/>
      <c r="CP345" s="32"/>
      <c r="CQ345" s="32"/>
      <c r="CR345" s="32"/>
      <c r="CS345" s="32"/>
      <c r="CT345" s="32"/>
      <c r="CU345" s="32"/>
      <c r="CV345" s="32"/>
      <c r="CW345" s="32"/>
      <c r="CX345" s="32"/>
      <c r="CY345" s="32"/>
      <c r="CZ345" s="32"/>
      <c r="DA345" s="32"/>
      <c r="DB345" s="32"/>
      <c r="DC345" s="32"/>
      <c r="DD345" s="32"/>
      <c r="DE345" s="32"/>
      <c r="DF345" s="32"/>
      <c r="DG345" s="32"/>
      <c r="DH345" s="32"/>
      <c r="DI345" s="32"/>
      <c r="DJ345" s="32"/>
      <c r="DK345" s="32"/>
      <c r="DL345" s="32"/>
      <c r="DM345" s="32"/>
      <c r="DN345" s="32"/>
      <c r="DO345" s="32"/>
      <c r="DP345" s="32"/>
      <c r="DQ345" s="32"/>
      <c r="DR345" s="32"/>
      <c r="DS345" s="32"/>
      <c r="DT345" s="32"/>
      <c r="DU345" s="32"/>
      <c r="DV345" s="32"/>
      <c r="DW345" s="32"/>
      <c r="DX345" s="32"/>
      <c r="DY345" s="32"/>
      <c r="DZ345" s="32"/>
      <c r="EA345" s="32"/>
      <c r="EB345" s="32"/>
      <c r="EC345" s="32"/>
      <c r="ED345" s="32"/>
      <c r="EE345" s="32"/>
      <c r="EF345" s="32"/>
      <c r="EG345" s="32"/>
      <c r="EH345" s="32"/>
      <c r="EI345" s="32"/>
      <c r="EJ345" s="32"/>
      <c r="EK345" s="32"/>
      <c r="EL345" s="32"/>
      <c r="EM345" s="32"/>
      <c r="EN345" s="32"/>
      <c r="EO345" s="32"/>
      <c r="EP345" s="32"/>
      <c r="EQ345" s="32"/>
      <c r="ER345" s="32"/>
      <c r="ES345" s="32"/>
      <c r="ET345" s="32"/>
      <c r="EU345" s="32"/>
      <c r="EV345" s="32"/>
      <c r="EW345" s="32"/>
      <c r="EX345" s="32"/>
      <c r="EY345" s="32"/>
    </row>
    <row r="346" spans="1:155" s="3" customFormat="1" ht="32.450000000000003" customHeight="1" x14ac:dyDescent="0.2">
      <c r="A346" s="458" t="s">
        <v>27</v>
      </c>
      <c r="B346" s="440" t="s">
        <v>26</v>
      </c>
      <c r="C346" s="440" t="s">
        <v>25</v>
      </c>
      <c r="D346" s="440" t="s">
        <v>24</v>
      </c>
      <c r="E346" s="440" t="s">
        <v>23</v>
      </c>
      <c r="F346" s="440" t="s">
        <v>22</v>
      </c>
      <c r="G346" s="440" t="s">
        <v>1247</v>
      </c>
      <c r="H346" s="344" t="s">
        <v>21</v>
      </c>
      <c r="I346" s="344" t="s">
        <v>20</v>
      </c>
      <c r="J346" s="344" t="s">
        <v>19</v>
      </c>
      <c r="K346" s="153" t="s">
        <v>101</v>
      </c>
      <c r="L346" s="440" t="s">
        <v>18</v>
      </c>
      <c r="M346" s="442"/>
    </row>
    <row r="347" spans="1:155" s="3" customFormat="1" ht="16.5" thickBot="1" x14ac:dyDescent="0.25">
      <c r="A347" s="459"/>
      <c r="B347" s="460"/>
      <c r="C347" s="460"/>
      <c r="D347" s="460"/>
      <c r="E347" s="460"/>
      <c r="F347" s="460"/>
      <c r="G347" s="460"/>
      <c r="H347" s="68" t="s">
        <v>1163</v>
      </c>
      <c r="I347" s="68" t="s">
        <v>1208</v>
      </c>
      <c r="J347" s="68" t="s">
        <v>1209</v>
      </c>
      <c r="K347" s="68" t="s">
        <v>97</v>
      </c>
      <c r="L347" s="226" t="s">
        <v>1083</v>
      </c>
      <c r="M347" s="69" t="s">
        <v>17</v>
      </c>
    </row>
    <row r="348" spans="1:155" s="12" customFormat="1" ht="24.95" customHeight="1" x14ac:dyDescent="0.25">
      <c r="A348" s="347" t="s">
        <v>16</v>
      </c>
      <c r="B348" s="463" t="s">
        <v>562</v>
      </c>
      <c r="C348" s="464"/>
      <c r="D348" s="464"/>
      <c r="E348" s="464"/>
      <c r="F348" s="465"/>
      <c r="G348" s="66"/>
      <c r="H348" s="66"/>
      <c r="I348" s="66"/>
      <c r="J348" s="66"/>
      <c r="K348" s="66"/>
      <c r="L348" s="66"/>
      <c r="M348" s="67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</row>
    <row r="349" spans="1:155" s="11" customFormat="1" ht="30" x14ac:dyDescent="0.25">
      <c r="A349" s="348" t="s">
        <v>14</v>
      </c>
      <c r="B349" s="8" t="s">
        <v>563</v>
      </c>
      <c r="C349" s="8" t="s">
        <v>608</v>
      </c>
      <c r="D349" s="9" t="s">
        <v>576</v>
      </c>
      <c r="E349" s="44"/>
      <c r="F349" s="7"/>
      <c r="G349" s="45"/>
      <c r="H349" s="44"/>
      <c r="I349" s="44"/>
      <c r="J349" s="46"/>
      <c r="K349" s="46"/>
      <c r="L349" s="40"/>
      <c r="M349" s="62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/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</row>
    <row r="350" spans="1:155" s="10" customFormat="1" ht="15.75" x14ac:dyDescent="0.25">
      <c r="A350" s="348" t="s">
        <v>12</v>
      </c>
      <c r="B350" s="8" t="s">
        <v>4</v>
      </c>
      <c r="C350" s="8" t="s">
        <v>609</v>
      </c>
      <c r="D350" s="9" t="s">
        <v>573</v>
      </c>
      <c r="E350" s="40">
        <v>27</v>
      </c>
      <c r="F350" s="94">
        <f>G350/E350</f>
        <v>79.097296296296292</v>
      </c>
      <c r="G350" s="379">
        <f>2135627/1000</f>
        <v>2135.627</v>
      </c>
      <c r="H350" s="379">
        <f>G350</f>
        <v>2135.627</v>
      </c>
      <c r="I350" s="379"/>
      <c r="J350" s="379"/>
      <c r="K350" s="379"/>
      <c r="L350" s="379">
        <f>H350</f>
        <v>2135.627</v>
      </c>
      <c r="M350" s="64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/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</row>
    <row r="351" spans="1:155" s="10" customFormat="1" ht="15.75" x14ac:dyDescent="0.25">
      <c r="A351" s="348" t="s">
        <v>10</v>
      </c>
      <c r="B351" s="154" t="s">
        <v>568</v>
      </c>
      <c r="C351" s="8" t="s">
        <v>568</v>
      </c>
      <c r="D351" s="9" t="s">
        <v>572</v>
      </c>
      <c r="E351" s="40">
        <v>7500</v>
      </c>
      <c r="F351" s="94">
        <f>G351/E351</f>
        <v>0.11786573333333333</v>
      </c>
      <c r="G351" s="379">
        <f>883993/1000</f>
        <v>883.99300000000005</v>
      </c>
      <c r="H351" s="379">
        <f t="shared" ref="H351" si="45">G351</f>
        <v>883.99300000000005</v>
      </c>
      <c r="I351" s="379"/>
      <c r="J351" s="379"/>
      <c r="K351" s="379"/>
      <c r="L351" s="379">
        <f t="shared" ref="L351:L353" si="46">H351</f>
        <v>883.99300000000005</v>
      </c>
      <c r="M351" s="64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</row>
    <row r="352" spans="1:155" s="10" customFormat="1" ht="23.1" customHeight="1" x14ac:dyDescent="0.25">
      <c r="A352" s="348" t="s">
        <v>8</v>
      </c>
      <c r="B352" s="446" t="s">
        <v>566</v>
      </c>
      <c r="C352" s="8" t="s">
        <v>571</v>
      </c>
      <c r="D352" s="9" t="s">
        <v>572</v>
      </c>
      <c r="E352" s="40"/>
      <c r="F352" s="9"/>
      <c r="G352" s="379"/>
      <c r="H352" s="379"/>
      <c r="I352" s="379"/>
      <c r="J352" s="385"/>
      <c r="K352" s="385"/>
      <c r="L352" s="379"/>
      <c r="M352" s="64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</row>
    <row r="353" spans="1:155" s="13" customFormat="1" ht="15.75" x14ac:dyDescent="0.25">
      <c r="A353" s="348" t="s">
        <v>7</v>
      </c>
      <c r="B353" s="448"/>
      <c r="C353" s="8" t="s">
        <v>567</v>
      </c>
      <c r="D353" s="9" t="s">
        <v>572</v>
      </c>
      <c r="E353" s="40">
        <f>60600+5900</f>
        <v>66500</v>
      </c>
      <c r="F353" s="54">
        <f>G353/E353</f>
        <v>0.21074251127819549</v>
      </c>
      <c r="G353" s="379">
        <f>14014377/1000</f>
        <v>14014.377</v>
      </c>
      <c r="H353" s="379">
        <f>14014377/1000</f>
        <v>14014.377</v>
      </c>
      <c r="I353" s="379"/>
      <c r="J353" s="379"/>
      <c r="K353" s="379"/>
      <c r="L353" s="379">
        <f t="shared" si="46"/>
        <v>14014.377</v>
      </c>
      <c r="M353" s="64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/>
      <c r="ET353" s="6"/>
      <c r="EU353" s="6"/>
      <c r="EV353" s="6"/>
      <c r="EW353" s="6"/>
      <c r="EX353" s="6"/>
      <c r="EY353" s="6"/>
    </row>
    <row r="354" spans="1:155" ht="12" customHeight="1" thickBot="1" x14ac:dyDescent="0.25">
      <c r="A354" s="349"/>
      <c r="B354" s="24"/>
      <c r="C354" s="24"/>
      <c r="D354" s="23"/>
      <c r="E354" s="23"/>
      <c r="F354" s="48"/>
      <c r="G354" s="386"/>
      <c r="H354" s="386"/>
      <c r="I354" s="386"/>
      <c r="J354" s="386"/>
      <c r="K354" s="386"/>
      <c r="L354" s="386"/>
      <c r="M354" s="65"/>
    </row>
    <row r="355" spans="1:155" s="5" customFormat="1" ht="26.1" customHeight="1" thickBot="1" x14ac:dyDescent="0.25">
      <c r="A355" s="350" t="s">
        <v>1</v>
      </c>
      <c r="B355" s="451" t="s">
        <v>0</v>
      </c>
      <c r="C355" s="451"/>
      <c r="D355" s="451"/>
      <c r="E355" s="71"/>
      <c r="F355" s="71"/>
      <c r="G355" s="381">
        <f t="shared" ref="G355:M355" si="47">SUM(G349:G353)</f>
        <v>17033.996999999999</v>
      </c>
      <c r="H355" s="381">
        <f t="shared" si="47"/>
        <v>17033.996999999999</v>
      </c>
      <c r="I355" s="381">
        <f t="shared" si="47"/>
        <v>0</v>
      </c>
      <c r="J355" s="381">
        <f t="shared" si="47"/>
        <v>0</v>
      </c>
      <c r="K355" s="381">
        <f t="shared" si="47"/>
        <v>0</v>
      </c>
      <c r="L355" s="381">
        <f t="shared" si="47"/>
        <v>17033.996999999999</v>
      </c>
      <c r="M355" s="61">
        <f t="shared" si="47"/>
        <v>0</v>
      </c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</row>
    <row r="356" spans="1:155" ht="14.25" customHeight="1" x14ac:dyDescent="0.2">
      <c r="F356" s="219"/>
    </row>
    <row r="357" spans="1:155" ht="18.75" thickBot="1" x14ac:dyDescent="0.25">
      <c r="A357" s="346" t="str">
        <f>A40</f>
        <v>Costuri investitionale unitare pentru etapa 2014-2023</v>
      </c>
      <c r="L357" s="1"/>
      <c r="M357" s="1"/>
    </row>
    <row r="358" spans="1:155" ht="51" customHeight="1" thickBot="1" x14ac:dyDescent="0.25">
      <c r="A358" s="502" t="s">
        <v>1118</v>
      </c>
      <c r="B358" s="278" t="s">
        <v>1125</v>
      </c>
      <c r="C358" s="279" t="s">
        <v>1254</v>
      </c>
      <c r="D358" s="470" t="s">
        <v>1126</v>
      </c>
      <c r="E358" s="470"/>
      <c r="F358" s="470" t="s">
        <v>1255</v>
      </c>
      <c r="G358" s="470"/>
      <c r="H358" s="471" t="s">
        <v>1256</v>
      </c>
      <c r="I358" s="471"/>
      <c r="J358" s="275" t="s">
        <v>1253</v>
      </c>
      <c r="K358" s="274"/>
      <c r="L358" s="1"/>
      <c r="N358" s="27"/>
    </row>
    <row r="359" spans="1:155" ht="16.5" thickBot="1" x14ac:dyDescent="0.25">
      <c r="A359" s="503"/>
      <c r="B359" s="282">
        <v>6717</v>
      </c>
      <c r="C359" s="393">
        <f>SUM(L350:L353)/B359</f>
        <v>2.5359531040643142</v>
      </c>
      <c r="D359" s="474">
        <f>6717</f>
        <v>6717</v>
      </c>
      <c r="E359" s="474"/>
      <c r="F359" s="486">
        <f>F132</f>
        <v>0.27896336106178149</v>
      </c>
      <c r="G359" s="486"/>
      <c r="H359" s="487">
        <f>C359+F359</f>
        <v>2.8149164651260956</v>
      </c>
      <c r="I359" s="487"/>
      <c r="J359" s="396">
        <f>H359*'7,3,3 APA'!$O$2</f>
        <v>13.939466335304425</v>
      </c>
      <c r="K359" s="272"/>
      <c r="L359" s="1"/>
      <c r="N359" s="27"/>
    </row>
    <row r="360" spans="1:155" x14ac:dyDescent="0.2">
      <c r="D360" s="1"/>
    </row>
    <row r="361" spans="1:155" ht="15.75" thickBot="1" x14ac:dyDescent="0.25">
      <c r="D361" s="1"/>
    </row>
    <row r="362" spans="1:155" s="22" customFormat="1" ht="25.9" customHeight="1" thickBot="1" x14ac:dyDescent="0.3">
      <c r="A362" s="346" t="s">
        <v>29</v>
      </c>
      <c r="B362" s="152"/>
      <c r="C362" s="152"/>
      <c r="D362" s="452" t="s">
        <v>104</v>
      </c>
      <c r="E362" s="453"/>
      <c r="F362" s="453"/>
      <c r="G362" s="454"/>
      <c r="H362" s="41"/>
      <c r="I362" s="41"/>
      <c r="J362" s="41"/>
      <c r="K362" s="41"/>
      <c r="L362" s="41"/>
      <c r="M362" s="41"/>
      <c r="N362" s="31"/>
      <c r="O362" s="31"/>
      <c r="P362" s="31"/>
      <c r="Q362" s="31"/>
    </row>
    <row r="363" spans="1:155" s="14" customFormat="1" ht="21.95" customHeight="1" thickBot="1" x14ac:dyDescent="0.25">
      <c r="A363" s="346"/>
      <c r="B363" s="18"/>
      <c r="C363" s="18"/>
      <c r="D363" s="18"/>
      <c r="E363" s="56"/>
      <c r="F363" s="42"/>
      <c r="G363" s="43"/>
      <c r="H363" s="43"/>
      <c r="I363" s="43"/>
      <c r="J363" s="43"/>
      <c r="K363" s="43"/>
      <c r="L363" s="43"/>
      <c r="M363" s="43"/>
      <c r="N363" s="32"/>
      <c r="O363" s="32"/>
      <c r="P363" s="32"/>
      <c r="Q363" s="32"/>
    </row>
    <row r="364" spans="1:155" s="22" customFormat="1" ht="61.5" customHeight="1" thickBot="1" x14ac:dyDescent="0.3">
      <c r="A364" s="346" t="s">
        <v>102</v>
      </c>
      <c r="B364" s="152"/>
      <c r="C364" s="139"/>
      <c r="D364" s="455" t="s">
        <v>615</v>
      </c>
      <c r="E364" s="456"/>
      <c r="F364" s="456"/>
      <c r="G364" s="456"/>
      <c r="H364" s="456"/>
      <c r="I364" s="457"/>
      <c r="J364" s="227"/>
      <c r="K364" s="41"/>
      <c r="L364" s="41"/>
      <c r="M364" s="4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  <c r="DS364" s="31"/>
      <c r="DT364" s="31"/>
      <c r="DU364" s="31"/>
      <c r="DV364" s="31"/>
      <c r="DW364" s="31"/>
      <c r="DX364" s="31"/>
      <c r="DY364" s="31"/>
      <c r="DZ364" s="31"/>
      <c r="EA364" s="31"/>
      <c r="EB364" s="31"/>
      <c r="EC364" s="31"/>
      <c r="ED364" s="31"/>
      <c r="EE364" s="31"/>
      <c r="EF364" s="31"/>
      <c r="EG364" s="31"/>
      <c r="EH364" s="31"/>
      <c r="EI364" s="31"/>
      <c r="EJ364" s="31"/>
      <c r="EK364" s="31"/>
      <c r="EL364" s="31"/>
      <c r="EM364" s="31"/>
      <c r="EN364" s="31"/>
      <c r="EO364" s="31"/>
      <c r="EP364" s="31"/>
      <c r="EQ364" s="31"/>
      <c r="ER364" s="31"/>
      <c r="ES364" s="31"/>
      <c r="ET364" s="31"/>
      <c r="EU364" s="31"/>
      <c r="EV364" s="31"/>
      <c r="EW364" s="31"/>
      <c r="EX364" s="31"/>
      <c r="EY364" s="31"/>
    </row>
    <row r="365" spans="1:155" s="14" customFormat="1" ht="18" x14ac:dyDescent="0.2">
      <c r="A365" s="346" t="s">
        <v>1067</v>
      </c>
      <c r="B365" s="18"/>
      <c r="C365" s="18"/>
      <c r="D365" s="18"/>
      <c r="E365" s="56"/>
      <c r="F365" s="42"/>
      <c r="G365" s="43"/>
      <c r="H365" s="43"/>
      <c r="I365" s="43"/>
      <c r="J365" s="43"/>
      <c r="K365" s="43"/>
      <c r="L365" s="43"/>
      <c r="M365" s="43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32"/>
      <c r="BB365" s="32"/>
      <c r="BC365" s="32"/>
      <c r="BD365" s="32"/>
      <c r="BE365" s="32"/>
      <c r="BF365" s="32"/>
      <c r="BG365" s="32"/>
      <c r="BH365" s="32"/>
      <c r="BI365" s="32"/>
      <c r="BJ365" s="32"/>
      <c r="BK365" s="32"/>
      <c r="BL365" s="32"/>
      <c r="BM365" s="32"/>
      <c r="BN365" s="32"/>
      <c r="BO365" s="32"/>
      <c r="BP365" s="32"/>
      <c r="BQ365" s="32"/>
      <c r="BR365" s="32"/>
      <c r="BS365" s="32"/>
      <c r="BT365" s="32"/>
      <c r="BU365" s="32"/>
      <c r="BV365" s="32"/>
      <c r="BW365" s="32"/>
      <c r="BX365" s="32"/>
      <c r="BY365" s="32"/>
      <c r="BZ365" s="32"/>
      <c r="CA365" s="32"/>
      <c r="CB365" s="32"/>
      <c r="CC365" s="32"/>
      <c r="CD365" s="32"/>
      <c r="CE365" s="32"/>
      <c r="CF365" s="32"/>
      <c r="CG365" s="32"/>
      <c r="CH365" s="32"/>
      <c r="CI365" s="32"/>
      <c r="CJ365" s="32"/>
      <c r="CK365" s="32"/>
      <c r="CL365" s="32"/>
      <c r="CM365" s="32"/>
      <c r="CN365" s="32"/>
      <c r="CO365" s="32"/>
      <c r="CP365" s="32"/>
      <c r="CQ365" s="32"/>
      <c r="CR365" s="32"/>
      <c r="CS365" s="32"/>
      <c r="CT365" s="32"/>
      <c r="CU365" s="32"/>
      <c r="CV365" s="32"/>
      <c r="CW365" s="32"/>
      <c r="CX365" s="32"/>
      <c r="CY365" s="32"/>
      <c r="CZ365" s="32"/>
      <c r="DA365" s="32"/>
      <c r="DB365" s="32"/>
      <c r="DC365" s="32"/>
      <c r="DD365" s="32"/>
      <c r="DE365" s="32"/>
      <c r="DF365" s="32"/>
      <c r="DG365" s="32"/>
      <c r="DH365" s="32"/>
      <c r="DI365" s="32"/>
      <c r="DJ365" s="32"/>
      <c r="DK365" s="32"/>
      <c r="DL365" s="32"/>
      <c r="DM365" s="32"/>
      <c r="DN365" s="32"/>
      <c r="DO365" s="32"/>
      <c r="DP365" s="32"/>
      <c r="DQ365" s="32"/>
      <c r="DR365" s="32"/>
      <c r="DS365" s="32"/>
      <c r="DT365" s="32"/>
      <c r="DU365" s="32"/>
      <c r="DV365" s="32"/>
      <c r="DW365" s="32"/>
      <c r="DX365" s="32"/>
      <c r="DY365" s="32"/>
      <c r="DZ365" s="32"/>
      <c r="EA365" s="32"/>
      <c r="EB365" s="32"/>
      <c r="EC365" s="32"/>
      <c r="ED365" s="32"/>
      <c r="EE365" s="32"/>
      <c r="EF365" s="32"/>
      <c r="EG365" s="32"/>
      <c r="EH365" s="32"/>
      <c r="EI365" s="32"/>
      <c r="EJ365" s="32"/>
      <c r="EK365" s="32"/>
      <c r="EL365" s="32"/>
      <c r="EM365" s="32"/>
      <c r="EN365" s="32"/>
      <c r="EO365" s="32"/>
      <c r="EP365" s="32"/>
      <c r="EQ365" s="32"/>
      <c r="ER365" s="32"/>
      <c r="ES365" s="32"/>
      <c r="ET365" s="32"/>
      <c r="EU365" s="32"/>
      <c r="EV365" s="32"/>
      <c r="EW365" s="32"/>
      <c r="EX365" s="32"/>
      <c r="EY365" s="32"/>
    </row>
    <row r="366" spans="1:155" s="14" customFormat="1" ht="18.75" thickBot="1" x14ac:dyDescent="0.3">
      <c r="A366" s="346" t="s">
        <v>28</v>
      </c>
      <c r="B366" s="16"/>
      <c r="C366" s="16"/>
      <c r="D366" s="15"/>
      <c r="E366" s="56"/>
      <c r="F366" s="42"/>
      <c r="G366" s="43"/>
      <c r="H366" s="43"/>
      <c r="I366" s="43"/>
      <c r="J366" s="43"/>
      <c r="K366" s="43"/>
      <c r="L366" s="43"/>
      <c r="M366" s="43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32"/>
      <c r="BB366" s="32"/>
      <c r="BC366" s="32"/>
      <c r="BD366" s="32"/>
      <c r="BE366" s="32"/>
      <c r="BF366" s="32"/>
      <c r="BG366" s="32"/>
      <c r="BH366" s="32"/>
      <c r="BI366" s="32"/>
      <c r="BJ366" s="32"/>
      <c r="BK366" s="32"/>
      <c r="BL366" s="32"/>
      <c r="BM366" s="32"/>
      <c r="BN366" s="32"/>
      <c r="BO366" s="32"/>
      <c r="BP366" s="32"/>
      <c r="BQ366" s="32"/>
      <c r="BR366" s="32"/>
      <c r="BS366" s="32"/>
      <c r="BT366" s="32"/>
      <c r="BU366" s="32"/>
      <c r="BV366" s="32"/>
      <c r="BW366" s="32"/>
      <c r="BX366" s="32"/>
      <c r="BY366" s="32"/>
      <c r="BZ366" s="32"/>
      <c r="CA366" s="32"/>
      <c r="CB366" s="32"/>
      <c r="CC366" s="32"/>
      <c r="CD366" s="32"/>
      <c r="CE366" s="32"/>
      <c r="CF366" s="32"/>
      <c r="CG366" s="32"/>
      <c r="CH366" s="32"/>
      <c r="CI366" s="32"/>
      <c r="CJ366" s="32"/>
      <c r="CK366" s="32"/>
      <c r="CL366" s="32"/>
      <c r="CM366" s="32"/>
      <c r="CN366" s="32"/>
      <c r="CO366" s="32"/>
      <c r="CP366" s="32"/>
      <c r="CQ366" s="32"/>
      <c r="CR366" s="32"/>
      <c r="CS366" s="32"/>
      <c r="CT366" s="32"/>
      <c r="CU366" s="32"/>
      <c r="CV366" s="32"/>
      <c r="CW366" s="32"/>
      <c r="CX366" s="32"/>
      <c r="CY366" s="32"/>
      <c r="CZ366" s="32"/>
      <c r="DA366" s="32"/>
      <c r="DB366" s="32"/>
      <c r="DC366" s="32"/>
      <c r="DD366" s="32"/>
      <c r="DE366" s="32"/>
      <c r="DF366" s="32"/>
      <c r="DG366" s="32"/>
      <c r="DH366" s="32"/>
      <c r="DI366" s="32"/>
      <c r="DJ366" s="32"/>
      <c r="DK366" s="32"/>
      <c r="DL366" s="32"/>
      <c r="DM366" s="32"/>
      <c r="DN366" s="32"/>
      <c r="DO366" s="32"/>
      <c r="DP366" s="32"/>
      <c r="DQ366" s="32"/>
      <c r="DR366" s="32"/>
      <c r="DS366" s="32"/>
      <c r="DT366" s="32"/>
      <c r="DU366" s="32"/>
      <c r="DV366" s="32"/>
      <c r="DW366" s="32"/>
      <c r="DX366" s="32"/>
      <c r="DY366" s="32"/>
      <c r="DZ366" s="32"/>
      <c r="EA366" s="32"/>
      <c r="EB366" s="32"/>
      <c r="EC366" s="32"/>
      <c r="ED366" s="32"/>
      <c r="EE366" s="32"/>
      <c r="EF366" s="32"/>
      <c r="EG366" s="32"/>
      <c r="EH366" s="32"/>
      <c r="EI366" s="32"/>
      <c r="EJ366" s="32"/>
      <c r="EK366" s="32"/>
      <c r="EL366" s="32"/>
      <c r="EM366" s="32"/>
      <c r="EN366" s="32"/>
      <c r="EO366" s="32"/>
      <c r="EP366" s="32"/>
      <c r="EQ366" s="32"/>
      <c r="ER366" s="32"/>
      <c r="ES366" s="32"/>
      <c r="ET366" s="32"/>
      <c r="EU366" s="32"/>
      <c r="EV366" s="32"/>
      <c r="EW366" s="32"/>
      <c r="EX366" s="32"/>
      <c r="EY366" s="32"/>
    </row>
    <row r="367" spans="1:155" s="3" customFormat="1" ht="32.450000000000003" customHeight="1" x14ac:dyDescent="0.2">
      <c r="A367" s="458" t="s">
        <v>27</v>
      </c>
      <c r="B367" s="440" t="s">
        <v>26</v>
      </c>
      <c r="C367" s="440" t="s">
        <v>25</v>
      </c>
      <c r="D367" s="440" t="s">
        <v>24</v>
      </c>
      <c r="E367" s="440" t="s">
        <v>23</v>
      </c>
      <c r="F367" s="440" t="s">
        <v>22</v>
      </c>
      <c r="G367" s="440" t="s">
        <v>1247</v>
      </c>
      <c r="H367" s="344" t="s">
        <v>21</v>
      </c>
      <c r="I367" s="344" t="s">
        <v>20</v>
      </c>
      <c r="J367" s="344" t="s">
        <v>19</v>
      </c>
      <c r="K367" s="153" t="s">
        <v>101</v>
      </c>
      <c r="L367" s="440" t="s">
        <v>18</v>
      </c>
      <c r="M367" s="442"/>
    </row>
    <row r="368" spans="1:155" s="3" customFormat="1" ht="16.5" thickBot="1" x14ac:dyDescent="0.25">
      <c r="A368" s="459"/>
      <c r="B368" s="460"/>
      <c r="C368" s="460"/>
      <c r="D368" s="460"/>
      <c r="E368" s="460"/>
      <c r="F368" s="460"/>
      <c r="G368" s="460"/>
      <c r="H368" s="68" t="s">
        <v>1163</v>
      </c>
      <c r="I368" s="68" t="s">
        <v>1208</v>
      </c>
      <c r="J368" s="68" t="s">
        <v>1209</v>
      </c>
      <c r="K368" s="68" t="s">
        <v>97</v>
      </c>
      <c r="L368" s="226" t="s">
        <v>1083</v>
      </c>
      <c r="M368" s="69" t="s">
        <v>17</v>
      </c>
    </row>
    <row r="369" spans="1:155" s="12" customFormat="1" ht="24.95" customHeight="1" x14ac:dyDescent="0.25">
      <c r="A369" s="347" t="s">
        <v>16</v>
      </c>
      <c r="B369" s="463" t="s">
        <v>562</v>
      </c>
      <c r="C369" s="464"/>
      <c r="D369" s="464"/>
      <c r="E369" s="464"/>
      <c r="F369" s="465"/>
      <c r="G369" s="66"/>
      <c r="H369" s="66"/>
      <c r="I369" s="66"/>
      <c r="J369" s="66"/>
      <c r="K369" s="66"/>
      <c r="L369" s="66"/>
      <c r="M369" s="189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</row>
    <row r="370" spans="1:155" s="11" customFormat="1" ht="30" x14ac:dyDescent="0.25">
      <c r="A370" s="348" t="s">
        <v>14</v>
      </c>
      <c r="B370" s="158" t="s">
        <v>563</v>
      </c>
      <c r="C370" s="158" t="s">
        <v>612</v>
      </c>
      <c r="D370" s="144" t="s">
        <v>576</v>
      </c>
      <c r="E370" s="145"/>
      <c r="F370" s="94"/>
      <c r="G370" s="40"/>
      <c r="H370" s="44"/>
      <c r="I370" s="44"/>
      <c r="J370" s="46"/>
      <c r="K370" s="46"/>
      <c r="L370" s="40"/>
      <c r="M370" s="62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/>
      <c r="ER370" s="6"/>
      <c r="ES370" s="6"/>
      <c r="ET370" s="6"/>
      <c r="EU370" s="6"/>
      <c r="EV370" s="6"/>
      <c r="EW370" s="6"/>
      <c r="EX370" s="6"/>
      <c r="EY370" s="6"/>
    </row>
    <row r="371" spans="1:155" s="10" customFormat="1" ht="15.75" x14ac:dyDescent="0.25">
      <c r="A371" s="348" t="s">
        <v>12</v>
      </c>
      <c r="B371" s="8" t="s">
        <v>4</v>
      </c>
      <c r="C371" s="8" t="s">
        <v>609</v>
      </c>
      <c r="D371" s="9" t="s">
        <v>573</v>
      </c>
      <c r="E371" s="40">
        <v>5</v>
      </c>
      <c r="F371" s="94">
        <f>'Costuri unitare (2)'!Q27</f>
        <v>65615</v>
      </c>
      <c r="G371" s="379">
        <f>E371*F371/1000</f>
        <v>328.07499999999999</v>
      </c>
      <c r="H371" s="379">
        <f>2*F371/1000</f>
        <v>131.22999999999999</v>
      </c>
      <c r="I371" s="379">
        <f>G371-H371</f>
        <v>196.845</v>
      </c>
      <c r="J371" s="379"/>
      <c r="K371" s="379"/>
      <c r="L371" s="398"/>
      <c r="M371" s="380">
        <f>H371+I371</f>
        <v>328.07499999999999</v>
      </c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</row>
    <row r="372" spans="1:155" s="10" customFormat="1" ht="15.75" x14ac:dyDescent="0.25">
      <c r="A372" s="348" t="s">
        <v>10</v>
      </c>
      <c r="B372" s="154" t="s">
        <v>568</v>
      </c>
      <c r="C372" s="8" t="s">
        <v>568</v>
      </c>
      <c r="D372" s="9" t="s">
        <v>572</v>
      </c>
      <c r="E372" s="40">
        <v>3000</v>
      </c>
      <c r="F372" s="94">
        <f>'Costuri unitare (2)'!Q53</f>
        <v>65.614999999999995</v>
      </c>
      <c r="G372" s="379">
        <f>E372*F372/1000</f>
        <v>196.84499999999997</v>
      </c>
      <c r="H372" s="379">
        <f>0.4*E372*F372/1000</f>
        <v>78.738</v>
      </c>
      <c r="I372" s="379">
        <f>G372-H372</f>
        <v>118.10699999999997</v>
      </c>
      <c r="J372" s="379"/>
      <c r="K372" s="379"/>
      <c r="L372" s="398"/>
      <c r="M372" s="380">
        <f t="shared" ref="M372:M374" si="48">H372+I372</f>
        <v>196.84499999999997</v>
      </c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/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</row>
    <row r="373" spans="1:155" s="10" customFormat="1" ht="23.1" customHeight="1" x14ac:dyDescent="0.25">
      <c r="A373" s="348" t="s">
        <v>8</v>
      </c>
      <c r="B373" s="446" t="s">
        <v>566</v>
      </c>
      <c r="C373" s="8" t="s">
        <v>571</v>
      </c>
      <c r="D373" s="9" t="s">
        <v>572</v>
      </c>
      <c r="E373" s="40"/>
      <c r="F373" s="9"/>
      <c r="G373" s="379"/>
      <c r="H373" s="379"/>
      <c r="I373" s="379"/>
      <c r="J373" s="385"/>
      <c r="K373" s="385"/>
      <c r="L373" s="398"/>
      <c r="M373" s="380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/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</row>
    <row r="374" spans="1:155" s="13" customFormat="1" ht="15.75" x14ac:dyDescent="0.25">
      <c r="A374" s="348" t="s">
        <v>7</v>
      </c>
      <c r="B374" s="448"/>
      <c r="C374" s="8" t="s">
        <v>567</v>
      </c>
      <c r="D374" s="9" t="s">
        <v>572</v>
      </c>
      <c r="E374" s="40">
        <v>28000</v>
      </c>
      <c r="F374" s="54">
        <f>'Costuri unitare (2)'!Q19</f>
        <v>275.58300000000003</v>
      </c>
      <c r="G374" s="379">
        <f>E374*F374/1000</f>
        <v>7716.3240000000005</v>
      </c>
      <c r="H374" s="379">
        <f>6600*F374/1000</f>
        <v>1818.8478000000002</v>
      </c>
      <c r="I374" s="379">
        <f>G374-H374</f>
        <v>5897.4762000000001</v>
      </c>
      <c r="J374" s="379"/>
      <c r="K374" s="379"/>
      <c r="L374" s="398"/>
      <c r="M374" s="380">
        <f t="shared" si="48"/>
        <v>7716.3240000000005</v>
      </c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/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</row>
    <row r="375" spans="1:155" ht="12" customHeight="1" thickBot="1" x14ac:dyDescent="0.25">
      <c r="A375" s="349"/>
      <c r="B375" s="24"/>
      <c r="C375" s="24"/>
      <c r="D375" s="23"/>
      <c r="E375" s="23"/>
      <c r="F375" s="48"/>
      <c r="G375" s="386"/>
      <c r="H375" s="386"/>
      <c r="I375" s="386"/>
      <c r="J375" s="386"/>
      <c r="K375" s="386"/>
      <c r="L375" s="386"/>
      <c r="M375" s="399"/>
    </row>
    <row r="376" spans="1:155" s="5" customFormat="1" ht="26.1" customHeight="1" thickBot="1" x14ac:dyDescent="0.25">
      <c r="A376" s="350" t="s">
        <v>1</v>
      </c>
      <c r="B376" s="451" t="s">
        <v>0</v>
      </c>
      <c r="C376" s="451"/>
      <c r="D376" s="451"/>
      <c r="E376" s="71"/>
      <c r="F376" s="71"/>
      <c r="G376" s="381">
        <f t="shared" ref="G376:L376" si="49">SUM(G370:G374)</f>
        <v>8241.2440000000006</v>
      </c>
      <c r="H376" s="381">
        <f t="shared" si="49"/>
        <v>2028.8158000000003</v>
      </c>
      <c r="I376" s="381">
        <f t="shared" si="49"/>
        <v>6212.4282000000003</v>
      </c>
      <c r="J376" s="381">
        <f t="shared" si="49"/>
        <v>0</v>
      </c>
      <c r="K376" s="381">
        <f t="shared" si="49"/>
        <v>0</v>
      </c>
      <c r="L376" s="381">
        <f t="shared" si="49"/>
        <v>0</v>
      </c>
      <c r="M376" s="381">
        <f>SUM(M370:M374)</f>
        <v>8241.2440000000006</v>
      </c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</row>
    <row r="377" spans="1:155" x14ac:dyDescent="0.2">
      <c r="D377" s="1"/>
    </row>
    <row r="378" spans="1:155" ht="15.75" thickBot="1" x14ac:dyDescent="0.25">
      <c r="D378" s="1"/>
    </row>
    <row r="379" spans="1:155" s="22" customFormat="1" ht="25.9" customHeight="1" thickBot="1" x14ac:dyDescent="0.3">
      <c r="A379" s="346" t="s">
        <v>29</v>
      </c>
      <c r="B379" s="152"/>
      <c r="C379" s="152"/>
      <c r="D379" s="452" t="s">
        <v>104</v>
      </c>
      <c r="E379" s="453"/>
      <c r="F379" s="453"/>
      <c r="G379" s="454"/>
      <c r="H379" s="41"/>
      <c r="I379" s="41"/>
      <c r="J379" s="41"/>
      <c r="K379" s="41"/>
      <c r="L379" s="41"/>
      <c r="M379" s="41"/>
      <c r="N379" s="31"/>
      <c r="O379" s="31"/>
      <c r="P379" s="31"/>
      <c r="Q379" s="31"/>
    </row>
    <row r="380" spans="1:155" s="14" customFormat="1" ht="21.95" customHeight="1" thickBot="1" x14ac:dyDescent="0.25">
      <c r="A380" s="346"/>
      <c r="B380" s="18"/>
      <c r="C380" s="18"/>
      <c r="D380" s="18"/>
      <c r="E380" s="56"/>
      <c r="F380" s="42"/>
      <c r="G380" s="43"/>
      <c r="H380" s="43"/>
      <c r="I380" s="43"/>
      <c r="J380" s="43"/>
      <c r="K380" s="43"/>
      <c r="L380" s="43"/>
      <c r="M380" s="43"/>
      <c r="N380" s="32"/>
      <c r="O380" s="32"/>
      <c r="P380" s="32"/>
      <c r="Q380" s="32"/>
    </row>
    <row r="381" spans="1:155" s="22" customFormat="1" ht="61.5" customHeight="1" thickBot="1" x14ac:dyDescent="0.3">
      <c r="A381" s="346" t="s">
        <v>102</v>
      </c>
      <c r="B381" s="152"/>
      <c r="C381" s="139"/>
      <c r="D381" s="455" t="s">
        <v>616</v>
      </c>
      <c r="E381" s="456"/>
      <c r="F381" s="456"/>
      <c r="G381" s="456"/>
      <c r="H381" s="456"/>
      <c r="I381" s="457"/>
      <c r="J381" s="227"/>
      <c r="K381" s="41"/>
      <c r="L381" s="41"/>
      <c r="M381" s="4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  <c r="DS381" s="31"/>
      <c r="DT381" s="31"/>
      <c r="DU381" s="31"/>
      <c r="DV381" s="31"/>
      <c r="DW381" s="31"/>
      <c r="DX381" s="31"/>
      <c r="DY381" s="31"/>
      <c r="DZ381" s="31"/>
      <c r="EA381" s="31"/>
      <c r="EB381" s="31"/>
      <c r="EC381" s="31"/>
      <c r="ED381" s="31"/>
      <c r="EE381" s="31"/>
      <c r="EF381" s="31"/>
      <c r="EG381" s="31"/>
      <c r="EH381" s="31"/>
      <c r="EI381" s="31"/>
      <c r="EJ381" s="31"/>
      <c r="EK381" s="31"/>
      <c r="EL381" s="31"/>
      <c r="EM381" s="31"/>
      <c r="EN381" s="31"/>
      <c r="EO381" s="31"/>
      <c r="EP381" s="31"/>
      <c r="EQ381" s="31"/>
      <c r="ER381" s="31"/>
      <c r="ES381" s="31"/>
      <c r="ET381" s="31"/>
      <c r="EU381" s="31"/>
      <c r="EV381" s="31"/>
      <c r="EW381" s="31"/>
      <c r="EX381" s="31"/>
      <c r="EY381" s="31"/>
    </row>
    <row r="382" spans="1:155" s="14" customFormat="1" ht="18" x14ac:dyDescent="0.2">
      <c r="A382" s="346" t="s">
        <v>1068</v>
      </c>
      <c r="B382" s="18"/>
      <c r="C382" s="18"/>
      <c r="D382" s="18"/>
      <c r="E382" s="56"/>
      <c r="F382" s="42"/>
      <c r="G382" s="43"/>
      <c r="H382" s="43"/>
      <c r="I382" s="43"/>
      <c r="J382" s="43"/>
      <c r="K382" s="43"/>
      <c r="L382" s="43"/>
      <c r="M382" s="43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32"/>
      <c r="BB382" s="32"/>
      <c r="BC382" s="32"/>
      <c r="BD382" s="32"/>
      <c r="BE382" s="32"/>
      <c r="BF382" s="32"/>
      <c r="BG382" s="32"/>
      <c r="BH382" s="32"/>
      <c r="BI382" s="32"/>
      <c r="BJ382" s="32"/>
      <c r="BK382" s="32"/>
      <c r="BL382" s="32"/>
      <c r="BM382" s="32"/>
      <c r="BN382" s="32"/>
      <c r="BO382" s="32"/>
      <c r="BP382" s="32"/>
      <c r="BQ382" s="32"/>
      <c r="BR382" s="32"/>
      <c r="BS382" s="32"/>
      <c r="BT382" s="32"/>
      <c r="BU382" s="32"/>
      <c r="BV382" s="32"/>
      <c r="BW382" s="32"/>
      <c r="BX382" s="32"/>
      <c r="BY382" s="32"/>
      <c r="BZ382" s="32"/>
      <c r="CA382" s="32"/>
      <c r="CB382" s="32"/>
      <c r="CC382" s="32"/>
      <c r="CD382" s="32"/>
      <c r="CE382" s="32"/>
      <c r="CF382" s="32"/>
      <c r="CG382" s="32"/>
      <c r="CH382" s="32"/>
      <c r="CI382" s="32"/>
      <c r="CJ382" s="32"/>
      <c r="CK382" s="32"/>
      <c r="CL382" s="32"/>
      <c r="CM382" s="32"/>
      <c r="CN382" s="32"/>
      <c r="CO382" s="32"/>
      <c r="CP382" s="32"/>
      <c r="CQ382" s="32"/>
      <c r="CR382" s="32"/>
      <c r="CS382" s="32"/>
      <c r="CT382" s="32"/>
      <c r="CU382" s="32"/>
      <c r="CV382" s="32"/>
      <c r="CW382" s="32"/>
      <c r="CX382" s="32"/>
      <c r="CY382" s="32"/>
      <c r="CZ382" s="32"/>
      <c r="DA382" s="32"/>
      <c r="DB382" s="32"/>
      <c r="DC382" s="32"/>
      <c r="DD382" s="32"/>
      <c r="DE382" s="32"/>
      <c r="DF382" s="32"/>
      <c r="DG382" s="32"/>
      <c r="DH382" s="32"/>
      <c r="DI382" s="32"/>
      <c r="DJ382" s="32"/>
      <c r="DK382" s="32"/>
      <c r="DL382" s="32"/>
      <c r="DM382" s="32"/>
      <c r="DN382" s="32"/>
      <c r="DO382" s="32"/>
      <c r="DP382" s="32"/>
      <c r="DQ382" s="32"/>
      <c r="DR382" s="32"/>
      <c r="DS382" s="32"/>
      <c r="DT382" s="32"/>
      <c r="DU382" s="32"/>
      <c r="DV382" s="32"/>
      <c r="DW382" s="32"/>
      <c r="DX382" s="32"/>
      <c r="DY382" s="32"/>
      <c r="DZ382" s="32"/>
      <c r="EA382" s="32"/>
      <c r="EB382" s="32"/>
      <c r="EC382" s="32"/>
      <c r="ED382" s="32"/>
      <c r="EE382" s="32"/>
      <c r="EF382" s="32"/>
      <c r="EG382" s="32"/>
      <c r="EH382" s="32"/>
      <c r="EI382" s="32"/>
      <c r="EJ382" s="32"/>
      <c r="EK382" s="32"/>
      <c r="EL382" s="32"/>
      <c r="EM382" s="32"/>
      <c r="EN382" s="32"/>
      <c r="EO382" s="32"/>
      <c r="EP382" s="32"/>
      <c r="EQ382" s="32"/>
      <c r="ER382" s="32"/>
      <c r="ES382" s="32"/>
      <c r="ET382" s="32"/>
      <c r="EU382" s="32"/>
      <c r="EV382" s="32"/>
      <c r="EW382" s="32"/>
      <c r="EX382" s="32"/>
      <c r="EY382" s="32"/>
    </row>
    <row r="383" spans="1:155" s="14" customFormat="1" ht="18.75" thickBot="1" x14ac:dyDescent="0.3">
      <c r="A383" s="346" t="s">
        <v>28</v>
      </c>
      <c r="B383" s="16"/>
      <c r="C383" s="16"/>
      <c r="D383" s="15"/>
      <c r="E383" s="56"/>
      <c r="F383" s="42"/>
      <c r="G383" s="43"/>
      <c r="H383" s="43"/>
      <c r="I383" s="43"/>
      <c r="J383" s="43"/>
      <c r="K383" s="43"/>
      <c r="L383" s="43"/>
      <c r="M383" s="43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32"/>
      <c r="BB383" s="32"/>
      <c r="BC383" s="32"/>
      <c r="BD383" s="32"/>
      <c r="BE383" s="32"/>
      <c r="BF383" s="32"/>
      <c r="BG383" s="32"/>
      <c r="BH383" s="32"/>
      <c r="BI383" s="32"/>
      <c r="BJ383" s="32"/>
      <c r="BK383" s="32"/>
      <c r="BL383" s="32"/>
      <c r="BM383" s="32"/>
      <c r="BN383" s="32"/>
      <c r="BO383" s="32"/>
      <c r="BP383" s="32"/>
      <c r="BQ383" s="32"/>
      <c r="BR383" s="32"/>
      <c r="BS383" s="32"/>
      <c r="BT383" s="32"/>
      <c r="BU383" s="32"/>
      <c r="BV383" s="32"/>
      <c r="BW383" s="32"/>
      <c r="BX383" s="32"/>
      <c r="BY383" s="32"/>
      <c r="BZ383" s="32"/>
      <c r="CA383" s="32"/>
      <c r="CB383" s="32"/>
      <c r="CC383" s="32"/>
      <c r="CD383" s="32"/>
      <c r="CE383" s="32"/>
      <c r="CF383" s="32"/>
      <c r="CG383" s="32"/>
      <c r="CH383" s="32"/>
      <c r="CI383" s="32"/>
      <c r="CJ383" s="32"/>
      <c r="CK383" s="32"/>
      <c r="CL383" s="32"/>
      <c r="CM383" s="32"/>
      <c r="CN383" s="32"/>
      <c r="CO383" s="32"/>
      <c r="CP383" s="32"/>
      <c r="CQ383" s="32"/>
      <c r="CR383" s="32"/>
      <c r="CS383" s="32"/>
      <c r="CT383" s="32"/>
      <c r="CU383" s="32"/>
      <c r="CV383" s="32"/>
      <c r="CW383" s="32"/>
      <c r="CX383" s="32"/>
      <c r="CY383" s="32"/>
      <c r="CZ383" s="32"/>
      <c r="DA383" s="32"/>
      <c r="DB383" s="32"/>
      <c r="DC383" s="32"/>
      <c r="DD383" s="32"/>
      <c r="DE383" s="32"/>
      <c r="DF383" s="32"/>
      <c r="DG383" s="32"/>
      <c r="DH383" s="32"/>
      <c r="DI383" s="32"/>
      <c r="DJ383" s="32"/>
      <c r="DK383" s="32"/>
      <c r="DL383" s="32"/>
      <c r="DM383" s="32"/>
      <c r="DN383" s="32"/>
      <c r="DO383" s="32"/>
      <c r="DP383" s="32"/>
      <c r="DQ383" s="32"/>
      <c r="DR383" s="32"/>
      <c r="DS383" s="32"/>
      <c r="DT383" s="32"/>
      <c r="DU383" s="32"/>
      <c r="DV383" s="32"/>
      <c r="DW383" s="32"/>
      <c r="DX383" s="32"/>
      <c r="DY383" s="32"/>
      <c r="DZ383" s="32"/>
      <c r="EA383" s="32"/>
      <c r="EB383" s="32"/>
      <c r="EC383" s="32"/>
      <c r="ED383" s="32"/>
      <c r="EE383" s="32"/>
      <c r="EF383" s="32"/>
      <c r="EG383" s="32"/>
      <c r="EH383" s="32"/>
      <c r="EI383" s="32"/>
      <c r="EJ383" s="32"/>
      <c r="EK383" s="32"/>
      <c r="EL383" s="32"/>
      <c r="EM383" s="32"/>
      <c r="EN383" s="32"/>
      <c r="EO383" s="32"/>
      <c r="EP383" s="32"/>
      <c r="EQ383" s="32"/>
      <c r="ER383" s="32"/>
      <c r="ES383" s="32"/>
      <c r="ET383" s="32"/>
      <c r="EU383" s="32"/>
      <c r="EV383" s="32"/>
      <c r="EW383" s="32"/>
      <c r="EX383" s="32"/>
      <c r="EY383" s="32"/>
    </row>
    <row r="384" spans="1:155" s="3" customFormat="1" ht="32.450000000000003" customHeight="1" x14ac:dyDescent="0.2">
      <c r="A384" s="458" t="s">
        <v>27</v>
      </c>
      <c r="B384" s="440" t="s">
        <v>26</v>
      </c>
      <c r="C384" s="440" t="s">
        <v>25</v>
      </c>
      <c r="D384" s="440" t="s">
        <v>24</v>
      </c>
      <c r="E384" s="440" t="s">
        <v>23</v>
      </c>
      <c r="F384" s="440" t="s">
        <v>22</v>
      </c>
      <c r="G384" s="440" t="s">
        <v>1247</v>
      </c>
      <c r="H384" s="344" t="s">
        <v>21</v>
      </c>
      <c r="I384" s="344" t="s">
        <v>20</v>
      </c>
      <c r="J384" s="344" t="s">
        <v>19</v>
      </c>
      <c r="K384" s="153" t="s">
        <v>101</v>
      </c>
      <c r="L384" s="440" t="s">
        <v>18</v>
      </c>
      <c r="M384" s="442"/>
    </row>
    <row r="385" spans="1:155" s="3" customFormat="1" ht="16.5" thickBot="1" x14ac:dyDescent="0.25">
      <c r="A385" s="459"/>
      <c r="B385" s="460"/>
      <c r="C385" s="460"/>
      <c r="D385" s="460"/>
      <c r="E385" s="460"/>
      <c r="F385" s="460"/>
      <c r="G385" s="460"/>
      <c r="H385" s="68" t="s">
        <v>1163</v>
      </c>
      <c r="I385" s="68" t="s">
        <v>1208</v>
      </c>
      <c r="J385" s="68" t="s">
        <v>1209</v>
      </c>
      <c r="K385" s="68" t="s">
        <v>97</v>
      </c>
      <c r="L385" s="226" t="s">
        <v>1083</v>
      </c>
      <c r="M385" s="69" t="s">
        <v>17</v>
      </c>
    </row>
    <row r="386" spans="1:155" s="12" customFormat="1" ht="24.95" customHeight="1" x14ac:dyDescent="0.25">
      <c r="A386" s="347" t="s">
        <v>16</v>
      </c>
      <c r="B386" s="463" t="s">
        <v>562</v>
      </c>
      <c r="C386" s="464"/>
      <c r="D386" s="464"/>
      <c r="E386" s="464"/>
      <c r="F386" s="465"/>
      <c r="G386" s="66"/>
      <c r="H386" s="66"/>
      <c r="I386" s="66"/>
      <c r="J386" s="66"/>
      <c r="K386" s="66"/>
      <c r="L386" s="66"/>
      <c r="M386" s="67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</row>
    <row r="387" spans="1:155" s="11" customFormat="1" ht="30" x14ac:dyDescent="0.25">
      <c r="A387" s="348" t="s">
        <v>14</v>
      </c>
      <c r="B387" s="8" t="s">
        <v>563</v>
      </c>
      <c r="C387" s="8" t="s">
        <v>613</v>
      </c>
      <c r="D387" s="9" t="s">
        <v>576</v>
      </c>
      <c r="E387" s="40">
        <v>12674</v>
      </c>
      <c r="F387" s="94">
        <v>239</v>
      </c>
      <c r="G387" s="379">
        <f>E387*F387/1000</f>
        <v>3029.0859999999998</v>
      </c>
      <c r="H387" s="379">
        <f>G387</f>
        <v>3029.0859999999998</v>
      </c>
      <c r="I387" s="382"/>
      <c r="J387" s="383"/>
      <c r="K387" s="383"/>
      <c r="L387" s="379"/>
      <c r="M387" s="380">
        <f>H387+I387</f>
        <v>3029.0859999999998</v>
      </c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/>
      <c r="ER387" s="6"/>
      <c r="ES387" s="6"/>
      <c r="ET387" s="6"/>
      <c r="EU387" s="6"/>
      <c r="EV387" s="6"/>
      <c r="EW387" s="6"/>
      <c r="EX387" s="6"/>
      <c r="EY387" s="6"/>
    </row>
    <row r="388" spans="1:155" s="10" customFormat="1" ht="15.75" x14ac:dyDescent="0.25">
      <c r="A388" s="348" t="s">
        <v>12</v>
      </c>
      <c r="B388" s="8" t="s">
        <v>4</v>
      </c>
      <c r="C388" s="8" t="s">
        <v>609</v>
      </c>
      <c r="D388" s="9" t="s">
        <v>573</v>
      </c>
      <c r="E388" s="40">
        <v>8</v>
      </c>
      <c r="F388" s="94">
        <f>F371</f>
        <v>65615</v>
      </c>
      <c r="G388" s="379">
        <f>E388*F388/1000</f>
        <v>524.91999999999996</v>
      </c>
      <c r="H388" s="379">
        <f>2*F388/1000</f>
        <v>131.22999999999999</v>
      </c>
      <c r="I388" s="379">
        <f>G388-H388</f>
        <v>393.68999999999994</v>
      </c>
      <c r="J388" s="379"/>
      <c r="K388" s="379"/>
      <c r="L388" s="379"/>
      <c r="M388" s="380">
        <f t="shared" ref="M388:M391" si="50">H388+I388</f>
        <v>524.91999999999996</v>
      </c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/>
      <c r="ER388" s="6"/>
      <c r="ES388" s="6"/>
      <c r="ET388" s="6"/>
      <c r="EU388" s="6"/>
      <c r="EV388" s="6"/>
      <c r="EW388" s="6"/>
      <c r="EX388" s="6"/>
      <c r="EY388" s="6"/>
    </row>
    <row r="389" spans="1:155" s="10" customFormat="1" ht="15.75" x14ac:dyDescent="0.25">
      <c r="A389" s="348" t="s">
        <v>10</v>
      </c>
      <c r="B389" s="154" t="s">
        <v>568</v>
      </c>
      <c r="C389" s="8" t="s">
        <v>568</v>
      </c>
      <c r="D389" s="9" t="s">
        <v>572</v>
      </c>
      <c r="E389" s="40">
        <v>4000</v>
      </c>
      <c r="F389" s="94">
        <f>F372</f>
        <v>65.614999999999995</v>
      </c>
      <c r="G389" s="379">
        <f>E389*F389/1000</f>
        <v>262.45999999999998</v>
      </c>
      <c r="H389" s="379">
        <f>0.33*E389*F389/1000</f>
        <v>86.611799999999988</v>
      </c>
      <c r="I389" s="379">
        <f>G389-H389</f>
        <v>175.84819999999999</v>
      </c>
      <c r="J389" s="379"/>
      <c r="K389" s="379"/>
      <c r="L389" s="379"/>
      <c r="M389" s="380">
        <f t="shared" si="50"/>
        <v>262.45999999999998</v>
      </c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/>
      <c r="ER389" s="6"/>
      <c r="ES389" s="6"/>
      <c r="ET389" s="6"/>
      <c r="EU389" s="6"/>
      <c r="EV389" s="6"/>
      <c r="EW389" s="6"/>
      <c r="EX389" s="6"/>
      <c r="EY389" s="6"/>
    </row>
    <row r="390" spans="1:155" s="10" customFormat="1" ht="23.1" customHeight="1" x14ac:dyDescent="0.25">
      <c r="A390" s="348" t="s">
        <v>8</v>
      </c>
      <c r="B390" s="446" t="s">
        <v>566</v>
      </c>
      <c r="C390" s="8" t="s">
        <v>571</v>
      </c>
      <c r="D390" s="9" t="s">
        <v>572</v>
      </c>
      <c r="E390" s="40"/>
      <c r="F390" s="9"/>
      <c r="G390" s="379"/>
      <c r="H390" s="379"/>
      <c r="I390" s="379"/>
      <c r="J390" s="385"/>
      <c r="K390" s="385"/>
      <c r="L390" s="379"/>
      <c r="M390" s="380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</row>
    <row r="391" spans="1:155" s="13" customFormat="1" ht="15.75" x14ac:dyDescent="0.25">
      <c r="A391" s="348" t="s">
        <v>7</v>
      </c>
      <c r="B391" s="448"/>
      <c r="C391" s="8" t="s">
        <v>567</v>
      </c>
      <c r="D391" s="9" t="s">
        <v>572</v>
      </c>
      <c r="E391" s="40">
        <v>25000</v>
      </c>
      <c r="F391" s="54">
        <f>F374</f>
        <v>275.58300000000003</v>
      </c>
      <c r="G391" s="379">
        <f>E391*F391/1000</f>
        <v>6889.5750000000007</v>
      </c>
      <c r="H391" s="379">
        <f>8800*F391/1000</f>
        <v>2425.1304000000005</v>
      </c>
      <c r="I391" s="379">
        <f>G391-H391</f>
        <v>4464.4446000000007</v>
      </c>
      <c r="J391" s="379"/>
      <c r="K391" s="379"/>
      <c r="L391" s="379"/>
      <c r="M391" s="380">
        <f t="shared" si="50"/>
        <v>6889.5750000000007</v>
      </c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/>
      <c r="ET391" s="6"/>
      <c r="EU391" s="6"/>
      <c r="EV391" s="6"/>
      <c r="EW391" s="6"/>
      <c r="EX391" s="6"/>
      <c r="EY391" s="6"/>
    </row>
    <row r="392" spans="1:155" ht="12" customHeight="1" thickBot="1" x14ac:dyDescent="0.25">
      <c r="A392" s="349"/>
      <c r="B392" s="24"/>
      <c r="C392" s="24"/>
      <c r="D392" s="23"/>
      <c r="E392" s="23"/>
      <c r="F392" s="48"/>
      <c r="G392" s="386"/>
      <c r="H392" s="386"/>
      <c r="I392" s="386"/>
      <c r="J392" s="386"/>
      <c r="K392" s="386"/>
      <c r="L392" s="386"/>
      <c r="M392" s="387"/>
    </row>
    <row r="393" spans="1:155" s="5" customFormat="1" ht="26.1" customHeight="1" thickBot="1" x14ac:dyDescent="0.25">
      <c r="A393" s="350" t="s">
        <v>1</v>
      </c>
      <c r="B393" s="451" t="s">
        <v>0</v>
      </c>
      <c r="C393" s="451"/>
      <c r="D393" s="451"/>
      <c r="E393" s="71"/>
      <c r="F393" s="71"/>
      <c r="G393" s="381">
        <f t="shared" ref="G393:M393" si="51">SUM(G387:G391)</f>
        <v>10706.041000000001</v>
      </c>
      <c r="H393" s="381">
        <f t="shared" si="51"/>
        <v>5672.0582000000004</v>
      </c>
      <c r="I393" s="381">
        <f t="shared" si="51"/>
        <v>5033.9828000000007</v>
      </c>
      <c r="J393" s="381">
        <f t="shared" si="51"/>
        <v>0</v>
      </c>
      <c r="K393" s="381">
        <f t="shared" si="51"/>
        <v>0</v>
      </c>
      <c r="L393" s="381">
        <f t="shared" si="51"/>
        <v>0</v>
      </c>
      <c r="M393" s="381">
        <f t="shared" si="51"/>
        <v>10706.041000000001</v>
      </c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</row>
    <row r="394" spans="1:155" ht="14.25" customHeight="1" x14ac:dyDescent="0.2">
      <c r="F394" s="219"/>
    </row>
    <row r="395" spans="1:155" ht="18.75" thickBot="1" x14ac:dyDescent="0.25">
      <c r="A395" s="346" t="str">
        <f>A40</f>
        <v>Costuri investitionale unitare pentru etapa 2014-2023</v>
      </c>
      <c r="L395" s="1"/>
      <c r="M395" s="1"/>
    </row>
    <row r="396" spans="1:155" ht="51" customHeight="1" thickBot="1" x14ac:dyDescent="0.25">
      <c r="A396" s="502" t="s">
        <v>1118</v>
      </c>
      <c r="B396" s="278" t="s">
        <v>1125</v>
      </c>
      <c r="C396" s="279" t="s">
        <v>1254</v>
      </c>
      <c r="D396" s="470" t="s">
        <v>1126</v>
      </c>
      <c r="E396" s="470"/>
      <c r="F396" s="470" t="s">
        <v>1255</v>
      </c>
      <c r="G396" s="470"/>
      <c r="H396" s="471" t="s">
        <v>1256</v>
      </c>
      <c r="I396" s="471"/>
      <c r="J396" s="275" t="s">
        <v>1253</v>
      </c>
      <c r="K396" s="274"/>
      <c r="L396" s="1"/>
      <c r="N396" s="27"/>
    </row>
    <row r="397" spans="1:155" ht="16.5" thickBot="1" x14ac:dyDescent="0.25">
      <c r="A397" s="503"/>
      <c r="B397" s="282">
        <v>2798</v>
      </c>
      <c r="C397" s="280">
        <v>0</v>
      </c>
      <c r="D397" s="474">
        <v>2798</v>
      </c>
      <c r="E397" s="474"/>
      <c r="F397" s="482">
        <v>0</v>
      </c>
      <c r="G397" s="482"/>
      <c r="H397" s="483">
        <f>C397+F397</f>
        <v>0</v>
      </c>
      <c r="I397" s="483"/>
      <c r="J397" s="276">
        <f>H397*'7,3,3 APA'!$O$2</f>
        <v>0</v>
      </c>
      <c r="K397" s="272"/>
      <c r="L397" s="1"/>
      <c r="N397" s="27"/>
    </row>
    <row r="398" spans="1:155" x14ac:dyDescent="0.2">
      <c r="D398" s="1"/>
    </row>
    <row r="399" spans="1:155" ht="15.75" thickBot="1" x14ac:dyDescent="0.25">
      <c r="D399" s="1"/>
    </row>
    <row r="400" spans="1:155" s="22" customFormat="1" ht="25.9" customHeight="1" thickBot="1" x14ac:dyDescent="0.3">
      <c r="A400" s="346" t="s">
        <v>29</v>
      </c>
      <c r="B400" s="152"/>
      <c r="C400" s="152"/>
      <c r="D400" s="452" t="s">
        <v>104</v>
      </c>
      <c r="E400" s="453"/>
      <c r="F400" s="453"/>
      <c r="G400" s="454"/>
      <c r="H400" s="41"/>
      <c r="I400" s="41"/>
      <c r="J400" s="41"/>
      <c r="K400" s="41"/>
      <c r="L400" s="41"/>
      <c r="M400" s="41"/>
      <c r="N400" s="31"/>
      <c r="O400" s="31"/>
      <c r="P400" s="31"/>
      <c r="Q400" s="31"/>
    </row>
    <row r="401" spans="1:155" s="14" customFormat="1" ht="21.95" customHeight="1" thickBot="1" x14ac:dyDescent="0.25">
      <c r="A401" s="346"/>
      <c r="B401" s="18"/>
      <c r="C401" s="18"/>
      <c r="D401" s="18"/>
      <c r="E401" s="56"/>
      <c r="F401" s="42"/>
      <c r="G401" s="43"/>
      <c r="H401" s="43"/>
      <c r="I401" s="43"/>
      <c r="J401" s="43"/>
      <c r="K401" s="43"/>
      <c r="L401" s="43"/>
      <c r="M401" s="43"/>
      <c r="N401" s="32"/>
      <c r="O401" s="32"/>
      <c r="P401" s="32"/>
      <c r="Q401" s="32"/>
    </row>
    <row r="402" spans="1:155" s="22" customFormat="1" ht="61.5" customHeight="1" thickBot="1" x14ac:dyDescent="0.3">
      <c r="A402" s="346" t="s">
        <v>102</v>
      </c>
      <c r="B402" s="152"/>
      <c r="C402" s="139"/>
      <c r="D402" s="455" t="s">
        <v>617</v>
      </c>
      <c r="E402" s="456"/>
      <c r="F402" s="456"/>
      <c r="G402" s="456"/>
      <c r="H402" s="456"/>
      <c r="I402" s="457"/>
      <c r="J402" s="227"/>
      <c r="K402" s="41"/>
      <c r="L402" s="41"/>
      <c r="M402" s="4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  <c r="DS402" s="31"/>
      <c r="DT402" s="31"/>
      <c r="DU402" s="31"/>
      <c r="DV402" s="31"/>
      <c r="DW402" s="31"/>
      <c r="DX402" s="31"/>
      <c r="DY402" s="31"/>
      <c r="DZ402" s="31"/>
      <c r="EA402" s="31"/>
      <c r="EB402" s="31"/>
      <c r="EC402" s="31"/>
      <c r="ED402" s="31"/>
      <c r="EE402" s="31"/>
      <c r="EF402" s="31"/>
      <c r="EG402" s="31"/>
      <c r="EH402" s="31"/>
      <c r="EI402" s="31"/>
      <c r="EJ402" s="31"/>
      <c r="EK402" s="31"/>
      <c r="EL402" s="31"/>
      <c r="EM402" s="31"/>
      <c r="EN402" s="31"/>
      <c r="EO402" s="31"/>
      <c r="EP402" s="31"/>
      <c r="EQ402" s="31"/>
      <c r="ER402" s="31"/>
      <c r="ES402" s="31"/>
      <c r="ET402" s="31"/>
      <c r="EU402" s="31"/>
      <c r="EV402" s="31"/>
      <c r="EW402" s="31"/>
      <c r="EX402" s="31"/>
      <c r="EY402" s="31"/>
    </row>
    <row r="403" spans="1:155" s="14" customFormat="1" ht="18" x14ac:dyDescent="0.2">
      <c r="A403" s="346" t="s">
        <v>614</v>
      </c>
      <c r="B403" s="18"/>
      <c r="C403" s="18"/>
      <c r="D403" s="18"/>
      <c r="E403" s="56"/>
      <c r="F403" s="42"/>
      <c r="G403" s="43"/>
      <c r="H403" s="43"/>
      <c r="I403" s="43"/>
      <c r="J403" s="43"/>
      <c r="K403" s="43"/>
      <c r="L403" s="43"/>
      <c r="M403" s="43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  <c r="BF403" s="32"/>
      <c r="BG403" s="32"/>
      <c r="BH403" s="32"/>
      <c r="BI403" s="32"/>
      <c r="BJ403" s="32"/>
      <c r="BK403" s="32"/>
      <c r="BL403" s="32"/>
      <c r="BM403" s="32"/>
      <c r="BN403" s="32"/>
      <c r="BO403" s="32"/>
      <c r="BP403" s="32"/>
      <c r="BQ403" s="32"/>
      <c r="BR403" s="32"/>
      <c r="BS403" s="32"/>
      <c r="BT403" s="32"/>
      <c r="BU403" s="32"/>
      <c r="BV403" s="32"/>
      <c r="BW403" s="32"/>
      <c r="BX403" s="32"/>
      <c r="BY403" s="32"/>
      <c r="BZ403" s="32"/>
      <c r="CA403" s="32"/>
      <c r="CB403" s="32"/>
      <c r="CC403" s="32"/>
      <c r="CD403" s="32"/>
      <c r="CE403" s="32"/>
      <c r="CF403" s="32"/>
      <c r="CG403" s="32"/>
      <c r="CH403" s="32"/>
      <c r="CI403" s="32"/>
      <c r="CJ403" s="32"/>
      <c r="CK403" s="32"/>
      <c r="CL403" s="32"/>
      <c r="CM403" s="32"/>
      <c r="CN403" s="32"/>
      <c r="CO403" s="32"/>
      <c r="CP403" s="32"/>
      <c r="CQ403" s="32"/>
      <c r="CR403" s="32"/>
      <c r="CS403" s="32"/>
      <c r="CT403" s="32"/>
      <c r="CU403" s="32"/>
      <c r="CV403" s="32"/>
      <c r="CW403" s="32"/>
      <c r="CX403" s="32"/>
      <c r="CY403" s="32"/>
      <c r="CZ403" s="32"/>
      <c r="DA403" s="32"/>
      <c r="DB403" s="32"/>
      <c r="DC403" s="32"/>
      <c r="DD403" s="32"/>
      <c r="DE403" s="32"/>
      <c r="DF403" s="32"/>
      <c r="DG403" s="32"/>
      <c r="DH403" s="32"/>
      <c r="DI403" s="32"/>
      <c r="DJ403" s="32"/>
      <c r="DK403" s="32"/>
      <c r="DL403" s="32"/>
      <c r="DM403" s="32"/>
      <c r="DN403" s="32"/>
      <c r="DO403" s="32"/>
      <c r="DP403" s="32"/>
      <c r="DQ403" s="32"/>
      <c r="DR403" s="32"/>
      <c r="DS403" s="32"/>
      <c r="DT403" s="32"/>
      <c r="DU403" s="32"/>
      <c r="DV403" s="32"/>
      <c r="DW403" s="32"/>
      <c r="DX403" s="32"/>
      <c r="DY403" s="32"/>
      <c r="DZ403" s="32"/>
      <c r="EA403" s="32"/>
      <c r="EB403" s="32"/>
      <c r="EC403" s="32"/>
      <c r="ED403" s="32"/>
      <c r="EE403" s="32"/>
      <c r="EF403" s="32"/>
      <c r="EG403" s="32"/>
      <c r="EH403" s="32"/>
      <c r="EI403" s="32"/>
      <c r="EJ403" s="32"/>
      <c r="EK403" s="32"/>
      <c r="EL403" s="32"/>
      <c r="EM403" s="32"/>
      <c r="EN403" s="32"/>
      <c r="EO403" s="32"/>
      <c r="EP403" s="32"/>
      <c r="EQ403" s="32"/>
      <c r="ER403" s="32"/>
      <c r="ES403" s="32"/>
      <c r="ET403" s="32"/>
      <c r="EU403" s="32"/>
      <c r="EV403" s="32"/>
      <c r="EW403" s="32"/>
      <c r="EX403" s="32"/>
      <c r="EY403" s="32"/>
    </row>
    <row r="404" spans="1:155" s="14" customFormat="1" ht="18.75" thickBot="1" x14ac:dyDescent="0.3">
      <c r="A404" s="346" t="s">
        <v>28</v>
      </c>
      <c r="B404" s="16"/>
      <c r="C404" s="16"/>
      <c r="D404" s="15"/>
      <c r="E404" s="56"/>
      <c r="F404" s="42"/>
      <c r="G404" s="43"/>
      <c r="H404" s="43"/>
      <c r="I404" s="43"/>
      <c r="J404" s="43"/>
      <c r="K404" s="43"/>
      <c r="L404" s="43"/>
      <c r="M404" s="43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/>
      <c r="BG404" s="32"/>
      <c r="BH404" s="32"/>
      <c r="BI404" s="32"/>
      <c r="BJ404" s="32"/>
      <c r="BK404" s="32"/>
      <c r="BL404" s="32"/>
      <c r="BM404" s="32"/>
      <c r="BN404" s="32"/>
      <c r="BO404" s="32"/>
      <c r="BP404" s="32"/>
      <c r="BQ404" s="32"/>
      <c r="BR404" s="32"/>
      <c r="BS404" s="32"/>
      <c r="BT404" s="32"/>
      <c r="BU404" s="32"/>
      <c r="BV404" s="32"/>
      <c r="BW404" s="32"/>
      <c r="BX404" s="32"/>
      <c r="BY404" s="32"/>
      <c r="BZ404" s="32"/>
      <c r="CA404" s="32"/>
      <c r="CB404" s="32"/>
      <c r="CC404" s="32"/>
      <c r="CD404" s="32"/>
      <c r="CE404" s="32"/>
      <c r="CF404" s="32"/>
      <c r="CG404" s="32"/>
      <c r="CH404" s="32"/>
      <c r="CI404" s="32"/>
      <c r="CJ404" s="32"/>
      <c r="CK404" s="32"/>
      <c r="CL404" s="32"/>
      <c r="CM404" s="32"/>
      <c r="CN404" s="32"/>
      <c r="CO404" s="32"/>
      <c r="CP404" s="32"/>
      <c r="CQ404" s="32"/>
      <c r="CR404" s="32"/>
      <c r="CS404" s="32"/>
      <c r="CT404" s="32"/>
      <c r="CU404" s="32"/>
      <c r="CV404" s="32"/>
      <c r="CW404" s="32"/>
      <c r="CX404" s="32"/>
      <c r="CY404" s="32"/>
      <c r="CZ404" s="32"/>
      <c r="DA404" s="32"/>
      <c r="DB404" s="32"/>
      <c r="DC404" s="32"/>
      <c r="DD404" s="32"/>
      <c r="DE404" s="32"/>
      <c r="DF404" s="32"/>
      <c r="DG404" s="32"/>
      <c r="DH404" s="32"/>
      <c r="DI404" s="32"/>
      <c r="DJ404" s="32"/>
      <c r="DK404" s="32"/>
      <c r="DL404" s="32"/>
      <c r="DM404" s="32"/>
      <c r="DN404" s="32"/>
      <c r="DO404" s="32"/>
      <c r="DP404" s="32"/>
      <c r="DQ404" s="32"/>
      <c r="DR404" s="32"/>
      <c r="DS404" s="32"/>
      <c r="DT404" s="32"/>
      <c r="DU404" s="32"/>
      <c r="DV404" s="32"/>
      <c r="DW404" s="32"/>
      <c r="DX404" s="32"/>
      <c r="DY404" s="32"/>
      <c r="DZ404" s="32"/>
      <c r="EA404" s="32"/>
      <c r="EB404" s="32"/>
      <c r="EC404" s="32"/>
      <c r="ED404" s="32"/>
      <c r="EE404" s="32"/>
      <c r="EF404" s="32"/>
      <c r="EG404" s="32"/>
      <c r="EH404" s="32"/>
      <c r="EI404" s="32"/>
      <c r="EJ404" s="32"/>
      <c r="EK404" s="32"/>
      <c r="EL404" s="32"/>
      <c r="EM404" s="32"/>
      <c r="EN404" s="32"/>
      <c r="EO404" s="32"/>
      <c r="EP404" s="32"/>
      <c r="EQ404" s="32"/>
      <c r="ER404" s="32"/>
      <c r="ES404" s="32"/>
      <c r="ET404" s="32"/>
      <c r="EU404" s="32"/>
      <c r="EV404" s="32"/>
      <c r="EW404" s="32"/>
      <c r="EX404" s="32"/>
      <c r="EY404" s="32"/>
    </row>
    <row r="405" spans="1:155" s="3" customFormat="1" ht="32.450000000000003" customHeight="1" x14ac:dyDescent="0.2">
      <c r="A405" s="458" t="s">
        <v>27</v>
      </c>
      <c r="B405" s="440" t="s">
        <v>26</v>
      </c>
      <c r="C405" s="440" t="s">
        <v>25</v>
      </c>
      <c r="D405" s="440" t="s">
        <v>24</v>
      </c>
      <c r="E405" s="440" t="s">
        <v>23</v>
      </c>
      <c r="F405" s="440" t="s">
        <v>22</v>
      </c>
      <c r="G405" s="440" t="s">
        <v>1247</v>
      </c>
      <c r="H405" s="344" t="s">
        <v>21</v>
      </c>
      <c r="I405" s="344" t="s">
        <v>20</v>
      </c>
      <c r="J405" s="344" t="s">
        <v>19</v>
      </c>
      <c r="K405" s="153" t="s">
        <v>101</v>
      </c>
      <c r="L405" s="440" t="s">
        <v>18</v>
      </c>
      <c r="M405" s="442"/>
    </row>
    <row r="406" spans="1:155" s="3" customFormat="1" ht="16.5" thickBot="1" x14ac:dyDescent="0.25">
      <c r="A406" s="459"/>
      <c r="B406" s="460"/>
      <c r="C406" s="460"/>
      <c r="D406" s="460"/>
      <c r="E406" s="460"/>
      <c r="F406" s="460"/>
      <c r="G406" s="460"/>
      <c r="H406" s="68" t="s">
        <v>1163</v>
      </c>
      <c r="I406" s="68" t="s">
        <v>1208</v>
      </c>
      <c r="J406" s="68" t="s">
        <v>1209</v>
      </c>
      <c r="K406" s="68" t="s">
        <v>97</v>
      </c>
      <c r="L406" s="226" t="s">
        <v>1083</v>
      </c>
      <c r="M406" s="69" t="s">
        <v>17</v>
      </c>
    </row>
    <row r="407" spans="1:155" s="12" customFormat="1" ht="24.95" customHeight="1" x14ac:dyDescent="0.25">
      <c r="A407" s="347" t="s">
        <v>16</v>
      </c>
      <c r="B407" s="463" t="s">
        <v>562</v>
      </c>
      <c r="C407" s="464"/>
      <c r="D407" s="464"/>
      <c r="E407" s="464"/>
      <c r="F407" s="465"/>
      <c r="G407" s="66"/>
      <c r="H407" s="66"/>
      <c r="I407" s="66"/>
      <c r="J407" s="66"/>
      <c r="K407" s="66"/>
      <c r="L407" s="66"/>
      <c r="M407" s="67"/>
      <c r="N407" s="33"/>
      <c r="O407" s="33"/>
      <c r="P407" s="33"/>
      <c r="Q407" s="33"/>
      <c r="R407" s="33"/>
      <c r="S407" s="33"/>
      <c r="T407" s="33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33"/>
      <c r="AZ407" s="33"/>
      <c r="BA407" s="33"/>
      <c r="BB407" s="33"/>
      <c r="BC407" s="33"/>
      <c r="BD407" s="33"/>
      <c r="BE407" s="33"/>
      <c r="BF407" s="33"/>
      <c r="BG407" s="33"/>
      <c r="BH407" s="33"/>
      <c r="BI407" s="33"/>
      <c r="BJ407" s="33"/>
      <c r="BK407" s="33"/>
      <c r="BL407" s="33"/>
      <c r="BM407" s="33"/>
      <c r="BN407" s="33"/>
      <c r="BO407" s="33"/>
      <c r="BP407" s="33"/>
      <c r="BQ407" s="33"/>
      <c r="BR407" s="33"/>
      <c r="BS407" s="33"/>
      <c r="BT407" s="33"/>
      <c r="BU407" s="33"/>
      <c r="BV407" s="33"/>
      <c r="BW407" s="33"/>
      <c r="BX407" s="33"/>
      <c r="BY407" s="33"/>
      <c r="BZ407" s="33"/>
      <c r="CA407" s="33"/>
      <c r="CB407" s="33"/>
      <c r="CC407" s="33"/>
      <c r="CD407" s="33"/>
      <c r="CE407" s="33"/>
      <c r="CF407" s="33"/>
      <c r="CG407" s="33"/>
      <c r="CH407" s="33"/>
      <c r="CI407" s="33"/>
      <c r="CJ407" s="33"/>
      <c r="CK407" s="33"/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</row>
    <row r="408" spans="1:155" s="11" customFormat="1" ht="30" x14ac:dyDescent="0.25">
      <c r="A408" s="348" t="s">
        <v>14</v>
      </c>
      <c r="B408" s="8" t="s">
        <v>563</v>
      </c>
      <c r="C408" s="158" t="s">
        <v>612</v>
      </c>
      <c r="D408" s="9" t="s">
        <v>576</v>
      </c>
      <c r="E408" s="40"/>
      <c r="F408" s="94"/>
      <c r="G408" s="40"/>
      <c r="H408" s="44"/>
      <c r="I408" s="44"/>
      <c r="J408" s="46"/>
      <c r="K408" s="46"/>
      <c r="L408" s="40"/>
      <c r="M408" s="62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/>
      <c r="ER408" s="6"/>
      <c r="ES408" s="6"/>
      <c r="ET408" s="6"/>
      <c r="EU408" s="6"/>
      <c r="EV408" s="6"/>
      <c r="EW408" s="6"/>
      <c r="EX408" s="6"/>
      <c r="EY408" s="6"/>
    </row>
    <row r="409" spans="1:155" s="10" customFormat="1" ht="15.75" x14ac:dyDescent="0.25">
      <c r="A409" s="348" t="s">
        <v>12</v>
      </c>
      <c r="B409" s="8" t="s">
        <v>4</v>
      </c>
      <c r="C409" s="8" t="s">
        <v>609</v>
      </c>
      <c r="D409" s="9" t="s">
        <v>573</v>
      </c>
      <c r="E409" s="40">
        <v>4</v>
      </c>
      <c r="F409" s="94">
        <f>F388</f>
        <v>65615</v>
      </c>
      <c r="G409" s="379">
        <f>E409*F409/1000</f>
        <v>262.45999999999998</v>
      </c>
      <c r="H409" s="379">
        <f>G409</f>
        <v>262.45999999999998</v>
      </c>
      <c r="I409" s="379"/>
      <c r="J409" s="379"/>
      <c r="K409" s="379"/>
      <c r="L409" s="379"/>
      <c r="M409" s="380">
        <f>H409</f>
        <v>262.45999999999998</v>
      </c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</row>
    <row r="410" spans="1:155" s="10" customFormat="1" ht="15.75" x14ac:dyDescent="0.25">
      <c r="A410" s="348" t="s">
        <v>10</v>
      </c>
      <c r="B410" s="154" t="s">
        <v>568</v>
      </c>
      <c r="C410" s="8" t="s">
        <v>568</v>
      </c>
      <c r="D410" s="9" t="s">
        <v>572</v>
      </c>
      <c r="E410" s="40">
        <v>2000</v>
      </c>
      <c r="F410" s="94">
        <f>F389</f>
        <v>65.614999999999995</v>
      </c>
      <c r="G410" s="379">
        <f>E410*F410/1000</f>
        <v>131.22999999999999</v>
      </c>
      <c r="H410" s="379">
        <f t="shared" ref="H410:H412" si="52">G410</f>
        <v>131.22999999999999</v>
      </c>
      <c r="I410" s="379"/>
      <c r="J410" s="379"/>
      <c r="K410" s="379"/>
      <c r="L410" s="379"/>
      <c r="M410" s="380">
        <f t="shared" ref="M410:M412" si="53">H410</f>
        <v>131.22999999999999</v>
      </c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</row>
    <row r="411" spans="1:155" s="10" customFormat="1" ht="23.1" customHeight="1" x14ac:dyDescent="0.25">
      <c r="A411" s="348" t="s">
        <v>8</v>
      </c>
      <c r="B411" s="446" t="s">
        <v>566</v>
      </c>
      <c r="C411" s="8" t="s">
        <v>571</v>
      </c>
      <c r="D411" s="9" t="s">
        <v>572</v>
      </c>
      <c r="E411" s="40"/>
      <c r="F411" s="9"/>
      <c r="G411" s="379"/>
      <c r="H411" s="379"/>
      <c r="I411" s="379"/>
      <c r="J411" s="385"/>
      <c r="K411" s="385"/>
      <c r="L411" s="379"/>
      <c r="M411" s="380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/>
      <c r="ER411" s="6"/>
      <c r="ES411" s="6"/>
      <c r="ET411" s="6"/>
      <c r="EU411" s="6"/>
      <c r="EV411" s="6"/>
      <c r="EW411" s="6"/>
      <c r="EX411" s="6"/>
      <c r="EY411" s="6"/>
    </row>
    <row r="412" spans="1:155" s="13" customFormat="1" ht="15.75" x14ac:dyDescent="0.25">
      <c r="A412" s="348" t="s">
        <v>7</v>
      </c>
      <c r="B412" s="448"/>
      <c r="C412" s="8" t="s">
        <v>567</v>
      </c>
      <c r="D412" s="9" t="s">
        <v>572</v>
      </c>
      <c r="E412" s="40">
        <v>20000</v>
      </c>
      <c r="F412" s="54">
        <f>F391</f>
        <v>275.58300000000003</v>
      </c>
      <c r="G412" s="379">
        <f>E412*F412/1000</f>
        <v>5511.6600000000008</v>
      </c>
      <c r="H412" s="379">
        <f t="shared" si="52"/>
        <v>5511.6600000000008</v>
      </c>
      <c r="I412" s="379"/>
      <c r="J412" s="379"/>
      <c r="K412" s="379"/>
      <c r="L412" s="379"/>
      <c r="M412" s="380">
        <f t="shared" si="53"/>
        <v>5511.6600000000008</v>
      </c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/>
      <c r="EV412" s="6"/>
      <c r="EW412" s="6"/>
      <c r="EX412" s="6"/>
      <c r="EY412" s="6"/>
    </row>
    <row r="413" spans="1:155" ht="12" customHeight="1" thickBot="1" x14ac:dyDescent="0.25">
      <c r="A413" s="349"/>
      <c r="B413" s="24"/>
      <c r="C413" s="24"/>
      <c r="D413" s="23"/>
      <c r="E413" s="23"/>
      <c r="F413" s="48"/>
      <c r="G413" s="386"/>
      <c r="H413" s="386"/>
      <c r="I413" s="386"/>
      <c r="J413" s="386"/>
      <c r="K413" s="386"/>
      <c r="L413" s="386"/>
      <c r="M413" s="387"/>
    </row>
    <row r="414" spans="1:155" s="5" customFormat="1" ht="26.1" customHeight="1" thickBot="1" x14ac:dyDescent="0.25">
      <c r="A414" s="350" t="s">
        <v>1</v>
      </c>
      <c r="B414" s="451" t="s">
        <v>0</v>
      </c>
      <c r="C414" s="451"/>
      <c r="D414" s="451"/>
      <c r="E414" s="71"/>
      <c r="F414" s="71"/>
      <c r="G414" s="381">
        <f t="shared" ref="G414:M414" si="54">SUM(G408:G412)</f>
        <v>5905.35</v>
      </c>
      <c r="H414" s="381">
        <f t="shared" si="54"/>
        <v>5905.35</v>
      </c>
      <c r="I414" s="381">
        <f t="shared" si="54"/>
        <v>0</v>
      </c>
      <c r="J414" s="381">
        <f t="shared" si="54"/>
        <v>0</v>
      </c>
      <c r="K414" s="381">
        <f t="shared" si="54"/>
        <v>0</v>
      </c>
      <c r="L414" s="381">
        <f t="shared" si="54"/>
        <v>0</v>
      </c>
      <c r="M414" s="381">
        <f t="shared" si="54"/>
        <v>5905.35</v>
      </c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</row>
    <row r="415" spans="1:155" x14ac:dyDescent="0.2">
      <c r="D415" s="1"/>
    </row>
    <row r="416" spans="1:155" ht="15.75" thickBot="1" x14ac:dyDescent="0.25">
      <c r="D416" s="1"/>
    </row>
    <row r="417" spans="1:155" s="22" customFormat="1" ht="25.9" customHeight="1" thickBot="1" x14ac:dyDescent="0.3">
      <c r="A417" s="346" t="s">
        <v>29</v>
      </c>
      <c r="B417" s="152"/>
      <c r="C417" s="152"/>
      <c r="D417" s="452" t="s">
        <v>104</v>
      </c>
      <c r="E417" s="453"/>
      <c r="F417" s="453"/>
      <c r="G417" s="454"/>
      <c r="H417" s="41"/>
      <c r="I417" s="41"/>
      <c r="J417" s="41"/>
      <c r="K417" s="41"/>
      <c r="L417" s="41"/>
      <c r="M417" s="41"/>
      <c r="N417" s="31"/>
      <c r="O417" s="31"/>
      <c r="P417" s="31"/>
      <c r="Q417" s="31"/>
    </row>
    <row r="418" spans="1:155" s="14" customFormat="1" ht="21.95" customHeight="1" thickBot="1" x14ac:dyDescent="0.25">
      <c r="A418" s="346"/>
      <c r="B418" s="18"/>
      <c r="C418" s="18"/>
      <c r="D418" s="18"/>
      <c r="E418" s="56"/>
      <c r="F418" s="42"/>
      <c r="G418" s="43"/>
      <c r="H418" s="43"/>
      <c r="I418" s="43"/>
      <c r="J418" s="43"/>
      <c r="K418" s="43"/>
      <c r="L418" s="43"/>
      <c r="M418" s="43"/>
      <c r="N418" s="32"/>
      <c r="O418" s="32"/>
      <c r="P418" s="32"/>
      <c r="Q418" s="32"/>
    </row>
    <row r="419" spans="1:155" s="22" customFormat="1" ht="61.5" customHeight="1" thickBot="1" x14ac:dyDescent="0.3">
      <c r="A419" s="346" t="s">
        <v>102</v>
      </c>
      <c r="B419" s="152"/>
      <c r="C419" s="139"/>
      <c r="D419" s="455" t="s">
        <v>618</v>
      </c>
      <c r="E419" s="456"/>
      <c r="F419" s="456"/>
      <c r="G419" s="456"/>
      <c r="H419" s="456"/>
      <c r="I419" s="457"/>
      <c r="J419" s="227"/>
      <c r="K419" s="41"/>
      <c r="L419" s="41"/>
      <c r="M419" s="4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  <c r="DS419" s="31"/>
      <c r="DT419" s="31"/>
      <c r="DU419" s="31"/>
      <c r="DV419" s="31"/>
      <c r="DW419" s="31"/>
      <c r="DX419" s="31"/>
      <c r="DY419" s="31"/>
      <c r="DZ419" s="31"/>
      <c r="EA419" s="31"/>
      <c r="EB419" s="31"/>
      <c r="EC419" s="31"/>
      <c r="ED419" s="31"/>
      <c r="EE419" s="31"/>
      <c r="EF419" s="31"/>
      <c r="EG419" s="31"/>
      <c r="EH419" s="31"/>
      <c r="EI419" s="31"/>
      <c r="EJ419" s="31"/>
      <c r="EK419" s="31"/>
      <c r="EL419" s="31"/>
      <c r="EM419" s="31"/>
      <c r="EN419" s="31"/>
      <c r="EO419" s="31"/>
      <c r="EP419" s="31"/>
      <c r="EQ419" s="31"/>
      <c r="ER419" s="31"/>
      <c r="ES419" s="31"/>
      <c r="ET419" s="31"/>
      <c r="EU419" s="31"/>
      <c r="EV419" s="31"/>
      <c r="EW419" s="31"/>
      <c r="EX419" s="31"/>
      <c r="EY419" s="31"/>
    </row>
    <row r="420" spans="1:155" s="14" customFormat="1" ht="18" x14ac:dyDescent="0.2">
      <c r="A420" s="346" t="s">
        <v>1069</v>
      </c>
      <c r="B420" s="18"/>
      <c r="C420" s="18"/>
      <c r="D420" s="18"/>
      <c r="E420" s="56"/>
      <c r="F420" s="42"/>
      <c r="G420" s="43"/>
      <c r="H420" s="43"/>
      <c r="I420" s="43"/>
      <c r="J420" s="43"/>
      <c r="K420" s="43"/>
      <c r="L420" s="43"/>
      <c r="M420" s="43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/>
      <c r="BG420" s="32"/>
      <c r="BH420" s="32"/>
      <c r="BI420" s="32"/>
      <c r="BJ420" s="32"/>
      <c r="BK420" s="32"/>
      <c r="BL420" s="32"/>
      <c r="BM420" s="32"/>
      <c r="BN420" s="32"/>
      <c r="BO420" s="32"/>
      <c r="BP420" s="32"/>
      <c r="BQ420" s="32"/>
      <c r="BR420" s="32"/>
      <c r="BS420" s="32"/>
      <c r="BT420" s="32"/>
      <c r="BU420" s="32"/>
      <c r="BV420" s="32"/>
      <c r="BW420" s="32"/>
      <c r="BX420" s="32"/>
      <c r="BY420" s="32"/>
      <c r="BZ420" s="32"/>
      <c r="CA420" s="32"/>
      <c r="CB420" s="32"/>
      <c r="CC420" s="32"/>
      <c r="CD420" s="32"/>
      <c r="CE420" s="32"/>
      <c r="CF420" s="32"/>
      <c r="CG420" s="32"/>
      <c r="CH420" s="32"/>
      <c r="CI420" s="32"/>
      <c r="CJ420" s="32"/>
      <c r="CK420" s="32"/>
      <c r="CL420" s="32"/>
      <c r="CM420" s="32"/>
      <c r="CN420" s="32"/>
      <c r="CO420" s="32"/>
      <c r="CP420" s="32"/>
      <c r="CQ420" s="32"/>
      <c r="CR420" s="32"/>
      <c r="CS420" s="32"/>
      <c r="CT420" s="32"/>
      <c r="CU420" s="32"/>
      <c r="CV420" s="32"/>
      <c r="CW420" s="32"/>
      <c r="CX420" s="32"/>
      <c r="CY420" s="32"/>
      <c r="CZ420" s="32"/>
      <c r="DA420" s="32"/>
      <c r="DB420" s="32"/>
      <c r="DC420" s="32"/>
      <c r="DD420" s="32"/>
      <c r="DE420" s="32"/>
      <c r="DF420" s="32"/>
      <c r="DG420" s="32"/>
      <c r="DH420" s="32"/>
      <c r="DI420" s="32"/>
      <c r="DJ420" s="32"/>
      <c r="DK420" s="32"/>
      <c r="DL420" s="32"/>
      <c r="DM420" s="32"/>
      <c r="DN420" s="32"/>
      <c r="DO420" s="32"/>
      <c r="DP420" s="32"/>
      <c r="DQ420" s="32"/>
      <c r="DR420" s="32"/>
      <c r="DS420" s="32"/>
      <c r="DT420" s="32"/>
      <c r="DU420" s="32"/>
      <c r="DV420" s="32"/>
      <c r="DW420" s="32"/>
      <c r="DX420" s="32"/>
      <c r="DY420" s="32"/>
      <c r="DZ420" s="32"/>
      <c r="EA420" s="32"/>
      <c r="EB420" s="32"/>
      <c r="EC420" s="32"/>
      <c r="ED420" s="32"/>
      <c r="EE420" s="32"/>
      <c r="EF420" s="32"/>
      <c r="EG420" s="32"/>
      <c r="EH420" s="32"/>
      <c r="EI420" s="32"/>
      <c r="EJ420" s="32"/>
      <c r="EK420" s="32"/>
      <c r="EL420" s="32"/>
      <c r="EM420" s="32"/>
      <c r="EN420" s="32"/>
      <c r="EO420" s="32"/>
      <c r="EP420" s="32"/>
      <c r="EQ420" s="32"/>
      <c r="ER420" s="32"/>
      <c r="ES420" s="32"/>
      <c r="ET420" s="32"/>
      <c r="EU420" s="32"/>
      <c r="EV420" s="32"/>
      <c r="EW420" s="32"/>
      <c r="EX420" s="32"/>
      <c r="EY420" s="32"/>
    </row>
    <row r="421" spans="1:155" s="14" customFormat="1" ht="18.75" thickBot="1" x14ac:dyDescent="0.3">
      <c r="A421" s="346" t="s">
        <v>28</v>
      </c>
      <c r="B421" s="16"/>
      <c r="C421" s="16"/>
      <c r="D421" s="15"/>
      <c r="E421" s="56"/>
      <c r="F421" s="42"/>
      <c r="G421" s="43"/>
      <c r="H421" s="43"/>
      <c r="I421" s="43"/>
      <c r="J421" s="43"/>
      <c r="K421" s="43"/>
      <c r="L421" s="43"/>
      <c r="M421" s="43"/>
      <c r="N421" s="31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2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/>
      <c r="BZ421" s="32"/>
      <c r="CA421" s="32"/>
      <c r="CB421" s="32"/>
      <c r="CC421" s="32"/>
      <c r="CD421" s="32"/>
      <c r="CE421" s="32"/>
      <c r="CF421" s="32"/>
      <c r="CG421" s="32"/>
      <c r="CH421" s="32"/>
      <c r="CI421" s="32"/>
      <c r="CJ421" s="32"/>
      <c r="CK421" s="32"/>
      <c r="CL421" s="32"/>
      <c r="CM421" s="32"/>
      <c r="CN421" s="32"/>
      <c r="CO421" s="32"/>
      <c r="CP421" s="32"/>
      <c r="CQ421" s="32"/>
      <c r="CR421" s="32"/>
      <c r="CS421" s="32"/>
      <c r="CT421" s="32"/>
      <c r="CU421" s="32"/>
      <c r="CV421" s="32"/>
      <c r="CW421" s="32"/>
      <c r="CX421" s="32"/>
      <c r="CY421" s="32"/>
      <c r="CZ421" s="32"/>
      <c r="DA421" s="32"/>
      <c r="DB421" s="32"/>
      <c r="DC421" s="32"/>
      <c r="DD421" s="32"/>
      <c r="DE421" s="32"/>
      <c r="DF421" s="32"/>
      <c r="DG421" s="32"/>
      <c r="DH421" s="32"/>
      <c r="DI421" s="32"/>
      <c r="DJ421" s="32"/>
      <c r="DK421" s="32"/>
      <c r="DL421" s="32"/>
      <c r="DM421" s="32"/>
      <c r="DN421" s="32"/>
      <c r="DO421" s="32"/>
      <c r="DP421" s="32"/>
      <c r="DQ421" s="32"/>
      <c r="DR421" s="32"/>
      <c r="DS421" s="32"/>
      <c r="DT421" s="32"/>
      <c r="DU421" s="32"/>
      <c r="DV421" s="32"/>
      <c r="DW421" s="32"/>
      <c r="DX421" s="32"/>
      <c r="DY421" s="32"/>
      <c r="DZ421" s="32"/>
      <c r="EA421" s="32"/>
      <c r="EB421" s="32"/>
      <c r="EC421" s="32"/>
      <c r="ED421" s="32"/>
      <c r="EE421" s="32"/>
      <c r="EF421" s="32"/>
      <c r="EG421" s="32"/>
      <c r="EH421" s="32"/>
      <c r="EI421" s="32"/>
      <c r="EJ421" s="32"/>
      <c r="EK421" s="32"/>
      <c r="EL421" s="32"/>
      <c r="EM421" s="32"/>
      <c r="EN421" s="32"/>
      <c r="EO421" s="32"/>
      <c r="EP421" s="32"/>
      <c r="EQ421" s="32"/>
      <c r="ER421" s="32"/>
      <c r="ES421" s="32"/>
      <c r="ET421" s="32"/>
      <c r="EU421" s="32"/>
      <c r="EV421" s="32"/>
      <c r="EW421" s="32"/>
      <c r="EX421" s="32"/>
      <c r="EY421" s="32"/>
    </row>
    <row r="422" spans="1:155" s="3" customFormat="1" ht="32.450000000000003" customHeight="1" x14ac:dyDescent="0.2">
      <c r="A422" s="458" t="s">
        <v>27</v>
      </c>
      <c r="B422" s="440" t="s">
        <v>26</v>
      </c>
      <c r="C422" s="440" t="s">
        <v>25</v>
      </c>
      <c r="D422" s="440" t="s">
        <v>24</v>
      </c>
      <c r="E422" s="440" t="s">
        <v>23</v>
      </c>
      <c r="F422" s="440" t="s">
        <v>22</v>
      </c>
      <c r="G422" s="440" t="s">
        <v>1247</v>
      </c>
      <c r="H422" s="344" t="s">
        <v>21</v>
      </c>
      <c r="I422" s="344" t="s">
        <v>20</v>
      </c>
      <c r="J422" s="344" t="s">
        <v>19</v>
      </c>
      <c r="K422" s="153" t="s">
        <v>101</v>
      </c>
      <c r="L422" s="440" t="s">
        <v>18</v>
      </c>
      <c r="M422" s="442"/>
    </row>
    <row r="423" spans="1:155" s="3" customFormat="1" ht="16.5" thickBot="1" x14ac:dyDescent="0.25">
      <c r="A423" s="459"/>
      <c r="B423" s="460"/>
      <c r="C423" s="460"/>
      <c r="D423" s="460"/>
      <c r="E423" s="460"/>
      <c r="F423" s="460"/>
      <c r="G423" s="460"/>
      <c r="H423" s="68" t="s">
        <v>1163</v>
      </c>
      <c r="I423" s="68" t="s">
        <v>1208</v>
      </c>
      <c r="J423" s="68" t="s">
        <v>1209</v>
      </c>
      <c r="K423" s="68" t="s">
        <v>97</v>
      </c>
      <c r="L423" s="226" t="s">
        <v>1083</v>
      </c>
      <c r="M423" s="69" t="s">
        <v>17</v>
      </c>
    </row>
    <row r="424" spans="1:155" s="12" customFormat="1" ht="24.95" customHeight="1" x14ac:dyDescent="0.25">
      <c r="A424" s="347" t="s">
        <v>16</v>
      </c>
      <c r="B424" s="463" t="s">
        <v>562</v>
      </c>
      <c r="C424" s="464"/>
      <c r="D424" s="464"/>
      <c r="E424" s="464"/>
      <c r="F424" s="465"/>
      <c r="G424" s="66"/>
      <c r="H424" s="66"/>
      <c r="I424" s="66"/>
      <c r="J424" s="66"/>
      <c r="K424" s="66"/>
      <c r="L424" s="66"/>
      <c r="M424" s="67"/>
      <c r="N424" s="33"/>
      <c r="O424" s="33"/>
      <c r="P424" s="33"/>
      <c r="Q424" s="33"/>
      <c r="R424" s="33"/>
      <c r="S424" s="33"/>
      <c r="T424" s="33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33"/>
      <c r="BB424" s="33"/>
      <c r="BC424" s="33"/>
      <c r="BD424" s="33"/>
      <c r="BE424" s="33"/>
      <c r="BF424" s="33"/>
      <c r="BG424" s="33"/>
      <c r="BH424" s="33"/>
      <c r="BI424" s="33"/>
      <c r="BJ424" s="33"/>
      <c r="BK424" s="33"/>
      <c r="BL424" s="33"/>
      <c r="BM424" s="33"/>
      <c r="BN424" s="33"/>
      <c r="BO424" s="33"/>
      <c r="BP424" s="33"/>
      <c r="BQ424" s="33"/>
      <c r="BR424" s="33"/>
      <c r="BS424" s="33"/>
      <c r="BT424" s="33"/>
      <c r="BU424" s="33"/>
      <c r="BV424" s="33"/>
      <c r="BW424" s="33"/>
      <c r="BX424" s="33"/>
      <c r="BY424" s="33"/>
      <c r="BZ424" s="33"/>
      <c r="CA424" s="33"/>
      <c r="CB424" s="33"/>
      <c r="CC424" s="33"/>
      <c r="CD424" s="33"/>
      <c r="CE424" s="33"/>
      <c r="CF424" s="33"/>
      <c r="CG424" s="33"/>
      <c r="CH424" s="33"/>
      <c r="CI424" s="33"/>
      <c r="CJ424" s="33"/>
      <c r="CK424" s="33"/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/>
      <c r="DL424" s="33"/>
      <c r="DM424" s="33"/>
      <c r="DN424" s="33"/>
      <c r="DO424" s="33"/>
      <c r="DP424" s="33"/>
      <c r="DQ424" s="33"/>
      <c r="DR424" s="33"/>
      <c r="DS424" s="33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</row>
    <row r="425" spans="1:155" s="11" customFormat="1" ht="15.75" x14ac:dyDescent="0.25">
      <c r="A425" s="348" t="s">
        <v>14</v>
      </c>
      <c r="B425" s="8" t="s">
        <v>563</v>
      </c>
      <c r="C425" s="8" t="s">
        <v>594</v>
      </c>
      <c r="D425" s="9" t="s">
        <v>576</v>
      </c>
      <c r="E425" s="40">
        <v>2381</v>
      </c>
      <c r="F425" s="94">
        <f>'Costuri unitare (2)'!Q9</f>
        <v>905.48699999999997</v>
      </c>
      <c r="G425" s="379">
        <f>E425*F425/1000</f>
        <v>2155.9645469999996</v>
      </c>
      <c r="H425" s="382"/>
      <c r="I425" s="382"/>
      <c r="J425" s="379">
        <f>G425</f>
        <v>2155.9645469999996</v>
      </c>
      <c r="K425" s="383"/>
      <c r="L425" s="379"/>
      <c r="M425" s="380">
        <f>J425</f>
        <v>2155.9645469999996</v>
      </c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/>
      <c r="ET425" s="6"/>
      <c r="EU425" s="6"/>
      <c r="EV425" s="6"/>
      <c r="EW425" s="6"/>
      <c r="EX425" s="6"/>
      <c r="EY425" s="6"/>
    </row>
    <row r="426" spans="1:155" s="10" customFormat="1" ht="15.75" x14ac:dyDescent="0.25">
      <c r="A426" s="348" t="s">
        <v>12</v>
      </c>
      <c r="B426" s="8" t="s">
        <v>4</v>
      </c>
      <c r="C426" s="8" t="s">
        <v>609</v>
      </c>
      <c r="D426" s="9" t="s">
        <v>573</v>
      </c>
      <c r="E426" s="40">
        <v>4</v>
      </c>
      <c r="F426" s="94">
        <f>F409</f>
        <v>65615</v>
      </c>
      <c r="G426" s="379">
        <f>E426*F426/1000</f>
        <v>262.45999999999998</v>
      </c>
      <c r="H426" s="379"/>
      <c r="I426" s="379"/>
      <c r="J426" s="379">
        <f t="shared" ref="J426:J429" si="55">G426</f>
        <v>262.45999999999998</v>
      </c>
      <c r="K426" s="379"/>
      <c r="L426" s="379"/>
      <c r="M426" s="380">
        <f t="shared" ref="M426:M429" si="56">J426</f>
        <v>262.45999999999998</v>
      </c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</row>
    <row r="427" spans="1:155" s="10" customFormat="1" ht="15.75" x14ac:dyDescent="0.25">
      <c r="A427" s="348" t="s">
        <v>10</v>
      </c>
      <c r="B427" s="154" t="s">
        <v>568</v>
      </c>
      <c r="C427" s="8" t="s">
        <v>568</v>
      </c>
      <c r="D427" s="9" t="s">
        <v>572</v>
      </c>
      <c r="E427" s="40">
        <v>2000</v>
      </c>
      <c r="F427" s="94">
        <f>F410</f>
        <v>65.614999999999995</v>
      </c>
      <c r="G427" s="379">
        <f>E427*F427/1000</f>
        <v>131.22999999999999</v>
      </c>
      <c r="H427" s="379"/>
      <c r="I427" s="379"/>
      <c r="J427" s="379">
        <f t="shared" si="55"/>
        <v>131.22999999999999</v>
      </c>
      <c r="K427" s="379"/>
      <c r="L427" s="379"/>
      <c r="M427" s="380">
        <f t="shared" si="56"/>
        <v>131.22999999999999</v>
      </c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/>
      <c r="ER427" s="6"/>
      <c r="ES427" s="6"/>
      <c r="ET427" s="6"/>
      <c r="EU427" s="6"/>
      <c r="EV427" s="6"/>
      <c r="EW427" s="6"/>
      <c r="EX427" s="6"/>
      <c r="EY427" s="6"/>
    </row>
    <row r="428" spans="1:155" s="10" customFormat="1" ht="23.1" customHeight="1" x14ac:dyDescent="0.25">
      <c r="A428" s="348" t="s">
        <v>8</v>
      </c>
      <c r="B428" s="446" t="s">
        <v>566</v>
      </c>
      <c r="C428" s="8" t="s">
        <v>571</v>
      </c>
      <c r="D428" s="9" t="s">
        <v>572</v>
      </c>
      <c r="E428" s="40"/>
      <c r="F428" s="9"/>
      <c r="G428" s="379"/>
      <c r="H428" s="385"/>
      <c r="I428" s="379"/>
      <c r="J428" s="379"/>
      <c r="K428" s="385"/>
      <c r="L428" s="379"/>
      <c r="M428" s="380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</row>
    <row r="429" spans="1:155" s="13" customFormat="1" ht="15.75" x14ac:dyDescent="0.25">
      <c r="A429" s="348" t="s">
        <v>7</v>
      </c>
      <c r="B429" s="448"/>
      <c r="C429" s="8" t="s">
        <v>567</v>
      </c>
      <c r="D429" s="9" t="s">
        <v>572</v>
      </c>
      <c r="E429" s="40">
        <v>17000</v>
      </c>
      <c r="F429" s="54">
        <f>F412</f>
        <v>275.58300000000003</v>
      </c>
      <c r="G429" s="379">
        <f>E429*F429/1000</f>
        <v>4684.9110000000001</v>
      </c>
      <c r="H429" s="379"/>
      <c r="I429" s="379"/>
      <c r="J429" s="379">
        <f t="shared" si="55"/>
        <v>4684.9110000000001</v>
      </c>
      <c r="K429" s="379"/>
      <c r="L429" s="379"/>
      <c r="M429" s="380">
        <f t="shared" si="56"/>
        <v>4684.9110000000001</v>
      </c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/>
      <c r="ER429" s="6"/>
      <c r="ES429" s="6"/>
      <c r="ET429" s="6"/>
      <c r="EU429" s="6"/>
      <c r="EV429" s="6"/>
      <c r="EW429" s="6"/>
      <c r="EX429" s="6"/>
      <c r="EY429" s="6"/>
    </row>
    <row r="430" spans="1:155" ht="12" customHeight="1" thickBot="1" x14ac:dyDescent="0.25">
      <c r="A430" s="349"/>
      <c r="B430" s="24"/>
      <c r="C430" s="24"/>
      <c r="D430" s="23"/>
      <c r="E430" s="23"/>
      <c r="F430" s="48"/>
      <c r="G430" s="386"/>
      <c r="H430" s="386"/>
      <c r="I430" s="386"/>
      <c r="J430" s="386"/>
      <c r="K430" s="386"/>
      <c r="L430" s="386"/>
      <c r="M430" s="387"/>
    </row>
    <row r="431" spans="1:155" s="5" customFormat="1" ht="26.1" customHeight="1" thickBot="1" x14ac:dyDescent="0.25">
      <c r="A431" s="350" t="s">
        <v>1</v>
      </c>
      <c r="B431" s="451" t="s">
        <v>0</v>
      </c>
      <c r="C431" s="451"/>
      <c r="D431" s="451"/>
      <c r="E431" s="71"/>
      <c r="F431" s="71"/>
      <c r="G431" s="381">
        <f t="shared" ref="G431:M431" si="57">SUM(G425:G429)</f>
        <v>7234.5655470000002</v>
      </c>
      <c r="H431" s="381">
        <f t="shared" si="57"/>
        <v>0</v>
      </c>
      <c r="I431" s="381">
        <f t="shared" si="57"/>
        <v>0</v>
      </c>
      <c r="J431" s="381">
        <f t="shared" si="57"/>
        <v>7234.5655470000002</v>
      </c>
      <c r="K431" s="381">
        <f t="shared" si="57"/>
        <v>0</v>
      </c>
      <c r="L431" s="381">
        <f t="shared" si="57"/>
        <v>0</v>
      </c>
      <c r="M431" s="381">
        <f t="shared" si="57"/>
        <v>7234.5655470000002</v>
      </c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</row>
    <row r="432" spans="1:155" x14ac:dyDescent="0.2">
      <c r="D432" s="1"/>
    </row>
    <row r="433" spans="1:155" ht="15.75" thickBot="1" x14ac:dyDescent="0.25">
      <c r="D433" s="1"/>
    </row>
    <row r="434" spans="1:155" s="22" customFormat="1" ht="25.9" customHeight="1" thickBot="1" x14ac:dyDescent="0.3">
      <c r="A434" s="346" t="s">
        <v>29</v>
      </c>
      <c r="B434" s="152"/>
      <c r="C434" s="152"/>
      <c r="D434" s="452" t="s">
        <v>104</v>
      </c>
      <c r="E434" s="453"/>
      <c r="F434" s="453"/>
      <c r="G434" s="454"/>
      <c r="H434" s="41"/>
      <c r="I434" s="41"/>
      <c r="J434" s="41"/>
      <c r="K434" s="41"/>
      <c r="L434" s="41"/>
      <c r="M434" s="41"/>
      <c r="N434" s="31"/>
      <c r="O434" s="31"/>
      <c r="P434" s="31"/>
      <c r="Q434" s="31"/>
    </row>
    <row r="435" spans="1:155" s="14" customFormat="1" ht="21.95" customHeight="1" thickBot="1" x14ac:dyDescent="0.25">
      <c r="A435" s="346"/>
      <c r="B435" s="18"/>
      <c r="C435" s="18"/>
      <c r="D435" s="18"/>
      <c r="E435" s="56"/>
      <c r="F435" s="42"/>
      <c r="G435" s="43"/>
      <c r="H435" s="43"/>
      <c r="I435" s="43"/>
      <c r="J435" s="43"/>
      <c r="K435" s="43"/>
      <c r="L435" s="43"/>
      <c r="M435" s="43"/>
      <c r="N435" s="32"/>
      <c r="O435" s="32"/>
      <c r="P435" s="32"/>
      <c r="Q435" s="32"/>
    </row>
    <row r="436" spans="1:155" s="22" customFormat="1" ht="61.5" customHeight="1" thickBot="1" x14ac:dyDescent="0.3">
      <c r="A436" s="346" t="s">
        <v>102</v>
      </c>
      <c r="B436" s="152"/>
      <c r="C436" s="139"/>
      <c r="D436" s="455" t="s">
        <v>621</v>
      </c>
      <c r="E436" s="456"/>
      <c r="F436" s="456"/>
      <c r="G436" s="456"/>
      <c r="H436" s="456"/>
      <c r="I436" s="457"/>
      <c r="J436" s="227"/>
      <c r="K436" s="41"/>
      <c r="L436" s="41"/>
      <c r="M436" s="4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  <c r="DS436" s="31"/>
      <c r="DT436" s="31"/>
      <c r="DU436" s="31"/>
      <c r="DV436" s="31"/>
      <c r="DW436" s="31"/>
      <c r="DX436" s="31"/>
      <c r="DY436" s="31"/>
      <c r="DZ436" s="31"/>
      <c r="EA436" s="31"/>
      <c r="EB436" s="31"/>
      <c r="EC436" s="31"/>
      <c r="ED436" s="31"/>
      <c r="EE436" s="31"/>
      <c r="EF436" s="31"/>
      <c r="EG436" s="31"/>
      <c r="EH436" s="31"/>
      <c r="EI436" s="31"/>
      <c r="EJ436" s="31"/>
      <c r="EK436" s="31"/>
      <c r="EL436" s="31"/>
      <c r="EM436" s="31"/>
      <c r="EN436" s="31"/>
      <c r="EO436" s="31"/>
      <c r="EP436" s="31"/>
      <c r="EQ436" s="31"/>
      <c r="ER436" s="31"/>
      <c r="ES436" s="31"/>
      <c r="ET436" s="31"/>
      <c r="EU436" s="31"/>
      <c r="EV436" s="31"/>
      <c r="EW436" s="31"/>
      <c r="EX436" s="31"/>
      <c r="EY436" s="31"/>
    </row>
    <row r="437" spans="1:155" s="14" customFormat="1" ht="18" x14ac:dyDescent="0.2">
      <c r="A437" s="346" t="s">
        <v>1070</v>
      </c>
      <c r="B437" s="18"/>
      <c r="C437" s="18"/>
      <c r="D437" s="18"/>
      <c r="E437" s="56"/>
      <c r="F437" s="42"/>
      <c r="G437" s="43"/>
      <c r="H437" s="43"/>
      <c r="I437" s="43"/>
      <c r="J437" s="43"/>
      <c r="K437" s="43"/>
      <c r="L437" s="43"/>
      <c r="M437" s="43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2"/>
      <c r="BO437" s="32"/>
      <c r="BP437" s="32"/>
      <c r="BQ437" s="32"/>
      <c r="BR437" s="32"/>
      <c r="BS437" s="32"/>
      <c r="BT437" s="32"/>
      <c r="BU437" s="32"/>
      <c r="BV437" s="32"/>
      <c r="BW437" s="32"/>
      <c r="BX437" s="32"/>
      <c r="BY437" s="32"/>
      <c r="BZ437" s="32"/>
      <c r="CA437" s="32"/>
      <c r="CB437" s="32"/>
      <c r="CC437" s="32"/>
      <c r="CD437" s="32"/>
      <c r="CE437" s="32"/>
      <c r="CF437" s="32"/>
      <c r="CG437" s="32"/>
      <c r="CH437" s="32"/>
      <c r="CI437" s="32"/>
      <c r="CJ437" s="32"/>
      <c r="CK437" s="32"/>
      <c r="CL437" s="32"/>
      <c r="CM437" s="32"/>
      <c r="CN437" s="32"/>
      <c r="CO437" s="32"/>
      <c r="CP437" s="32"/>
      <c r="CQ437" s="32"/>
      <c r="CR437" s="32"/>
      <c r="CS437" s="32"/>
      <c r="CT437" s="32"/>
      <c r="CU437" s="32"/>
      <c r="CV437" s="32"/>
      <c r="CW437" s="32"/>
      <c r="CX437" s="32"/>
      <c r="CY437" s="32"/>
      <c r="CZ437" s="32"/>
      <c r="DA437" s="32"/>
      <c r="DB437" s="32"/>
      <c r="DC437" s="32"/>
      <c r="DD437" s="32"/>
      <c r="DE437" s="32"/>
      <c r="DF437" s="32"/>
      <c r="DG437" s="32"/>
      <c r="DH437" s="32"/>
      <c r="DI437" s="32"/>
      <c r="DJ437" s="32"/>
      <c r="DK437" s="32"/>
      <c r="DL437" s="32"/>
      <c r="DM437" s="32"/>
      <c r="DN437" s="32"/>
      <c r="DO437" s="32"/>
      <c r="DP437" s="32"/>
      <c r="DQ437" s="32"/>
      <c r="DR437" s="32"/>
      <c r="DS437" s="32"/>
      <c r="DT437" s="32"/>
      <c r="DU437" s="32"/>
      <c r="DV437" s="32"/>
      <c r="DW437" s="32"/>
      <c r="DX437" s="32"/>
      <c r="DY437" s="32"/>
      <c r="DZ437" s="32"/>
      <c r="EA437" s="32"/>
      <c r="EB437" s="32"/>
      <c r="EC437" s="32"/>
      <c r="ED437" s="32"/>
      <c r="EE437" s="32"/>
      <c r="EF437" s="32"/>
      <c r="EG437" s="32"/>
      <c r="EH437" s="32"/>
      <c r="EI437" s="32"/>
      <c r="EJ437" s="32"/>
      <c r="EK437" s="32"/>
      <c r="EL437" s="32"/>
      <c r="EM437" s="32"/>
      <c r="EN437" s="32"/>
      <c r="EO437" s="32"/>
      <c r="EP437" s="32"/>
      <c r="EQ437" s="32"/>
      <c r="ER437" s="32"/>
      <c r="ES437" s="32"/>
      <c r="ET437" s="32"/>
      <c r="EU437" s="32"/>
      <c r="EV437" s="32"/>
      <c r="EW437" s="32"/>
      <c r="EX437" s="32"/>
      <c r="EY437" s="32"/>
    </row>
    <row r="438" spans="1:155" s="14" customFormat="1" ht="18.75" thickBot="1" x14ac:dyDescent="0.3">
      <c r="A438" s="346" t="s">
        <v>28</v>
      </c>
      <c r="B438" s="16"/>
      <c r="C438" s="16"/>
      <c r="D438" s="15"/>
      <c r="E438" s="56"/>
      <c r="F438" s="42"/>
      <c r="G438" s="43"/>
      <c r="H438" s="43"/>
      <c r="I438" s="43"/>
      <c r="J438" s="43"/>
      <c r="K438" s="43"/>
      <c r="L438" s="43"/>
      <c r="M438" s="43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32"/>
      <c r="BB438" s="32"/>
      <c r="BC438" s="32"/>
      <c r="BD438" s="32"/>
      <c r="BE438" s="32"/>
      <c r="BF438" s="32"/>
      <c r="BG438" s="32"/>
      <c r="BH438" s="32"/>
      <c r="BI438" s="32"/>
      <c r="BJ438" s="32"/>
      <c r="BK438" s="32"/>
      <c r="BL438" s="32"/>
      <c r="BM438" s="32"/>
      <c r="BN438" s="32"/>
      <c r="BO438" s="32"/>
      <c r="BP438" s="32"/>
      <c r="BQ438" s="32"/>
      <c r="BR438" s="32"/>
      <c r="BS438" s="32"/>
      <c r="BT438" s="32"/>
      <c r="BU438" s="32"/>
      <c r="BV438" s="32"/>
      <c r="BW438" s="32"/>
      <c r="BX438" s="32"/>
      <c r="BY438" s="32"/>
      <c r="BZ438" s="32"/>
      <c r="CA438" s="32"/>
      <c r="CB438" s="32"/>
      <c r="CC438" s="32"/>
      <c r="CD438" s="32"/>
      <c r="CE438" s="32"/>
      <c r="CF438" s="32"/>
      <c r="CG438" s="32"/>
      <c r="CH438" s="32"/>
      <c r="CI438" s="32"/>
      <c r="CJ438" s="32"/>
      <c r="CK438" s="32"/>
      <c r="CL438" s="32"/>
      <c r="CM438" s="32"/>
      <c r="CN438" s="32"/>
      <c r="CO438" s="32"/>
      <c r="CP438" s="32"/>
      <c r="CQ438" s="32"/>
      <c r="CR438" s="32"/>
      <c r="CS438" s="32"/>
      <c r="CT438" s="32"/>
      <c r="CU438" s="32"/>
      <c r="CV438" s="32"/>
      <c r="CW438" s="32"/>
      <c r="CX438" s="32"/>
      <c r="CY438" s="32"/>
      <c r="CZ438" s="32"/>
      <c r="DA438" s="32"/>
      <c r="DB438" s="32"/>
      <c r="DC438" s="32"/>
      <c r="DD438" s="32"/>
      <c r="DE438" s="32"/>
      <c r="DF438" s="32"/>
      <c r="DG438" s="32"/>
      <c r="DH438" s="32"/>
      <c r="DI438" s="32"/>
      <c r="DJ438" s="32"/>
      <c r="DK438" s="32"/>
      <c r="DL438" s="32"/>
      <c r="DM438" s="32"/>
      <c r="DN438" s="32"/>
      <c r="DO438" s="32"/>
      <c r="DP438" s="32"/>
      <c r="DQ438" s="32"/>
      <c r="DR438" s="32"/>
      <c r="DS438" s="32"/>
      <c r="DT438" s="32"/>
      <c r="DU438" s="32"/>
      <c r="DV438" s="32"/>
      <c r="DW438" s="32"/>
      <c r="DX438" s="32"/>
      <c r="DY438" s="32"/>
      <c r="DZ438" s="32"/>
      <c r="EA438" s="32"/>
      <c r="EB438" s="32"/>
      <c r="EC438" s="32"/>
      <c r="ED438" s="32"/>
      <c r="EE438" s="32"/>
      <c r="EF438" s="32"/>
      <c r="EG438" s="32"/>
      <c r="EH438" s="32"/>
      <c r="EI438" s="32"/>
      <c r="EJ438" s="32"/>
      <c r="EK438" s="32"/>
      <c r="EL438" s="32"/>
      <c r="EM438" s="32"/>
      <c r="EN438" s="32"/>
      <c r="EO438" s="32"/>
      <c r="EP438" s="32"/>
      <c r="EQ438" s="32"/>
      <c r="ER438" s="32"/>
      <c r="ES438" s="32"/>
      <c r="ET438" s="32"/>
      <c r="EU438" s="32"/>
      <c r="EV438" s="32"/>
      <c r="EW438" s="32"/>
      <c r="EX438" s="32"/>
      <c r="EY438" s="32"/>
    </row>
    <row r="439" spans="1:155" s="3" customFormat="1" ht="32.450000000000003" customHeight="1" x14ac:dyDescent="0.2">
      <c r="A439" s="458" t="s">
        <v>27</v>
      </c>
      <c r="B439" s="440" t="s">
        <v>26</v>
      </c>
      <c r="C439" s="440" t="s">
        <v>25</v>
      </c>
      <c r="D439" s="440" t="s">
        <v>24</v>
      </c>
      <c r="E439" s="440" t="s">
        <v>23</v>
      </c>
      <c r="F439" s="440" t="s">
        <v>22</v>
      </c>
      <c r="G439" s="440" t="s">
        <v>1247</v>
      </c>
      <c r="H439" s="344" t="s">
        <v>21</v>
      </c>
      <c r="I439" s="344" t="s">
        <v>20</v>
      </c>
      <c r="J439" s="344" t="s">
        <v>19</v>
      </c>
      <c r="K439" s="153" t="s">
        <v>101</v>
      </c>
      <c r="L439" s="440" t="s">
        <v>18</v>
      </c>
      <c r="M439" s="442"/>
    </row>
    <row r="440" spans="1:155" s="3" customFormat="1" ht="16.5" thickBot="1" x14ac:dyDescent="0.25">
      <c r="A440" s="459"/>
      <c r="B440" s="460"/>
      <c r="C440" s="460"/>
      <c r="D440" s="460"/>
      <c r="E440" s="460"/>
      <c r="F440" s="460"/>
      <c r="G440" s="460"/>
      <c r="H440" s="68" t="s">
        <v>1163</v>
      </c>
      <c r="I440" s="68" t="s">
        <v>1208</v>
      </c>
      <c r="J440" s="68" t="s">
        <v>1209</v>
      </c>
      <c r="K440" s="68" t="s">
        <v>97</v>
      </c>
      <c r="L440" s="226" t="s">
        <v>1083</v>
      </c>
      <c r="M440" s="69" t="s">
        <v>17</v>
      </c>
    </row>
    <row r="441" spans="1:155" s="12" customFormat="1" ht="24.95" customHeight="1" x14ac:dyDescent="0.25">
      <c r="A441" s="347" t="s">
        <v>16</v>
      </c>
      <c r="B441" s="463" t="s">
        <v>562</v>
      </c>
      <c r="C441" s="464"/>
      <c r="D441" s="464"/>
      <c r="E441" s="464"/>
      <c r="F441" s="465"/>
      <c r="G441" s="66"/>
      <c r="H441" s="66"/>
      <c r="I441" s="66"/>
      <c r="J441" s="66"/>
      <c r="K441" s="66"/>
      <c r="L441" s="66"/>
      <c r="M441" s="67"/>
      <c r="N441" s="33"/>
      <c r="O441" s="33"/>
      <c r="P441" s="33"/>
      <c r="Q441" s="33"/>
      <c r="R441" s="33"/>
      <c r="S441" s="33"/>
      <c r="T441" s="33"/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F441" s="33"/>
      <c r="AG441" s="33"/>
      <c r="AH441" s="33"/>
      <c r="AI441" s="33"/>
      <c r="AJ441" s="33"/>
      <c r="AK441" s="33"/>
      <c r="AL441" s="33"/>
      <c r="AM441" s="33"/>
      <c r="AN441" s="33"/>
      <c r="AO441" s="33"/>
      <c r="AP441" s="33"/>
      <c r="AQ441" s="33"/>
      <c r="AR441" s="33"/>
      <c r="AS441" s="33"/>
      <c r="AT441" s="33"/>
      <c r="AU441" s="33"/>
      <c r="AV441" s="33"/>
      <c r="AW441" s="33"/>
      <c r="AX441" s="33"/>
      <c r="AY441" s="33"/>
      <c r="AZ441" s="33"/>
      <c r="BA441" s="33"/>
      <c r="BB441" s="33"/>
      <c r="BC441" s="33"/>
      <c r="BD441" s="33"/>
      <c r="BE441" s="33"/>
      <c r="BF441" s="33"/>
      <c r="BG441" s="33"/>
      <c r="BH441" s="33"/>
      <c r="BI441" s="33"/>
      <c r="BJ441" s="33"/>
      <c r="BK441" s="33"/>
      <c r="BL441" s="33"/>
      <c r="BM441" s="33"/>
      <c r="BN441" s="33"/>
      <c r="BO441" s="33"/>
      <c r="BP441" s="33"/>
      <c r="BQ441" s="33"/>
      <c r="BR441" s="33"/>
      <c r="BS441" s="33"/>
      <c r="BT441" s="33"/>
      <c r="BU441" s="33"/>
      <c r="BV441" s="33"/>
      <c r="BW441" s="33"/>
      <c r="BX441" s="33"/>
      <c r="BY441" s="33"/>
      <c r="BZ441" s="33"/>
      <c r="CA441" s="33"/>
      <c r="CB441" s="33"/>
      <c r="CC441" s="33"/>
      <c r="CD441" s="33"/>
      <c r="CE441" s="33"/>
      <c r="CF441" s="33"/>
      <c r="CG441" s="33"/>
      <c r="CH441" s="33"/>
      <c r="CI441" s="33"/>
      <c r="CJ441" s="33"/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</row>
    <row r="442" spans="1:155" s="11" customFormat="1" ht="15.75" x14ac:dyDescent="0.25">
      <c r="A442" s="348" t="s">
        <v>14</v>
      </c>
      <c r="B442" s="8" t="s">
        <v>563</v>
      </c>
      <c r="C442" s="8" t="s">
        <v>594</v>
      </c>
      <c r="D442" s="9" t="s">
        <v>576</v>
      </c>
      <c r="E442" s="40">
        <v>2725</v>
      </c>
      <c r="F442" s="94">
        <f>'Costuri unitare (2)'!Q9</f>
        <v>905.48699999999997</v>
      </c>
      <c r="G442" s="379">
        <f>E442*F442/1000</f>
        <v>2467.4520749999997</v>
      </c>
      <c r="H442" s="379">
        <f>G442</f>
        <v>2467.4520749999997</v>
      </c>
      <c r="I442" s="382"/>
      <c r="J442" s="383"/>
      <c r="K442" s="383"/>
      <c r="L442" s="379"/>
      <c r="M442" s="380">
        <f>H442</f>
        <v>2467.4520749999997</v>
      </c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/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/>
      <c r="ER442" s="6"/>
      <c r="ES442" s="6"/>
      <c r="ET442" s="6"/>
      <c r="EU442" s="6"/>
      <c r="EV442" s="6"/>
      <c r="EW442" s="6"/>
      <c r="EX442" s="6"/>
      <c r="EY442" s="6"/>
    </row>
    <row r="443" spans="1:155" s="10" customFormat="1" ht="15.75" x14ac:dyDescent="0.25">
      <c r="A443" s="348" t="s">
        <v>12</v>
      </c>
      <c r="B443" s="8" t="s">
        <v>4</v>
      </c>
      <c r="C443" s="8" t="s">
        <v>609</v>
      </c>
      <c r="D443" s="9" t="s">
        <v>573</v>
      </c>
      <c r="E443" s="40">
        <v>5</v>
      </c>
      <c r="F443" s="94">
        <f>F426</f>
        <v>65615</v>
      </c>
      <c r="G443" s="379">
        <f>E443*F443/1000</f>
        <v>328.07499999999999</v>
      </c>
      <c r="H443" s="379">
        <f t="shared" ref="H443:H446" si="58">G443</f>
        <v>328.07499999999999</v>
      </c>
      <c r="I443" s="379"/>
      <c r="J443" s="379"/>
      <c r="K443" s="379"/>
      <c r="L443" s="379"/>
      <c r="M443" s="380">
        <f t="shared" ref="M443:M446" si="59">H443</f>
        <v>328.07499999999999</v>
      </c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</row>
    <row r="444" spans="1:155" s="10" customFormat="1" ht="15.75" x14ac:dyDescent="0.25">
      <c r="A444" s="348" t="s">
        <v>10</v>
      </c>
      <c r="B444" s="154" t="s">
        <v>568</v>
      </c>
      <c r="C444" s="8" t="s">
        <v>568</v>
      </c>
      <c r="D444" s="9" t="s">
        <v>572</v>
      </c>
      <c r="E444" s="40">
        <v>2500</v>
      </c>
      <c r="F444" s="94">
        <f>F427</f>
        <v>65.614999999999995</v>
      </c>
      <c r="G444" s="379">
        <f>E444*F444/1000</f>
        <v>164.03749999999999</v>
      </c>
      <c r="H444" s="379">
        <f t="shared" si="58"/>
        <v>164.03749999999999</v>
      </c>
      <c r="I444" s="379"/>
      <c r="J444" s="379"/>
      <c r="K444" s="379"/>
      <c r="L444" s="379"/>
      <c r="M444" s="380">
        <f t="shared" si="59"/>
        <v>164.03749999999999</v>
      </c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/>
      <c r="EC444" s="6"/>
      <c r="ED444" s="6"/>
      <c r="EE444" s="6"/>
      <c r="EF444" s="6"/>
      <c r="EG444" s="6"/>
      <c r="EH444" s="6"/>
      <c r="EI444" s="6"/>
      <c r="EJ444" s="6"/>
      <c r="EK444" s="6"/>
      <c r="EL444" s="6"/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</row>
    <row r="445" spans="1:155" s="10" customFormat="1" ht="23.1" customHeight="1" x14ac:dyDescent="0.25">
      <c r="A445" s="348" t="s">
        <v>8</v>
      </c>
      <c r="B445" s="446" t="s">
        <v>566</v>
      </c>
      <c r="C445" s="8" t="s">
        <v>571</v>
      </c>
      <c r="D445" s="9" t="s">
        <v>572</v>
      </c>
      <c r="E445" s="40"/>
      <c r="F445" s="9"/>
      <c r="G445" s="379"/>
      <c r="H445" s="379"/>
      <c r="I445" s="379"/>
      <c r="J445" s="385"/>
      <c r="K445" s="385"/>
      <c r="L445" s="379"/>
      <c r="M445" s="380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/>
      <c r="EE445" s="6"/>
      <c r="EF445" s="6"/>
      <c r="EG445" s="6"/>
      <c r="EH445" s="6"/>
      <c r="EI445" s="6"/>
      <c r="EJ445" s="6"/>
      <c r="EK445" s="6"/>
      <c r="EL445" s="6"/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</row>
    <row r="446" spans="1:155" s="13" customFormat="1" ht="15.75" x14ac:dyDescent="0.25">
      <c r="A446" s="348" t="s">
        <v>7</v>
      </c>
      <c r="B446" s="448"/>
      <c r="C446" s="8" t="s">
        <v>567</v>
      </c>
      <c r="D446" s="9" t="s">
        <v>572</v>
      </c>
      <c r="E446" s="40">
        <v>46000</v>
      </c>
      <c r="F446" s="54">
        <f>F429</f>
        <v>275.58300000000003</v>
      </c>
      <c r="G446" s="379">
        <f>E446*F446/1000</f>
        <v>12676.818000000001</v>
      </c>
      <c r="H446" s="379">
        <f t="shared" si="58"/>
        <v>12676.818000000001</v>
      </c>
      <c r="I446" s="379"/>
      <c r="J446" s="379"/>
      <c r="K446" s="379"/>
      <c r="L446" s="379"/>
      <c r="M446" s="380">
        <f t="shared" si="59"/>
        <v>12676.818000000001</v>
      </c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/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/>
      <c r="ER446" s="6"/>
      <c r="ES446" s="6"/>
      <c r="ET446" s="6"/>
      <c r="EU446" s="6"/>
      <c r="EV446" s="6"/>
      <c r="EW446" s="6"/>
      <c r="EX446" s="6"/>
      <c r="EY446" s="6"/>
    </row>
    <row r="447" spans="1:155" ht="12" customHeight="1" thickBot="1" x14ac:dyDescent="0.25">
      <c r="A447" s="349"/>
      <c r="B447" s="24"/>
      <c r="C447" s="24"/>
      <c r="D447" s="23"/>
      <c r="E447" s="23"/>
      <c r="F447" s="48"/>
      <c r="G447" s="386"/>
      <c r="H447" s="386"/>
      <c r="I447" s="386"/>
      <c r="J447" s="386"/>
      <c r="K447" s="386"/>
      <c r="L447" s="386"/>
      <c r="M447" s="387"/>
    </row>
    <row r="448" spans="1:155" s="5" customFormat="1" ht="26.1" customHeight="1" thickBot="1" x14ac:dyDescent="0.25">
      <c r="A448" s="350" t="s">
        <v>1</v>
      </c>
      <c r="B448" s="451" t="s">
        <v>0</v>
      </c>
      <c r="C448" s="451"/>
      <c r="D448" s="451"/>
      <c r="E448" s="71"/>
      <c r="F448" s="71"/>
      <c r="G448" s="381">
        <f t="shared" ref="G448:M448" si="60">SUM(G442:G446)</f>
        <v>15636.382575</v>
      </c>
      <c r="H448" s="381">
        <f t="shared" si="60"/>
        <v>15636.382575</v>
      </c>
      <c r="I448" s="381">
        <f t="shared" si="60"/>
        <v>0</v>
      </c>
      <c r="J448" s="381">
        <f t="shared" si="60"/>
        <v>0</v>
      </c>
      <c r="K448" s="381">
        <f t="shared" si="60"/>
        <v>0</v>
      </c>
      <c r="L448" s="381">
        <f t="shared" si="60"/>
        <v>0</v>
      </c>
      <c r="M448" s="381">
        <f t="shared" si="60"/>
        <v>15636.382575</v>
      </c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</row>
    <row r="449" spans="1:155" x14ac:dyDescent="0.2">
      <c r="D449" s="1"/>
    </row>
    <row r="450" spans="1:155" ht="15.75" thickBot="1" x14ac:dyDescent="0.25">
      <c r="D450" s="1"/>
    </row>
    <row r="451" spans="1:155" s="22" customFormat="1" ht="25.9" customHeight="1" thickBot="1" x14ac:dyDescent="0.3">
      <c r="A451" s="346" t="s">
        <v>29</v>
      </c>
      <c r="B451" s="152"/>
      <c r="C451" s="152"/>
      <c r="D451" s="452" t="s">
        <v>104</v>
      </c>
      <c r="E451" s="453"/>
      <c r="F451" s="453"/>
      <c r="G451" s="454"/>
      <c r="H451" s="41"/>
      <c r="I451" s="41"/>
      <c r="J451" s="41"/>
      <c r="K451" s="41"/>
      <c r="L451" s="41"/>
      <c r="M451" s="41"/>
      <c r="N451" s="31"/>
      <c r="O451" s="31"/>
      <c r="P451" s="31"/>
      <c r="Q451" s="31"/>
    </row>
    <row r="452" spans="1:155" s="14" customFormat="1" ht="21.95" customHeight="1" thickBot="1" x14ac:dyDescent="0.25">
      <c r="A452" s="346"/>
      <c r="B452" s="18"/>
      <c r="C452" s="18"/>
      <c r="D452" s="18"/>
      <c r="E452" s="56"/>
      <c r="F452" s="42"/>
      <c r="G452" s="43"/>
      <c r="H452" s="43"/>
      <c r="I452" s="43"/>
      <c r="J452" s="43"/>
      <c r="K452" s="43"/>
      <c r="L452" s="43"/>
      <c r="M452" s="43"/>
      <c r="N452" s="32"/>
      <c r="O452" s="32"/>
      <c r="P452" s="32"/>
      <c r="Q452" s="32"/>
    </row>
    <row r="453" spans="1:155" s="22" customFormat="1" ht="61.5" customHeight="1" thickBot="1" x14ac:dyDescent="0.3">
      <c r="A453" s="346" t="s">
        <v>102</v>
      </c>
      <c r="B453" s="152"/>
      <c r="C453" s="139"/>
      <c r="D453" s="455" t="s">
        <v>622</v>
      </c>
      <c r="E453" s="456"/>
      <c r="F453" s="456"/>
      <c r="G453" s="456"/>
      <c r="H453" s="456"/>
      <c r="I453" s="457"/>
      <c r="J453" s="227"/>
      <c r="K453" s="41"/>
      <c r="L453" s="41"/>
      <c r="M453" s="4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  <c r="DS453" s="31"/>
      <c r="DT453" s="31"/>
      <c r="DU453" s="31"/>
      <c r="DV453" s="31"/>
      <c r="DW453" s="31"/>
      <c r="DX453" s="31"/>
      <c r="DY453" s="31"/>
      <c r="DZ453" s="31"/>
      <c r="EA453" s="31"/>
      <c r="EB453" s="31"/>
      <c r="EC453" s="31"/>
      <c r="ED453" s="31"/>
      <c r="EE453" s="31"/>
      <c r="EF453" s="31"/>
      <c r="EG453" s="31"/>
      <c r="EH453" s="31"/>
      <c r="EI453" s="31"/>
      <c r="EJ453" s="31"/>
      <c r="EK453" s="31"/>
      <c r="EL453" s="31"/>
      <c r="EM453" s="31"/>
      <c r="EN453" s="31"/>
      <c r="EO453" s="31"/>
      <c r="EP453" s="31"/>
      <c r="EQ453" s="31"/>
      <c r="ER453" s="31"/>
      <c r="ES453" s="31"/>
      <c r="ET453" s="31"/>
      <c r="EU453" s="31"/>
      <c r="EV453" s="31"/>
      <c r="EW453" s="31"/>
      <c r="EX453" s="31"/>
      <c r="EY453" s="31"/>
    </row>
    <row r="454" spans="1:155" s="14" customFormat="1" ht="18" x14ac:dyDescent="0.2">
      <c r="A454" s="346" t="s">
        <v>1071</v>
      </c>
      <c r="B454" s="18"/>
      <c r="C454" s="18"/>
      <c r="D454" s="18"/>
      <c r="E454" s="56"/>
      <c r="F454" s="42"/>
      <c r="G454" s="43"/>
      <c r="H454" s="43"/>
      <c r="I454" s="43"/>
      <c r="J454" s="43"/>
      <c r="K454" s="43"/>
      <c r="L454" s="43"/>
      <c r="M454" s="43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2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32"/>
      <c r="CC454" s="32"/>
      <c r="CD454" s="32"/>
      <c r="CE454" s="32"/>
      <c r="CF454" s="32"/>
      <c r="CG454" s="32"/>
      <c r="CH454" s="32"/>
      <c r="CI454" s="32"/>
      <c r="CJ454" s="32"/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32"/>
      <c r="CV454" s="32"/>
      <c r="CW454" s="32"/>
      <c r="CX454" s="32"/>
      <c r="CY454" s="32"/>
      <c r="CZ454" s="32"/>
      <c r="DA454" s="32"/>
      <c r="DB454" s="32"/>
      <c r="DC454" s="32"/>
      <c r="DD454" s="32"/>
      <c r="DE454" s="32"/>
      <c r="DF454" s="32"/>
      <c r="DG454" s="32"/>
      <c r="DH454" s="32"/>
      <c r="DI454" s="32"/>
      <c r="DJ454" s="32"/>
      <c r="DK454" s="32"/>
      <c r="DL454" s="32"/>
      <c r="DM454" s="32"/>
      <c r="DN454" s="32"/>
      <c r="DO454" s="32"/>
      <c r="DP454" s="32"/>
      <c r="DQ454" s="32"/>
      <c r="DR454" s="32"/>
      <c r="DS454" s="32"/>
      <c r="DT454" s="32"/>
      <c r="DU454" s="32"/>
      <c r="DV454" s="32"/>
      <c r="DW454" s="32"/>
      <c r="DX454" s="32"/>
      <c r="DY454" s="32"/>
      <c r="DZ454" s="32"/>
      <c r="EA454" s="32"/>
      <c r="EB454" s="32"/>
      <c r="EC454" s="32"/>
      <c r="ED454" s="32"/>
      <c r="EE454" s="32"/>
      <c r="EF454" s="32"/>
      <c r="EG454" s="32"/>
      <c r="EH454" s="32"/>
      <c r="EI454" s="32"/>
      <c r="EJ454" s="32"/>
      <c r="EK454" s="32"/>
      <c r="EL454" s="32"/>
      <c r="EM454" s="32"/>
      <c r="EN454" s="32"/>
      <c r="EO454" s="32"/>
      <c r="EP454" s="32"/>
      <c r="EQ454" s="32"/>
      <c r="ER454" s="32"/>
      <c r="ES454" s="32"/>
      <c r="ET454" s="32"/>
      <c r="EU454" s="32"/>
      <c r="EV454" s="32"/>
      <c r="EW454" s="32"/>
      <c r="EX454" s="32"/>
      <c r="EY454" s="32"/>
    </row>
    <row r="455" spans="1:155" s="14" customFormat="1" ht="18.75" thickBot="1" x14ac:dyDescent="0.3">
      <c r="A455" s="346" t="s">
        <v>28</v>
      </c>
      <c r="B455" s="16"/>
      <c r="C455" s="16"/>
      <c r="D455" s="15"/>
      <c r="E455" s="56"/>
      <c r="F455" s="42"/>
      <c r="G455" s="43"/>
      <c r="H455" s="43"/>
      <c r="I455" s="43"/>
      <c r="J455" s="43"/>
      <c r="K455" s="43"/>
      <c r="L455" s="43"/>
      <c r="M455" s="43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32"/>
      <c r="BB455" s="32"/>
      <c r="BC455" s="32"/>
      <c r="BD455" s="32"/>
      <c r="BE455" s="32"/>
      <c r="BF455" s="32"/>
      <c r="BG455" s="32"/>
      <c r="BH455" s="32"/>
      <c r="BI455" s="32"/>
      <c r="BJ455" s="32"/>
      <c r="BK455" s="32"/>
      <c r="BL455" s="32"/>
      <c r="BM455" s="32"/>
      <c r="BN455" s="32"/>
      <c r="BO455" s="32"/>
      <c r="BP455" s="32"/>
      <c r="BQ455" s="32"/>
      <c r="BR455" s="32"/>
      <c r="BS455" s="32"/>
      <c r="BT455" s="32"/>
      <c r="BU455" s="32"/>
      <c r="BV455" s="32"/>
      <c r="BW455" s="32"/>
      <c r="BX455" s="32"/>
      <c r="BY455" s="32"/>
      <c r="BZ455" s="32"/>
      <c r="CA455" s="32"/>
      <c r="CB455" s="32"/>
      <c r="CC455" s="32"/>
      <c r="CD455" s="32"/>
      <c r="CE455" s="32"/>
      <c r="CF455" s="32"/>
      <c r="CG455" s="32"/>
      <c r="CH455" s="32"/>
      <c r="CI455" s="32"/>
      <c r="CJ455" s="32"/>
      <c r="CK455" s="32"/>
      <c r="CL455" s="32"/>
      <c r="CM455" s="32"/>
      <c r="CN455" s="32"/>
      <c r="CO455" s="32"/>
      <c r="CP455" s="32"/>
      <c r="CQ455" s="32"/>
      <c r="CR455" s="32"/>
      <c r="CS455" s="32"/>
      <c r="CT455" s="32"/>
      <c r="CU455" s="32"/>
      <c r="CV455" s="32"/>
      <c r="CW455" s="32"/>
      <c r="CX455" s="32"/>
      <c r="CY455" s="32"/>
      <c r="CZ455" s="32"/>
      <c r="DA455" s="32"/>
      <c r="DB455" s="32"/>
      <c r="DC455" s="32"/>
      <c r="DD455" s="32"/>
      <c r="DE455" s="32"/>
      <c r="DF455" s="32"/>
      <c r="DG455" s="32"/>
      <c r="DH455" s="32"/>
      <c r="DI455" s="32"/>
      <c r="DJ455" s="32"/>
      <c r="DK455" s="32"/>
      <c r="DL455" s="32"/>
      <c r="DM455" s="32"/>
      <c r="DN455" s="32"/>
      <c r="DO455" s="32"/>
      <c r="DP455" s="32"/>
      <c r="DQ455" s="32"/>
      <c r="DR455" s="32"/>
      <c r="DS455" s="32"/>
      <c r="DT455" s="32"/>
      <c r="DU455" s="32"/>
      <c r="DV455" s="32"/>
      <c r="DW455" s="32"/>
      <c r="DX455" s="32"/>
      <c r="DY455" s="32"/>
      <c r="DZ455" s="32"/>
      <c r="EA455" s="32"/>
      <c r="EB455" s="32"/>
      <c r="EC455" s="32"/>
      <c r="ED455" s="32"/>
      <c r="EE455" s="32"/>
      <c r="EF455" s="32"/>
      <c r="EG455" s="32"/>
      <c r="EH455" s="32"/>
      <c r="EI455" s="32"/>
      <c r="EJ455" s="32"/>
      <c r="EK455" s="32"/>
      <c r="EL455" s="32"/>
      <c r="EM455" s="32"/>
      <c r="EN455" s="32"/>
      <c r="EO455" s="32"/>
      <c r="EP455" s="32"/>
      <c r="EQ455" s="32"/>
      <c r="ER455" s="32"/>
      <c r="ES455" s="32"/>
      <c r="ET455" s="32"/>
      <c r="EU455" s="32"/>
      <c r="EV455" s="32"/>
      <c r="EW455" s="32"/>
      <c r="EX455" s="32"/>
      <c r="EY455" s="32"/>
    </row>
    <row r="456" spans="1:155" s="3" customFormat="1" ht="32.450000000000003" customHeight="1" x14ac:dyDescent="0.2">
      <c r="A456" s="458" t="s">
        <v>27</v>
      </c>
      <c r="B456" s="440" t="s">
        <v>26</v>
      </c>
      <c r="C456" s="440" t="s">
        <v>25</v>
      </c>
      <c r="D456" s="440" t="s">
        <v>24</v>
      </c>
      <c r="E456" s="440" t="s">
        <v>23</v>
      </c>
      <c r="F456" s="440" t="s">
        <v>22</v>
      </c>
      <c r="G456" s="440" t="s">
        <v>1247</v>
      </c>
      <c r="H456" s="344" t="s">
        <v>21</v>
      </c>
      <c r="I456" s="344" t="s">
        <v>20</v>
      </c>
      <c r="J456" s="344" t="s">
        <v>19</v>
      </c>
      <c r="K456" s="153" t="s">
        <v>101</v>
      </c>
      <c r="L456" s="440" t="s">
        <v>18</v>
      </c>
      <c r="M456" s="442"/>
    </row>
    <row r="457" spans="1:155" s="3" customFormat="1" ht="16.5" thickBot="1" x14ac:dyDescent="0.25">
      <c r="A457" s="459"/>
      <c r="B457" s="460"/>
      <c r="C457" s="460"/>
      <c r="D457" s="460"/>
      <c r="E457" s="460"/>
      <c r="F457" s="460"/>
      <c r="G457" s="460"/>
      <c r="H457" s="68" t="s">
        <v>1163</v>
      </c>
      <c r="I457" s="68" t="s">
        <v>1208</v>
      </c>
      <c r="J457" s="68" t="s">
        <v>1209</v>
      </c>
      <c r="K457" s="68" t="s">
        <v>97</v>
      </c>
      <c r="L457" s="226" t="s">
        <v>1083</v>
      </c>
      <c r="M457" s="69" t="s">
        <v>17</v>
      </c>
    </row>
    <row r="458" spans="1:155" s="12" customFormat="1" ht="24.95" customHeight="1" x14ac:dyDescent="0.25">
      <c r="A458" s="347" t="s">
        <v>16</v>
      </c>
      <c r="B458" s="463" t="s">
        <v>562</v>
      </c>
      <c r="C458" s="464"/>
      <c r="D458" s="464"/>
      <c r="E458" s="464"/>
      <c r="F458" s="465"/>
      <c r="G458" s="66"/>
      <c r="H458" s="66"/>
      <c r="I458" s="66"/>
      <c r="J458" s="66"/>
      <c r="K458" s="66"/>
      <c r="L458" s="66"/>
      <c r="M458" s="67"/>
      <c r="N458" s="33"/>
      <c r="O458" s="33"/>
      <c r="P458" s="33"/>
      <c r="Q458" s="33"/>
      <c r="R458" s="33"/>
      <c r="S458" s="33"/>
      <c r="T458" s="33"/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F458" s="33"/>
      <c r="AG458" s="33"/>
      <c r="AH458" s="33"/>
      <c r="AI458" s="33"/>
      <c r="AJ458" s="33"/>
      <c r="AK458" s="33"/>
      <c r="AL458" s="33"/>
      <c r="AM458" s="33"/>
      <c r="AN458" s="33"/>
      <c r="AO458" s="33"/>
      <c r="AP458" s="33"/>
      <c r="AQ458" s="33"/>
      <c r="AR458" s="33"/>
      <c r="AS458" s="33"/>
      <c r="AT458" s="33"/>
      <c r="AU458" s="33"/>
      <c r="AV458" s="33"/>
      <c r="AW458" s="33"/>
      <c r="AX458" s="33"/>
      <c r="AY458" s="33"/>
      <c r="AZ458" s="33"/>
      <c r="BA458" s="33"/>
      <c r="BB458" s="33"/>
      <c r="BC458" s="33"/>
      <c r="BD458" s="33"/>
      <c r="BE458" s="33"/>
      <c r="BF458" s="33"/>
      <c r="BG458" s="33"/>
      <c r="BH458" s="33"/>
      <c r="BI458" s="33"/>
      <c r="BJ458" s="33"/>
      <c r="BK458" s="33"/>
      <c r="BL458" s="33"/>
      <c r="BM458" s="33"/>
      <c r="BN458" s="33"/>
      <c r="BO458" s="33"/>
      <c r="BP458" s="33"/>
      <c r="BQ458" s="33"/>
      <c r="BR458" s="33"/>
      <c r="BS458" s="33"/>
      <c r="BT458" s="33"/>
      <c r="BU458" s="33"/>
      <c r="BV458" s="33"/>
      <c r="BW458" s="33"/>
      <c r="BX458" s="33"/>
      <c r="BY458" s="33"/>
      <c r="BZ458" s="33"/>
      <c r="CA458" s="33"/>
      <c r="CB458" s="33"/>
      <c r="CC458" s="33"/>
      <c r="CD458" s="33"/>
      <c r="CE458" s="33"/>
      <c r="CF458" s="33"/>
      <c r="CG458" s="33"/>
      <c r="CH458" s="33"/>
      <c r="CI458" s="33"/>
      <c r="CJ458" s="33"/>
      <c r="CK458" s="33"/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33"/>
      <c r="DO458" s="33"/>
      <c r="DP458" s="33"/>
      <c r="DQ458" s="33"/>
      <c r="DR458" s="33"/>
      <c r="DS458" s="33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</row>
    <row r="459" spans="1:155" s="11" customFormat="1" ht="15.75" x14ac:dyDescent="0.25">
      <c r="A459" s="348" t="s">
        <v>14</v>
      </c>
      <c r="B459" s="8" t="s">
        <v>563</v>
      </c>
      <c r="C459" s="8" t="s">
        <v>594</v>
      </c>
      <c r="D459" s="9" t="s">
        <v>576</v>
      </c>
      <c r="E459" s="40">
        <v>2370</v>
      </c>
      <c r="F459" s="94">
        <f>'Costuri unitare (2)'!Q9</f>
        <v>905.48699999999997</v>
      </c>
      <c r="G459" s="379">
        <f>E459*F459/1000</f>
        <v>2146.0041900000001</v>
      </c>
      <c r="H459" s="379">
        <f>G459</f>
        <v>2146.0041900000001</v>
      </c>
      <c r="I459" s="382"/>
      <c r="J459" s="379"/>
      <c r="K459" s="383"/>
      <c r="L459" s="379"/>
      <c r="M459" s="380">
        <f>H459</f>
        <v>2146.0041900000001</v>
      </c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/>
      <c r="ER459" s="6"/>
      <c r="ES459" s="6"/>
      <c r="ET459" s="6"/>
      <c r="EU459" s="6"/>
      <c r="EV459" s="6"/>
      <c r="EW459" s="6"/>
      <c r="EX459" s="6"/>
      <c r="EY459" s="6"/>
    </row>
    <row r="460" spans="1:155" s="10" customFormat="1" ht="15.75" x14ac:dyDescent="0.25">
      <c r="A460" s="348" t="s">
        <v>12</v>
      </c>
      <c r="B460" s="8" t="s">
        <v>4</v>
      </c>
      <c r="C460" s="8" t="s">
        <v>609</v>
      </c>
      <c r="D460" s="9" t="s">
        <v>573</v>
      </c>
      <c r="E460" s="40">
        <v>9</v>
      </c>
      <c r="F460" s="94">
        <f>F443</f>
        <v>65615</v>
      </c>
      <c r="G460" s="379">
        <f>E460*F460/1000</f>
        <v>590.53499999999997</v>
      </c>
      <c r="H460" s="379">
        <f>G460</f>
        <v>590.53499999999997</v>
      </c>
      <c r="I460" s="379"/>
      <c r="J460" s="379"/>
      <c r="K460" s="379"/>
      <c r="L460" s="379"/>
      <c r="M460" s="380">
        <f t="shared" ref="M460:M463" si="61">H460</f>
        <v>590.53499999999997</v>
      </c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/>
      <c r="ER460" s="6"/>
      <c r="ES460" s="6"/>
      <c r="ET460" s="6"/>
      <c r="EU460" s="6"/>
      <c r="EV460" s="6"/>
      <c r="EW460" s="6"/>
      <c r="EX460" s="6"/>
      <c r="EY460" s="6"/>
    </row>
    <row r="461" spans="1:155" s="10" customFormat="1" ht="15.75" x14ac:dyDescent="0.25">
      <c r="A461" s="348" t="s">
        <v>10</v>
      </c>
      <c r="B461" s="154" t="s">
        <v>568</v>
      </c>
      <c r="C461" s="8" t="s">
        <v>568</v>
      </c>
      <c r="D461" s="9" t="s">
        <v>572</v>
      </c>
      <c r="E461" s="40">
        <v>5500</v>
      </c>
      <c r="F461" s="94">
        <f>F444</f>
        <v>65.614999999999995</v>
      </c>
      <c r="G461" s="379">
        <f>E461*F461/1000</f>
        <v>360.88249999999999</v>
      </c>
      <c r="H461" s="379">
        <f>G461</f>
        <v>360.88249999999999</v>
      </c>
      <c r="I461" s="379"/>
      <c r="J461" s="379"/>
      <c r="K461" s="379"/>
      <c r="L461" s="379"/>
      <c r="M461" s="380">
        <f t="shared" si="61"/>
        <v>360.88249999999999</v>
      </c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</row>
    <row r="462" spans="1:155" s="10" customFormat="1" ht="23.1" customHeight="1" x14ac:dyDescent="0.25">
      <c r="A462" s="348" t="s">
        <v>8</v>
      </c>
      <c r="B462" s="446" t="s">
        <v>566</v>
      </c>
      <c r="C462" s="8" t="s">
        <v>571</v>
      </c>
      <c r="D462" s="9" t="s">
        <v>572</v>
      </c>
      <c r="E462" s="40"/>
      <c r="F462" s="9"/>
      <c r="G462" s="379"/>
      <c r="H462" s="385"/>
      <c r="I462" s="379"/>
      <c r="J462" s="379"/>
      <c r="K462" s="385"/>
      <c r="L462" s="379"/>
      <c r="M462" s="380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/>
      <c r="EV462" s="6"/>
      <c r="EW462" s="6"/>
      <c r="EX462" s="6"/>
      <c r="EY462" s="6"/>
    </row>
    <row r="463" spans="1:155" s="13" customFormat="1" ht="15.75" x14ac:dyDescent="0.25">
      <c r="A463" s="348" t="s">
        <v>7</v>
      </c>
      <c r="B463" s="448"/>
      <c r="C463" s="8" t="s">
        <v>567</v>
      </c>
      <c r="D463" s="9" t="s">
        <v>572</v>
      </c>
      <c r="E463" s="40">
        <v>32000</v>
      </c>
      <c r="F463" s="54">
        <f>F446</f>
        <v>275.58300000000003</v>
      </c>
      <c r="G463" s="379">
        <f>E463*F463/1000</f>
        <v>8818.6560000000009</v>
      </c>
      <c r="H463" s="379">
        <f>G463</f>
        <v>8818.6560000000009</v>
      </c>
      <c r="I463" s="379"/>
      <c r="J463" s="379"/>
      <c r="K463" s="379"/>
      <c r="L463" s="379"/>
      <c r="M463" s="380">
        <f t="shared" si="61"/>
        <v>8818.6560000000009</v>
      </c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/>
      <c r="EV463" s="6"/>
      <c r="EW463" s="6"/>
      <c r="EX463" s="6"/>
      <c r="EY463" s="6"/>
    </row>
    <row r="464" spans="1:155" ht="12" customHeight="1" thickBot="1" x14ac:dyDescent="0.25">
      <c r="A464" s="349"/>
      <c r="B464" s="24"/>
      <c r="C464" s="24"/>
      <c r="D464" s="23"/>
      <c r="E464" s="23"/>
      <c r="F464" s="48"/>
      <c r="G464" s="386"/>
      <c r="H464" s="386"/>
      <c r="I464" s="386"/>
      <c r="J464" s="386"/>
      <c r="K464" s="386"/>
      <c r="L464" s="386"/>
      <c r="M464" s="387"/>
    </row>
    <row r="465" spans="1:155" s="5" customFormat="1" ht="26.1" customHeight="1" thickBot="1" x14ac:dyDescent="0.25">
      <c r="A465" s="350" t="s">
        <v>1</v>
      </c>
      <c r="B465" s="451" t="s">
        <v>0</v>
      </c>
      <c r="C465" s="451"/>
      <c r="D465" s="451"/>
      <c r="E465" s="71"/>
      <c r="F465" s="71"/>
      <c r="G465" s="381">
        <f t="shared" ref="G465:M465" si="62">SUM(G459:G463)</f>
        <v>11916.077690000002</v>
      </c>
      <c r="H465" s="381">
        <f t="shared" si="62"/>
        <v>11916.077690000002</v>
      </c>
      <c r="I465" s="381">
        <f t="shared" si="62"/>
        <v>0</v>
      </c>
      <c r="J465" s="381">
        <f t="shared" si="62"/>
        <v>0</v>
      </c>
      <c r="K465" s="381">
        <f t="shared" si="62"/>
        <v>0</v>
      </c>
      <c r="L465" s="381">
        <f t="shared" si="62"/>
        <v>0</v>
      </c>
      <c r="M465" s="381">
        <f t="shared" si="62"/>
        <v>11916.077690000002</v>
      </c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</row>
    <row r="466" spans="1:155" x14ac:dyDescent="0.2">
      <c r="D466" s="1"/>
    </row>
    <row r="467" spans="1:155" ht="15.75" thickBot="1" x14ac:dyDescent="0.25">
      <c r="D467" s="1"/>
    </row>
    <row r="468" spans="1:155" s="22" customFormat="1" ht="25.9" customHeight="1" thickBot="1" x14ac:dyDescent="0.3">
      <c r="A468" s="346" t="s">
        <v>29</v>
      </c>
      <c r="B468" s="152"/>
      <c r="C468" s="152"/>
      <c r="D468" s="452" t="s">
        <v>104</v>
      </c>
      <c r="E468" s="453"/>
      <c r="F468" s="453"/>
      <c r="G468" s="454"/>
      <c r="H468" s="41"/>
      <c r="I468" s="49"/>
      <c r="J468" s="41"/>
      <c r="K468" s="41"/>
      <c r="L468" s="41"/>
      <c r="M468" s="41"/>
      <c r="N468" s="31"/>
      <c r="O468" s="31"/>
      <c r="P468" s="31"/>
      <c r="Q468" s="31"/>
    </row>
    <row r="469" spans="1:155" s="14" customFormat="1" ht="21.95" customHeight="1" thickBot="1" x14ac:dyDescent="0.25">
      <c r="A469" s="346"/>
      <c r="B469" s="18"/>
      <c r="C469" s="18"/>
      <c r="D469" s="18"/>
      <c r="E469" s="56"/>
      <c r="F469" s="42"/>
      <c r="G469" s="43"/>
      <c r="H469" s="43"/>
      <c r="I469" s="43"/>
      <c r="J469" s="43"/>
      <c r="K469" s="43"/>
      <c r="L469" s="43"/>
      <c r="M469" s="43"/>
      <c r="N469" s="32"/>
      <c r="O469" s="32"/>
      <c r="P469" s="32"/>
      <c r="Q469" s="32"/>
    </row>
    <row r="470" spans="1:155" s="22" customFormat="1" ht="61.5" customHeight="1" thickBot="1" x14ac:dyDescent="0.3">
      <c r="A470" s="346" t="s">
        <v>102</v>
      </c>
      <c r="B470" s="152"/>
      <c r="C470" s="139"/>
      <c r="D470" s="455" t="s">
        <v>623</v>
      </c>
      <c r="E470" s="456"/>
      <c r="F470" s="456"/>
      <c r="G470" s="456"/>
      <c r="H470" s="456"/>
      <c r="I470" s="457"/>
      <c r="J470" s="227"/>
      <c r="K470" s="41"/>
      <c r="L470" s="41"/>
      <c r="M470" s="4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  <c r="DS470" s="31"/>
      <c r="DT470" s="31"/>
      <c r="DU470" s="31"/>
      <c r="DV470" s="31"/>
      <c r="DW470" s="31"/>
      <c r="DX470" s="31"/>
      <c r="DY470" s="31"/>
      <c r="DZ470" s="31"/>
      <c r="EA470" s="31"/>
      <c r="EB470" s="31"/>
      <c r="EC470" s="31"/>
      <c r="ED470" s="31"/>
      <c r="EE470" s="31"/>
      <c r="EF470" s="31"/>
      <c r="EG470" s="31"/>
      <c r="EH470" s="31"/>
      <c r="EI470" s="31"/>
      <c r="EJ470" s="31"/>
      <c r="EK470" s="31"/>
      <c r="EL470" s="31"/>
      <c r="EM470" s="31"/>
      <c r="EN470" s="31"/>
      <c r="EO470" s="31"/>
      <c r="EP470" s="31"/>
      <c r="EQ470" s="31"/>
      <c r="ER470" s="31"/>
      <c r="ES470" s="31"/>
      <c r="ET470" s="31"/>
      <c r="EU470" s="31"/>
      <c r="EV470" s="31"/>
      <c r="EW470" s="31"/>
      <c r="EX470" s="31"/>
      <c r="EY470" s="31"/>
    </row>
    <row r="471" spans="1:155" s="14" customFormat="1" ht="18" x14ac:dyDescent="0.2">
      <c r="A471" s="346" t="s">
        <v>610</v>
      </c>
      <c r="B471" s="18"/>
      <c r="C471" s="18"/>
      <c r="D471" s="18"/>
      <c r="E471" s="56"/>
      <c r="F471" s="42"/>
      <c r="G471" s="43"/>
      <c r="H471" s="43"/>
      <c r="I471" s="43"/>
      <c r="J471" s="43"/>
      <c r="K471" s="43"/>
      <c r="L471" s="43"/>
      <c r="M471" s="43"/>
      <c r="N471" s="31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32"/>
      <c r="BB471" s="32"/>
      <c r="BC471" s="32"/>
      <c r="BD471" s="32"/>
      <c r="BE471" s="32"/>
      <c r="BF471" s="32"/>
      <c r="BG471" s="32"/>
      <c r="BH471" s="32"/>
      <c r="BI471" s="32"/>
      <c r="BJ471" s="32"/>
      <c r="BK471" s="32"/>
      <c r="BL471" s="32"/>
      <c r="BM471" s="32"/>
      <c r="BN471" s="32"/>
      <c r="BO471" s="32"/>
      <c r="BP471" s="32"/>
      <c r="BQ471" s="32"/>
      <c r="BR471" s="32"/>
      <c r="BS471" s="32"/>
      <c r="BT471" s="32"/>
      <c r="BU471" s="32"/>
      <c r="BV471" s="32"/>
      <c r="BW471" s="32"/>
      <c r="BX471" s="32"/>
      <c r="BY471" s="32"/>
      <c r="BZ471" s="32"/>
      <c r="CA471" s="32"/>
      <c r="CB471" s="32"/>
      <c r="CC471" s="32"/>
      <c r="CD471" s="32"/>
      <c r="CE471" s="32"/>
      <c r="CF471" s="32"/>
      <c r="CG471" s="32"/>
      <c r="CH471" s="32"/>
      <c r="CI471" s="32"/>
      <c r="CJ471" s="32"/>
      <c r="CK471" s="32"/>
      <c r="CL471" s="32"/>
      <c r="CM471" s="32"/>
      <c r="CN471" s="32"/>
      <c r="CO471" s="32"/>
      <c r="CP471" s="32"/>
      <c r="CQ471" s="32"/>
      <c r="CR471" s="32"/>
      <c r="CS471" s="32"/>
      <c r="CT471" s="32"/>
      <c r="CU471" s="32"/>
      <c r="CV471" s="32"/>
      <c r="CW471" s="32"/>
      <c r="CX471" s="32"/>
      <c r="CY471" s="32"/>
      <c r="CZ471" s="32"/>
      <c r="DA471" s="32"/>
      <c r="DB471" s="32"/>
      <c r="DC471" s="32"/>
      <c r="DD471" s="32"/>
      <c r="DE471" s="32"/>
      <c r="DF471" s="32"/>
      <c r="DG471" s="32"/>
      <c r="DH471" s="32"/>
      <c r="DI471" s="32"/>
      <c r="DJ471" s="32"/>
      <c r="DK471" s="32"/>
      <c r="DL471" s="32"/>
      <c r="DM471" s="32"/>
      <c r="DN471" s="32"/>
      <c r="DO471" s="32"/>
      <c r="DP471" s="32"/>
      <c r="DQ471" s="32"/>
      <c r="DR471" s="32"/>
      <c r="DS471" s="32"/>
      <c r="DT471" s="32"/>
      <c r="DU471" s="32"/>
      <c r="DV471" s="32"/>
      <c r="DW471" s="32"/>
      <c r="DX471" s="32"/>
      <c r="DY471" s="32"/>
      <c r="DZ471" s="32"/>
      <c r="EA471" s="32"/>
      <c r="EB471" s="32"/>
      <c r="EC471" s="32"/>
      <c r="ED471" s="32"/>
      <c r="EE471" s="32"/>
      <c r="EF471" s="32"/>
      <c r="EG471" s="32"/>
      <c r="EH471" s="32"/>
      <c r="EI471" s="32"/>
      <c r="EJ471" s="32"/>
      <c r="EK471" s="32"/>
      <c r="EL471" s="32"/>
      <c r="EM471" s="32"/>
      <c r="EN471" s="32"/>
      <c r="EO471" s="32"/>
      <c r="EP471" s="32"/>
      <c r="EQ471" s="32"/>
      <c r="ER471" s="32"/>
      <c r="ES471" s="32"/>
      <c r="ET471" s="32"/>
      <c r="EU471" s="32"/>
      <c r="EV471" s="32"/>
      <c r="EW471" s="32"/>
      <c r="EX471" s="32"/>
      <c r="EY471" s="32"/>
    </row>
    <row r="472" spans="1:155" s="14" customFormat="1" ht="18.75" thickBot="1" x14ac:dyDescent="0.3">
      <c r="A472" s="346" t="s">
        <v>28</v>
      </c>
      <c r="B472" s="16"/>
      <c r="C472" s="16"/>
      <c r="D472" s="15"/>
      <c r="E472" s="56"/>
      <c r="F472" s="42"/>
      <c r="G472" s="43"/>
      <c r="H472" s="43"/>
      <c r="I472" s="43"/>
      <c r="J472" s="43"/>
      <c r="K472" s="43"/>
      <c r="L472" s="43"/>
      <c r="M472" s="43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2"/>
      <c r="BO472" s="32"/>
      <c r="BP472" s="32"/>
      <c r="BQ472" s="32"/>
      <c r="BR472" s="32"/>
      <c r="BS472" s="32"/>
      <c r="BT472" s="32"/>
      <c r="BU472" s="32"/>
      <c r="BV472" s="32"/>
      <c r="BW472" s="32"/>
      <c r="BX472" s="32"/>
      <c r="BY472" s="32"/>
      <c r="BZ472" s="32"/>
      <c r="CA472" s="32"/>
      <c r="CB472" s="32"/>
      <c r="CC472" s="32"/>
      <c r="CD472" s="32"/>
      <c r="CE472" s="32"/>
      <c r="CF472" s="32"/>
      <c r="CG472" s="32"/>
      <c r="CH472" s="32"/>
      <c r="CI472" s="32"/>
      <c r="CJ472" s="32"/>
      <c r="CK472" s="32"/>
      <c r="CL472" s="32"/>
      <c r="CM472" s="32"/>
      <c r="CN472" s="32"/>
      <c r="CO472" s="32"/>
      <c r="CP472" s="32"/>
      <c r="CQ472" s="32"/>
      <c r="CR472" s="32"/>
      <c r="CS472" s="32"/>
      <c r="CT472" s="32"/>
      <c r="CU472" s="32"/>
      <c r="CV472" s="32"/>
      <c r="CW472" s="32"/>
      <c r="CX472" s="32"/>
      <c r="CY472" s="32"/>
      <c r="CZ472" s="32"/>
      <c r="DA472" s="32"/>
      <c r="DB472" s="32"/>
      <c r="DC472" s="32"/>
      <c r="DD472" s="32"/>
      <c r="DE472" s="32"/>
      <c r="DF472" s="32"/>
      <c r="DG472" s="32"/>
      <c r="DH472" s="32"/>
      <c r="DI472" s="32"/>
      <c r="DJ472" s="32"/>
      <c r="DK472" s="32"/>
      <c r="DL472" s="32"/>
      <c r="DM472" s="32"/>
      <c r="DN472" s="32"/>
      <c r="DO472" s="32"/>
      <c r="DP472" s="32"/>
      <c r="DQ472" s="32"/>
      <c r="DR472" s="32"/>
      <c r="DS472" s="32"/>
      <c r="DT472" s="32"/>
      <c r="DU472" s="32"/>
      <c r="DV472" s="32"/>
      <c r="DW472" s="32"/>
      <c r="DX472" s="32"/>
      <c r="DY472" s="32"/>
      <c r="DZ472" s="32"/>
      <c r="EA472" s="32"/>
      <c r="EB472" s="32"/>
      <c r="EC472" s="32"/>
      <c r="ED472" s="32"/>
      <c r="EE472" s="32"/>
      <c r="EF472" s="32"/>
      <c r="EG472" s="32"/>
      <c r="EH472" s="32"/>
      <c r="EI472" s="32"/>
      <c r="EJ472" s="32"/>
      <c r="EK472" s="32"/>
      <c r="EL472" s="32"/>
      <c r="EM472" s="32"/>
      <c r="EN472" s="32"/>
      <c r="EO472" s="32"/>
      <c r="EP472" s="32"/>
      <c r="EQ472" s="32"/>
      <c r="ER472" s="32"/>
      <c r="ES472" s="32"/>
      <c r="ET472" s="32"/>
      <c r="EU472" s="32"/>
      <c r="EV472" s="32"/>
      <c r="EW472" s="32"/>
      <c r="EX472" s="32"/>
      <c r="EY472" s="32"/>
    </row>
    <row r="473" spans="1:155" s="3" customFormat="1" ht="32.450000000000003" customHeight="1" x14ac:dyDescent="0.2">
      <c r="A473" s="458" t="s">
        <v>27</v>
      </c>
      <c r="B473" s="440" t="s">
        <v>26</v>
      </c>
      <c r="C473" s="440" t="s">
        <v>25</v>
      </c>
      <c r="D473" s="440" t="s">
        <v>24</v>
      </c>
      <c r="E473" s="440" t="s">
        <v>23</v>
      </c>
      <c r="F473" s="440" t="s">
        <v>22</v>
      </c>
      <c r="G473" s="440" t="s">
        <v>1247</v>
      </c>
      <c r="H473" s="344" t="s">
        <v>21</v>
      </c>
      <c r="I473" s="344" t="s">
        <v>20</v>
      </c>
      <c r="J473" s="344" t="s">
        <v>19</v>
      </c>
      <c r="K473" s="153" t="s">
        <v>101</v>
      </c>
      <c r="L473" s="440" t="s">
        <v>18</v>
      </c>
      <c r="M473" s="442"/>
    </row>
    <row r="474" spans="1:155" s="3" customFormat="1" ht="16.5" thickBot="1" x14ac:dyDescent="0.25">
      <c r="A474" s="459"/>
      <c r="B474" s="460"/>
      <c r="C474" s="460"/>
      <c r="D474" s="460"/>
      <c r="E474" s="460"/>
      <c r="F474" s="460"/>
      <c r="G474" s="460"/>
      <c r="H474" s="68" t="s">
        <v>1163</v>
      </c>
      <c r="I474" s="68" t="s">
        <v>1208</v>
      </c>
      <c r="J474" s="68" t="s">
        <v>1209</v>
      </c>
      <c r="K474" s="68" t="s">
        <v>97</v>
      </c>
      <c r="L474" s="226" t="s">
        <v>1083</v>
      </c>
      <c r="M474" s="69" t="s">
        <v>17</v>
      </c>
    </row>
    <row r="475" spans="1:155" s="12" customFormat="1" ht="24.95" customHeight="1" x14ac:dyDescent="0.25">
      <c r="A475" s="347" t="s">
        <v>16</v>
      </c>
      <c r="B475" s="463" t="s">
        <v>562</v>
      </c>
      <c r="C475" s="464"/>
      <c r="D475" s="464"/>
      <c r="E475" s="464"/>
      <c r="F475" s="465"/>
      <c r="G475" s="66"/>
      <c r="H475" s="66"/>
      <c r="I475" s="66"/>
      <c r="J475" s="66"/>
      <c r="K475" s="66"/>
      <c r="L475" s="66"/>
      <c r="M475" s="67"/>
      <c r="N475" s="33"/>
      <c r="O475" s="33"/>
      <c r="P475" s="33"/>
      <c r="Q475" s="33"/>
      <c r="R475" s="33"/>
      <c r="S475" s="33"/>
      <c r="T475" s="33"/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F475" s="33"/>
      <c r="AG475" s="33"/>
      <c r="AH475" s="33"/>
      <c r="AI475" s="33"/>
      <c r="AJ475" s="33"/>
      <c r="AK475" s="33"/>
      <c r="AL475" s="33"/>
      <c r="AM475" s="33"/>
      <c r="AN475" s="33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33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33"/>
      <c r="CH475" s="33"/>
      <c r="CI475" s="33"/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</row>
    <row r="476" spans="1:155" s="11" customFormat="1" ht="15.75" x14ac:dyDescent="0.25">
      <c r="A476" s="348" t="s">
        <v>14</v>
      </c>
      <c r="B476" s="8" t="s">
        <v>563</v>
      </c>
      <c r="C476" s="8" t="s">
        <v>594</v>
      </c>
      <c r="D476" s="9" t="s">
        <v>576</v>
      </c>
      <c r="E476" s="40"/>
      <c r="F476" s="94"/>
      <c r="G476" s="40"/>
      <c r="H476" s="44"/>
      <c r="I476" s="44"/>
      <c r="J476" s="46"/>
      <c r="K476" s="46"/>
      <c r="L476" s="40"/>
      <c r="M476" s="62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</row>
    <row r="477" spans="1:155" s="10" customFormat="1" ht="15.75" x14ac:dyDescent="0.25">
      <c r="A477" s="348" t="s">
        <v>12</v>
      </c>
      <c r="B477" s="8" t="s">
        <v>4</v>
      </c>
      <c r="C477" s="8" t="s">
        <v>609</v>
      </c>
      <c r="D477" s="9" t="s">
        <v>573</v>
      </c>
      <c r="E477" s="40">
        <v>2</v>
      </c>
      <c r="F477" s="94">
        <f>F460</f>
        <v>65615</v>
      </c>
      <c r="G477" s="379">
        <f>E477*F477/1000</f>
        <v>131.22999999999999</v>
      </c>
      <c r="H477" s="379"/>
      <c r="I477" s="379"/>
      <c r="J477" s="379">
        <f>G477</f>
        <v>131.22999999999999</v>
      </c>
      <c r="K477" s="379"/>
      <c r="L477" s="379"/>
      <c r="M477" s="380">
        <f>J477</f>
        <v>131.22999999999999</v>
      </c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</row>
    <row r="478" spans="1:155" s="10" customFormat="1" ht="15.75" x14ac:dyDescent="0.25">
      <c r="A478" s="348" t="s">
        <v>10</v>
      </c>
      <c r="B478" s="154" t="s">
        <v>568</v>
      </c>
      <c r="C478" s="8" t="s">
        <v>568</v>
      </c>
      <c r="D478" s="9" t="s">
        <v>572</v>
      </c>
      <c r="E478" s="40">
        <v>1000</v>
      </c>
      <c r="F478" s="94">
        <f>F461</f>
        <v>65.614999999999995</v>
      </c>
      <c r="G478" s="379">
        <f>E478*F478/1000</f>
        <v>65.614999999999995</v>
      </c>
      <c r="H478" s="379"/>
      <c r="I478" s="379"/>
      <c r="J478" s="379">
        <f t="shared" ref="J478:J480" si="63">G478</f>
        <v>65.614999999999995</v>
      </c>
      <c r="K478" s="379"/>
      <c r="L478" s="379"/>
      <c r="M478" s="380">
        <f t="shared" ref="M478:M480" si="64">J478</f>
        <v>65.614999999999995</v>
      </c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/>
      <c r="EU478" s="6"/>
      <c r="EV478" s="6"/>
      <c r="EW478" s="6"/>
      <c r="EX478" s="6"/>
      <c r="EY478" s="6"/>
    </row>
    <row r="479" spans="1:155" s="10" customFormat="1" ht="23.1" customHeight="1" x14ac:dyDescent="0.25">
      <c r="A479" s="348" t="s">
        <v>8</v>
      </c>
      <c r="B479" s="446" t="s">
        <v>566</v>
      </c>
      <c r="C479" s="8" t="s">
        <v>571</v>
      </c>
      <c r="D479" s="9" t="s">
        <v>572</v>
      </c>
      <c r="E479" s="40"/>
      <c r="F479" s="9"/>
      <c r="G479" s="379"/>
      <c r="H479" s="385"/>
      <c r="I479" s="379"/>
      <c r="J479" s="379"/>
      <c r="K479" s="385"/>
      <c r="L479" s="379"/>
      <c r="M479" s="380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/>
      <c r="ET479" s="6"/>
      <c r="EU479" s="6"/>
      <c r="EV479" s="6"/>
      <c r="EW479" s="6"/>
      <c r="EX479" s="6"/>
      <c r="EY479" s="6"/>
    </row>
    <row r="480" spans="1:155" s="13" customFormat="1" ht="15.75" x14ac:dyDescent="0.25">
      <c r="A480" s="348" t="s">
        <v>7</v>
      </c>
      <c r="B480" s="448"/>
      <c r="C480" s="8" t="s">
        <v>567</v>
      </c>
      <c r="D480" s="9" t="s">
        <v>572</v>
      </c>
      <c r="E480" s="40">
        <v>5000</v>
      </c>
      <c r="F480" s="54">
        <f>F463</f>
        <v>275.58300000000003</v>
      </c>
      <c r="G480" s="379">
        <f>E480*F480/1000</f>
        <v>1377.9150000000002</v>
      </c>
      <c r="H480" s="379"/>
      <c r="I480" s="379"/>
      <c r="J480" s="379">
        <f t="shared" si="63"/>
        <v>1377.9150000000002</v>
      </c>
      <c r="K480" s="379"/>
      <c r="L480" s="379"/>
      <c r="M480" s="380">
        <f t="shared" si="64"/>
        <v>1377.9150000000002</v>
      </c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/>
      <c r="EV480" s="6"/>
      <c r="EW480" s="6"/>
      <c r="EX480" s="6"/>
      <c r="EY480" s="6"/>
    </row>
    <row r="481" spans="1:155" ht="12" customHeight="1" thickBot="1" x14ac:dyDescent="0.25">
      <c r="A481" s="349"/>
      <c r="B481" s="24"/>
      <c r="C481" s="24"/>
      <c r="D481" s="23"/>
      <c r="E481" s="23"/>
      <c r="F481" s="48"/>
      <c r="G481" s="386"/>
      <c r="H481" s="386"/>
      <c r="I481" s="386"/>
      <c r="J481" s="386"/>
      <c r="K481" s="386"/>
      <c r="L481" s="386"/>
      <c r="M481" s="387"/>
    </row>
    <row r="482" spans="1:155" s="5" customFormat="1" ht="26.1" customHeight="1" thickBot="1" x14ac:dyDescent="0.25">
      <c r="A482" s="350" t="s">
        <v>1</v>
      </c>
      <c r="B482" s="451" t="s">
        <v>0</v>
      </c>
      <c r="C482" s="451"/>
      <c r="D482" s="451"/>
      <c r="E482" s="71"/>
      <c r="F482" s="71"/>
      <c r="G482" s="381">
        <f t="shared" ref="G482:M482" si="65">SUM(G476:G480)</f>
        <v>1574.7600000000002</v>
      </c>
      <c r="H482" s="381">
        <f t="shared" si="65"/>
        <v>0</v>
      </c>
      <c r="I482" s="381">
        <f t="shared" si="65"/>
        <v>0</v>
      </c>
      <c r="J482" s="381">
        <f t="shared" si="65"/>
        <v>1574.7600000000002</v>
      </c>
      <c r="K482" s="381">
        <f t="shared" si="65"/>
        <v>0</v>
      </c>
      <c r="L482" s="381">
        <f t="shared" si="65"/>
        <v>0</v>
      </c>
      <c r="M482" s="381">
        <f t="shared" si="65"/>
        <v>1574.7600000000002</v>
      </c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</row>
    <row r="483" spans="1:155" x14ac:dyDescent="0.2">
      <c r="D483" s="1"/>
    </row>
    <row r="484" spans="1:155" ht="15.75" thickBot="1" x14ac:dyDescent="0.25">
      <c r="D484" s="1"/>
    </row>
    <row r="485" spans="1:155" s="22" customFormat="1" ht="25.9" customHeight="1" thickBot="1" x14ac:dyDescent="0.3">
      <c r="A485" s="346" t="s">
        <v>29</v>
      </c>
      <c r="B485" s="152"/>
      <c r="C485" s="152"/>
      <c r="D485" s="452" t="s">
        <v>104</v>
      </c>
      <c r="E485" s="453"/>
      <c r="F485" s="453"/>
      <c r="G485" s="454"/>
      <c r="H485" s="41"/>
      <c r="I485" s="49"/>
      <c r="J485" s="41"/>
      <c r="K485" s="41"/>
      <c r="L485" s="41"/>
      <c r="M485" s="41"/>
      <c r="N485" s="31"/>
      <c r="O485" s="31"/>
      <c r="P485" s="31"/>
      <c r="Q485" s="31"/>
    </row>
    <row r="486" spans="1:155" s="14" customFormat="1" ht="21.95" customHeight="1" thickBot="1" x14ac:dyDescent="0.25">
      <c r="A486" s="346"/>
      <c r="B486" s="18"/>
      <c r="C486" s="18"/>
      <c r="D486" s="18"/>
      <c r="E486" s="56"/>
      <c r="F486" s="42"/>
      <c r="G486" s="43"/>
      <c r="H486" s="43"/>
      <c r="I486" s="43"/>
      <c r="J486" s="43"/>
      <c r="K486" s="43"/>
      <c r="L486" s="43"/>
      <c r="M486" s="43"/>
      <c r="N486" s="32"/>
      <c r="O486" s="32"/>
      <c r="P486" s="32"/>
      <c r="Q486" s="32"/>
    </row>
    <row r="487" spans="1:155" s="22" customFormat="1" ht="61.5" customHeight="1" thickBot="1" x14ac:dyDescent="0.3">
      <c r="A487" s="346" t="s">
        <v>102</v>
      </c>
      <c r="B487" s="152"/>
      <c r="C487" s="139"/>
      <c r="D487" s="455" t="s">
        <v>626</v>
      </c>
      <c r="E487" s="456"/>
      <c r="F487" s="456"/>
      <c r="G487" s="456"/>
      <c r="H487" s="456"/>
      <c r="I487" s="457"/>
      <c r="J487" s="227"/>
      <c r="K487" s="41"/>
      <c r="L487" s="41"/>
      <c r="M487" s="4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  <c r="DS487" s="31"/>
      <c r="DT487" s="31"/>
      <c r="DU487" s="31"/>
      <c r="DV487" s="31"/>
      <c r="DW487" s="31"/>
      <c r="DX487" s="31"/>
      <c r="DY487" s="31"/>
      <c r="DZ487" s="31"/>
      <c r="EA487" s="31"/>
      <c r="EB487" s="31"/>
      <c r="EC487" s="31"/>
      <c r="ED487" s="31"/>
      <c r="EE487" s="31"/>
      <c r="EF487" s="31"/>
      <c r="EG487" s="31"/>
      <c r="EH487" s="31"/>
      <c r="EI487" s="31"/>
      <c r="EJ487" s="31"/>
      <c r="EK487" s="31"/>
      <c r="EL487" s="31"/>
      <c r="EM487" s="31"/>
      <c r="EN487" s="31"/>
      <c r="EO487" s="31"/>
      <c r="EP487" s="31"/>
      <c r="EQ487" s="31"/>
      <c r="ER487" s="31"/>
      <c r="ES487" s="31"/>
      <c r="ET487" s="31"/>
      <c r="EU487" s="31"/>
      <c r="EV487" s="31"/>
      <c r="EW487" s="31"/>
      <c r="EX487" s="31"/>
      <c r="EY487" s="31"/>
    </row>
    <row r="488" spans="1:155" s="14" customFormat="1" ht="18" x14ac:dyDescent="0.2">
      <c r="A488" s="346" t="s">
        <v>611</v>
      </c>
      <c r="B488" s="18"/>
      <c r="C488" s="18"/>
      <c r="D488" s="18"/>
      <c r="E488" s="56"/>
      <c r="F488" s="42"/>
      <c r="G488" s="43"/>
      <c r="H488" s="43"/>
      <c r="I488" s="43"/>
      <c r="J488" s="43"/>
      <c r="K488" s="43"/>
      <c r="L488" s="43"/>
      <c r="M488" s="43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32"/>
      <c r="BB488" s="32"/>
      <c r="BC488" s="32"/>
      <c r="BD488" s="32"/>
      <c r="BE488" s="32"/>
      <c r="BF488" s="32"/>
      <c r="BG488" s="32"/>
      <c r="BH488" s="32"/>
      <c r="BI488" s="32"/>
      <c r="BJ488" s="32"/>
      <c r="BK488" s="32"/>
      <c r="BL488" s="32"/>
      <c r="BM488" s="32"/>
      <c r="BN488" s="32"/>
      <c r="BO488" s="32"/>
      <c r="BP488" s="32"/>
      <c r="BQ488" s="32"/>
      <c r="BR488" s="32"/>
      <c r="BS488" s="32"/>
      <c r="BT488" s="32"/>
      <c r="BU488" s="32"/>
      <c r="BV488" s="32"/>
      <c r="BW488" s="32"/>
      <c r="BX488" s="32"/>
      <c r="BY488" s="32"/>
      <c r="BZ488" s="32"/>
      <c r="CA488" s="32"/>
      <c r="CB488" s="32"/>
      <c r="CC488" s="32"/>
      <c r="CD488" s="32"/>
      <c r="CE488" s="32"/>
      <c r="CF488" s="32"/>
      <c r="CG488" s="32"/>
      <c r="CH488" s="32"/>
      <c r="CI488" s="32"/>
      <c r="CJ488" s="32"/>
      <c r="CK488" s="32"/>
      <c r="CL488" s="32"/>
      <c r="CM488" s="32"/>
      <c r="CN488" s="32"/>
      <c r="CO488" s="32"/>
      <c r="CP488" s="32"/>
      <c r="CQ488" s="32"/>
      <c r="CR488" s="32"/>
      <c r="CS488" s="32"/>
      <c r="CT488" s="32"/>
      <c r="CU488" s="32"/>
      <c r="CV488" s="32"/>
      <c r="CW488" s="32"/>
      <c r="CX488" s="32"/>
      <c r="CY488" s="32"/>
      <c r="CZ488" s="32"/>
      <c r="DA488" s="32"/>
      <c r="DB488" s="32"/>
      <c r="DC488" s="32"/>
      <c r="DD488" s="32"/>
      <c r="DE488" s="32"/>
      <c r="DF488" s="32"/>
      <c r="DG488" s="32"/>
      <c r="DH488" s="32"/>
      <c r="DI488" s="32"/>
      <c r="DJ488" s="32"/>
      <c r="DK488" s="32"/>
      <c r="DL488" s="32"/>
      <c r="DM488" s="32"/>
      <c r="DN488" s="32"/>
      <c r="DO488" s="32"/>
      <c r="DP488" s="32"/>
      <c r="DQ488" s="32"/>
      <c r="DR488" s="32"/>
      <c r="DS488" s="32"/>
      <c r="DT488" s="32"/>
      <c r="DU488" s="32"/>
      <c r="DV488" s="32"/>
      <c r="DW488" s="32"/>
      <c r="DX488" s="32"/>
      <c r="DY488" s="32"/>
      <c r="DZ488" s="32"/>
      <c r="EA488" s="32"/>
      <c r="EB488" s="32"/>
      <c r="EC488" s="32"/>
      <c r="ED488" s="32"/>
      <c r="EE488" s="32"/>
      <c r="EF488" s="32"/>
      <c r="EG488" s="32"/>
      <c r="EH488" s="32"/>
      <c r="EI488" s="32"/>
      <c r="EJ488" s="32"/>
      <c r="EK488" s="32"/>
      <c r="EL488" s="32"/>
      <c r="EM488" s="32"/>
      <c r="EN488" s="32"/>
      <c r="EO488" s="32"/>
      <c r="EP488" s="32"/>
      <c r="EQ488" s="32"/>
      <c r="ER488" s="32"/>
      <c r="ES488" s="32"/>
      <c r="ET488" s="32"/>
      <c r="EU488" s="32"/>
      <c r="EV488" s="32"/>
      <c r="EW488" s="32"/>
      <c r="EX488" s="32"/>
      <c r="EY488" s="32"/>
    </row>
    <row r="489" spans="1:155" s="14" customFormat="1" ht="18.75" thickBot="1" x14ac:dyDescent="0.3">
      <c r="A489" s="346" t="s">
        <v>28</v>
      </c>
      <c r="B489" s="16"/>
      <c r="C489" s="16"/>
      <c r="D489" s="15"/>
      <c r="E489" s="56"/>
      <c r="F489" s="42"/>
      <c r="G489" s="43"/>
      <c r="H489" s="43"/>
      <c r="I489" s="43"/>
      <c r="J489" s="43"/>
      <c r="K489" s="43"/>
      <c r="L489" s="43"/>
      <c r="M489" s="43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32"/>
      <c r="BB489" s="32"/>
      <c r="BC489" s="32"/>
      <c r="BD489" s="32"/>
      <c r="BE489" s="32"/>
      <c r="BF489" s="32"/>
      <c r="BG489" s="32"/>
      <c r="BH489" s="32"/>
      <c r="BI489" s="32"/>
      <c r="BJ489" s="32"/>
      <c r="BK489" s="32"/>
      <c r="BL489" s="32"/>
      <c r="BM489" s="32"/>
      <c r="BN489" s="32"/>
      <c r="BO489" s="32"/>
      <c r="BP489" s="32"/>
      <c r="BQ489" s="32"/>
      <c r="BR489" s="32"/>
      <c r="BS489" s="32"/>
      <c r="BT489" s="32"/>
      <c r="BU489" s="32"/>
      <c r="BV489" s="32"/>
      <c r="BW489" s="32"/>
      <c r="BX489" s="32"/>
      <c r="BY489" s="32"/>
      <c r="BZ489" s="32"/>
      <c r="CA489" s="32"/>
      <c r="CB489" s="32"/>
      <c r="CC489" s="32"/>
      <c r="CD489" s="32"/>
      <c r="CE489" s="32"/>
      <c r="CF489" s="32"/>
      <c r="CG489" s="32"/>
      <c r="CH489" s="32"/>
      <c r="CI489" s="32"/>
      <c r="CJ489" s="32"/>
      <c r="CK489" s="32"/>
      <c r="CL489" s="32"/>
      <c r="CM489" s="32"/>
      <c r="CN489" s="32"/>
      <c r="CO489" s="32"/>
      <c r="CP489" s="32"/>
      <c r="CQ489" s="32"/>
      <c r="CR489" s="32"/>
      <c r="CS489" s="32"/>
      <c r="CT489" s="32"/>
      <c r="CU489" s="32"/>
      <c r="CV489" s="32"/>
      <c r="CW489" s="32"/>
      <c r="CX489" s="32"/>
      <c r="CY489" s="32"/>
      <c r="CZ489" s="32"/>
      <c r="DA489" s="32"/>
      <c r="DB489" s="32"/>
      <c r="DC489" s="32"/>
      <c r="DD489" s="32"/>
      <c r="DE489" s="32"/>
      <c r="DF489" s="32"/>
      <c r="DG489" s="32"/>
      <c r="DH489" s="32"/>
      <c r="DI489" s="32"/>
      <c r="DJ489" s="32"/>
      <c r="DK489" s="32"/>
      <c r="DL489" s="32"/>
      <c r="DM489" s="32"/>
      <c r="DN489" s="32"/>
      <c r="DO489" s="32"/>
      <c r="DP489" s="32"/>
      <c r="DQ489" s="32"/>
      <c r="DR489" s="32"/>
      <c r="DS489" s="32"/>
      <c r="DT489" s="32"/>
      <c r="DU489" s="32"/>
      <c r="DV489" s="32"/>
      <c r="DW489" s="32"/>
      <c r="DX489" s="32"/>
      <c r="DY489" s="32"/>
      <c r="DZ489" s="32"/>
      <c r="EA489" s="32"/>
      <c r="EB489" s="32"/>
      <c r="EC489" s="32"/>
      <c r="ED489" s="32"/>
      <c r="EE489" s="32"/>
      <c r="EF489" s="32"/>
      <c r="EG489" s="32"/>
      <c r="EH489" s="32"/>
      <c r="EI489" s="32"/>
      <c r="EJ489" s="32"/>
      <c r="EK489" s="32"/>
      <c r="EL489" s="32"/>
      <c r="EM489" s="32"/>
      <c r="EN489" s="32"/>
      <c r="EO489" s="32"/>
      <c r="EP489" s="32"/>
      <c r="EQ489" s="32"/>
      <c r="ER489" s="32"/>
      <c r="ES489" s="32"/>
      <c r="ET489" s="32"/>
      <c r="EU489" s="32"/>
      <c r="EV489" s="32"/>
      <c r="EW489" s="32"/>
      <c r="EX489" s="32"/>
      <c r="EY489" s="32"/>
    </row>
    <row r="490" spans="1:155" s="3" customFormat="1" ht="32.450000000000003" customHeight="1" x14ac:dyDescent="0.2">
      <c r="A490" s="458" t="s">
        <v>27</v>
      </c>
      <c r="B490" s="440" t="s">
        <v>26</v>
      </c>
      <c r="C490" s="440" t="s">
        <v>25</v>
      </c>
      <c r="D490" s="440" t="s">
        <v>24</v>
      </c>
      <c r="E490" s="440" t="s">
        <v>23</v>
      </c>
      <c r="F490" s="440" t="s">
        <v>22</v>
      </c>
      <c r="G490" s="440" t="s">
        <v>1247</v>
      </c>
      <c r="H490" s="344" t="s">
        <v>21</v>
      </c>
      <c r="I490" s="344" t="s">
        <v>20</v>
      </c>
      <c r="J490" s="344" t="s">
        <v>19</v>
      </c>
      <c r="K490" s="153" t="s">
        <v>101</v>
      </c>
      <c r="L490" s="440" t="s">
        <v>18</v>
      </c>
      <c r="M490" s="442"/>
    </row>
    <row r="491" spans="1:155" s="3" customFormat="1" ht="16.5" thickBot="1" x14ac:dyDescent="0.25">
      <c r="A491" s="459"/>
      <c r="B491" s="460"/>
      <c r="C491" s="460"/>
      <c r="D491" s="460"/>
      <c r="E491" s="460"/>
      <c r="F491" s="460"/>
      <c r="G491" s="460"/>
      <c r="H491" s="68" t="s">
        <v>1163</v>
      </c>
      <c r="I491" s="68" t="s">
        <v>1208</v>
      </c>
      <c r="J491" s="68" t="s">
        <v>1209</v>
      </c>
      <c r="K491" s="68" t="s">
        <v>97</v>
      </c>
      <c r="L491" s="226" t="s">
        <v>1083</v>
      </c>
      <c r="M491" s="69" t="s">
        <v>17</v>
      </c>
    </row>
    <row r="492" spans="1:155" s="12" customFormat="1" ht="24.95" customHeight="1" x14ac:dyDescent="0.25">
      <c r="A492" s="347" t="s">
        <v>16</v>
      </c>
      <c r="B492" s="463" t="s">
        <v>562</v>
      </c>
      <c r="C492" s="464"/>
      <c r="D492" s="464"/>
      <c r="E492" s="464"/>
      <c r="F492" s="465"/>
      <c r="G492" s="66"/>
      <c r="H492" s="66"/>
      <c r="I492" s="66"/>
      <c r="J492" s="66"/>
      <c r="K492" s="66"/>
      <c r="L492" s="66"/>
      <c r="M492" s="67"/>
      <c r="N492" s="33"/>
      <c r="O492" s="33"/>
      <c r="P492" s="33"/>
      <c r="Q492" s="33"/>
      <c r="R492" s="33"/>
      <c r="S492" s="33"/>
      <c r="T492" s="33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33"/>
      <c r="BO492" s="33"/>
      <c r="BP492" s="33"/>
      <c r="BQ492" s="33"/>
      <c r="BR492" s="33"/>
      <c r="BS492" s="33"/>
      <c r="BT492" s="33"/>
      <c r="BU492" s="33"/>
      <c r="BV492" s="33"/>
      <c r="BW492" s="33"/>
      <c r="BX492" s="33"/>
      <c r="BY492" s="33"/>
      <c r="BZ492" s="33"/>
      <c r="CA492" s="33"/>
      <c r="CB492" s="33"/>
      <c r="CC492" s="33"/>
      <c r="CD492" s="33"/>
      <c r="CE492" s="33"/>
      <c r="CF492" s="33"/>
      <c r="CG492" s="33"/>
      <c r="CH492" s="33"/>
      <c r="CI492" s="33"/>
      <c r="CJ492" s="33"/>
      <c r="CK492" s="33"/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/>
      <c r="DK492" s="33"/>
      <c r="DL492" s="33"/>
      <c r="DM492" s="33"/>
      <c r="DN492" s="33"/>
      <c r="DO492" s="33"/>
      <c r="DP492" s="33"/>
      <c r="DQ492" s="33"/>
      <c r="DR492" s="33"/>
      <c r="DS492" s="33"/>
      <c r="DT492" s="33"/>
      <c r="DU492" s="33"/>
      <c r="DV492" s="33"/>
      <c r="DW492" s="33"/>
      <c r="DX492" s="33"/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</row>
    <row r="493" spans="1:155" s="11" customFormat="1" ht="15.75" x14ac:dyDescent="0.25">
      <c r="A493" s="348" t="s">
        <v>14</v>
      </c>
      <c r="B493" s="8" t="s">
        <v>563</v>
      </c>
      <c r="C493" s="8" t="s">
        <v>594</v>
      </c>
      <c r="D493" s="9" t="s">
        <v>576</v>
      </c>
      <c r="E493" s="40"/>
      <c r="F493" s="94"/>
      <c r="G493" s="40"/>
      <c r="H493" s="44"/>
      <c r="I493" s="44"/>
      <c r="J493" s="46"/>
      <c r="K493" s="46"/>
      <c r="L493" s="40"/>
      <c r="M493" s="62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</row>
    <row r="494" spans="1:155" s="10" customFormat="1" ht="15.75" x14ac:dyDescent="0.25">
      <c r="A494" s="348" t="s">
        <v>12</v>
      </c>
      <c r="B494" s="8" t="s">
        <v>4</v>
      </c>
      <c r="C494" s="8" t="s">
        <v>609</v>
      </c>
      <c r="D494" s="9" t="s">
        <v>573</v>
      </c>
      <c r="E494" s="40"/>
      <c r="F494" s="94"/>
      <c r="G494" s="40"/>
      <c r="H494" s="40"/>
      <c r="I494" s="40"/>
      <c r="J494" s="40"/>
      <c r="K494" s="40"/>
      <c r="L494" s="40"/>
      <c r="M494" s="64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/>
      <c r="ER494" s="6"/>
      <c r="ES494" s="6"/>
      <c r="ET494" s="6"/>
      <c r="EU494" s="6"/>
      <c r="EV494" s="6"/>
      <c r="EW494" s="6"/>
      <c r="EX494" s="6"/>
      <c r="EY494" s="6"/>
    </row>
    <row r="495" spans="1:155" s="10" customFormat="1" ht="15.75" x14ac:dyDescent="0.25">
      <c r="A495" s="348" t="s">
        <v>10</v>
      </c>
      <c r="B495" s="154" t="s">
        <v>568</v>
      </c>
      <c r="C495" s="8" t="s">
        <v>568</v>
      </c>
      <c r="D495" s="9" t="s">
        <v>572</v>
      </c>
      <c r="E495" s="40"/>
      <c r="F495" s="94"/>
      <c r="G495" s="40"/>
      <c r="H495" s="40"/>
      <c r="I495" s="40"/>
      <c r="J495" s="40"/>
      <c r="K495" s="40"/>
      <c r="L495" s="40"/>
      <c r="M495" s="64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</row>
    <row r="496" spans="1:155" s="10" customFormat="1" ht="23.1" customHeight="1" x14ac:dyDescent="0.25">
      <c r="A496" s="348" t="s">
        <v>8</v>
      </c>
      <c r="B496" s="446" t="s">
        <v>566</v>
      </c>
      <c r="C496" s="8" t="s">
        <v>571</v>
      </c>
      <c r="D496" s="9" t="s">
        <v>572</v>
      </c>
      <c r="E496" s="40"/>
      <c r="F496" s="9"/>
      <c r="G496" s="40"/>
      <c r="H496" s="47"/>
      <c r="I496" s="40"/>
      <c r="J496" s="47"/>
      <c r="K496" s="47"/>
      <c r="L496" s="40"/>
      <c r="M496" s="64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/>
      <c r="ER496" s="6"/>
      <c r="ES496" s="6"/>
      <c r="ET496" s="6"/>
      <c r="EU496" s="6"/>
      <c r="EV496" s="6"/>
      <c r="EW496" s="6"/>
      <c r="EX496" s="6"/>
      <c r="EY496" s="6"/>
    </row>
    <row r="497" spans="1:155" s="13" customFormat="1" ht="15.75" x14ac:dyDescent="0.25">
      <c r="A497" s="348" t="s">
        <v>7</v>
      </c>
      <c r="B497" s="448"/>
      <c r="C497" s="8" t="s">
        <v>567</v>
      </c>
      <c r="D497" s="9" t="s">
        <v>572</v>
      </c>
      <c r="E497" s="40">
        <v>2000</v>
      </c>
      <c r="F497" s="54">
        <f>F463</f>
        <v>275.58300000000003</v>
      </c>
      <c r="G497" s="379">
        <f>E497*F497/1000</f>
        <v>551.16600000000005</v>
      </c>
      <c r="H497" s="379"/>
      <c r="I497" s="379"/>
      <c r="J497" s="379">
        <f>G497</f>
        <v>551.16600000000005</v>
      </c>
      <c r="K497" s="379"/>
      <c r="L497" s="379"/>
      <c r="M497" s="380">
        <f>J497</f>
        <v>551.16600000000005</v>
      </c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/>
      <c r="ER497" s="6"/>
      <c r="ES497" s="6"/>
      <c r="ET497" s="6"/>
      <c r="EU497" s="6"/>
      <c r="EV497" s="6"/>
      <c r="EW497" s="6"/>
      <c r="EX497" s="6"/>
      <c r="EY497" s="6"/>
    </row>
    <row r="498" spans="1:155" ht="12" customHeight="1" thickBot="1" x14ac:dyDescent="0.25">
      <c r="A498" s="349"/>
      <c r="B498" s="24"/>
      <c r="C498" s="24"/>
      <c r="D498" s="23"/>
      <c r="E498" s="23"/>
      <c r="F498" s="48"/>
      <c r="G498" s="386"/>
      <c r="H498" s="386"/>
      <c r="I498" s="386"/>
      <c r="J498" s="386"/>
      <c r="K498" s="386"/>
      <c r="L498" s="386"/>
      <c r="M498" s="387"/>
    </row>
    <row r="499" spans="1:155" s="5" customFormat="1" ht="26.1" customHeight="1" thickBot="1" x14ac:dyDescent="0.25">
      <c r="A499" s="350" t="s">
        <v>1</v>
      </c>
      <c r="B499" s="451" t="s">
        <v>0</v>
      </c>
      <c r="C499" s="451"/>
      <c r="D499" s="451"/>
      <c r="E499" s="71"/>
      <c r="F499" s="71"/>
      <c r="G499" s="381">
        <f t="shared" ref="G499:M499" si="66">SUM(G493:G497)</f>
        <v>551.16600000000005</v>
      </c>
      <c r="H499" s="381">
        <f t="shared" si="66"/>
        <v>0</v>
      </c>
      <c r="I499" s="381">
        <f t="shared" si="66"/>
        <v>0</v>
      </c>
      <c r="J499" s="381">
        <f t="shared" si="66"/>
        <v>551.16600000000005</v>
      </c>
      <c r="K499" s="381">
        <f t="shared" si="66"/>
        <v>0</v>
      </c>
      <c r="L499" s="381">
        <f t="shared" si="66"/>
        <v>0</v>
      </c>
      <c r="M499" s="381">
        <f t="shared" si="66"/>
        <v>551.16600000000005</v>
      </c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</row>
    <row r="500" spans="1:155" ht="15.75" thickBot="1" x14ac:dyDescent="0.25">
      <c r="D500" s="1"/>
    </row>
    <row r="501" spans="1:155" s="22" customFormat="1" ht="25.9" hidden="1" customHeight="1" thickBot="1" x14ac:dyDescent="0.3">
      <c r="A501" s="346" t="s">
        <v>29</v>
      </c>
      <c r="B501" s="152"/>
      <c r="C501" s="152"/>
      <c r="D501" s="452" t="s">
        <v>104</v>
      </c>
      <c r="E501" s="453"/>
      <c r="F501" s="453"/>
      <c r="G501" s="454"/>
      <c r="H501" s="41"/>
      <c r="I501" s="49"/>
      <c r="J501" s="41"/>
      <c r="K501" s="41"/>
      <c r="L501" s="41"/>
      <c r="M501" s="41"/>
      <c r="N501" s="31"/>
      <c r="O501" s="31"/>
      <c r="P501" s="31"/>
      <c r="Q501" s="31"/>
    </row>
    <row r="502" spans="1:155" s="14" customFormat="1" ht="21.95" hidden="1" customHeight="1" thickBot="1" x14ac:dyDescent="0.25">
      <c r="A502" s="346"/>
      <c r="B502" s="18"/>
      <c r="C502" s="18"/>
      <c r="D502" s="18"/>
      <c r="E502" s="56"/>
      <c r="F502" s="42"/>
      <c r="G502" s="43"/>
      <c r="H502" s="43"/>
      <c r="I502" s="43"/>
      <c r="J502" s="43"/>
      <c r="K502" s="43"/>
      <c r="L502" s="43"/>
      <c r="M502" s="43"/>
      <c r="N502" s="32"/>
      <c r="O502" s="32"/>
      <c r="P502" s="32"/>
      <c r="Q502" s="32"/>
    </row>
    <row r="503" spans="1:155" s="22" customFormat="1" ht="61.5" hidden="1" customHeight="1" thickBot="1" x14ac:dyDescent="0.3">
      <c r="A503" s="346" t="s">
        <v>102</v>
      </c>
      <c r="B503" s="152"/>
      <c r="C503" s="139"/>
      <c r="D503" s="455" t="s">
        <v>629</v>
      </c>
      <c r="E503" s="456"/>
      <c r="F503" s="456"/>
      <c r="G503" s="456"/>
      <c r="H503" s="456"/>
      <c r="I503" s="457"/>
      <c r="J503" s="41"/>
      <c r="K503" s="41"/>
      <c r="L503" s="41"/>
      <c r="M503" s="4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  <c r="DS503" s="31"/>
      <c r="DT503" s="31"/>
      <c r="DU503" s="31"/>
      <c r="DV503" s="31"/>
      <c r="DW503" s="31"/>
      <c r="DX503" s="31"/>
      <c r="DY503" s="31"/>
      <c r="DZ503" s="31"/>
      <c r="EA503" s="31"/>
      <c r="EB503" s="31"/>
      <c r="EC503" s="31"/>
      <c r="ED503" s="31"/>
      <c r="EE503" s="31"/>
      <c r="EF503" s="31"/>
      <c r="EG503" s="31"/>
      <c r="EH503" s="31"/>
      <c r="EI503" s="31"/>
      <c r="EJ503" s="31"/>
      <c r="EK503" s="31"/>
      <c r="EL503" s="31"/>
      <c r="EM503" s="31"/>
      <c r="EN503" s="31"/>
      <c r="EO503" s="31"/>
      <c r="EP503" s="31"/>
      <c r="EQ503" s="31"/>
      <c r="ER503" s="31"/>
      <c r="ES503" s="31"/>
      <c r="ET503" s="31"/>
      <c r="EU503" s="31"/>
      <c r="EV503" s="31"/>
      <c r="EW503" s="31"/>
      <c r="EX503" s="31"/>
      <c r="EY503" s="31"/>
    </row>
    <row r="504" spans="1:155" s="14" customFormat="1" ht="18" hidden="1" x14ac:dyDescent="0.2">
      <c r="A504" s="346" t="s">
        <v>630</v>
      </c>
      <c r="B504" s="18"/>
      <c r="C504" s="18"/>
      <c r="D504" s="18"/>
      <c r="E504" s="56"/>
      <c r="F504" s="42"/>
      <c r="G504" s="43"/>
      <c r="H504" s="43"/>
      <c r="I504" s="43"/>
      <c r="J504" s="43"/>
      <c r="K504" s="43"/>
      <c r="L504" s="43"/>
      <c r="M504" s="43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32"/>
      <c r="BB504" s="32"/>
      <c r="BC504" s="32"/>
      <c r="BD504" s="32"/>
      <c r="BE504" s="32"/>
      <c r="BF504" s="32"/>
      <c r="BG504" s="32"/>
      <c r="BH504" s="32"/>
      <c r="BI504" s="32"/>
      <c r="BJ504" s="32"/>
      <c r="BK504" s="32"/>
      <c r="BL504" s="32"/>
      <c r="BM504" s="32"/>
      <c r="BN504" s="32"/>
      <c r="BO504" s="32"/>
      <c r="BP504" s="32"/>
      <c r="BQ504" s="32"/>
      <c r="BR504" s="32"/>
      <c r="BS504" s="32"/>
      <c r="BT504" s="32"/>
      <c r="BU504" s="32"/>
      <c r="BV504" s="32"/>
      <c r="BW504" s="32"/>
      <c r="BX504" s="32"/>
      <c r="BY504" s="32"/>
      <c r="BZ504" s="32"/>
      <c r="CA504" s="32"/>
      <c r="CB504" s="32"/>
      <c r="CC504" s="32"/>
      <c r="CD504" s="32"/>
      <c r="CE504" s="32"/>
      <c r="CF504" s="32"/>
      <c r="CG504" s="32"/>
      <c r="CH504" s="32"/>
      <c r="CI504" s="32"/>
      <c r="CJ504" s="32"/>
      <c r="CK504" s="32"/>
      <c r="CL504" s="32"/>
      <c r="CM504" s="32"/>
      <c r="CN504" s="32"/>
      <c r="CO504" s="32"/>
      <c r="CP504" s="32"/>
      <c r="CQ504" s="32"/>
      <c r="CR504" s="32"/>
      <c r="CS504" s="32"/>
      <c r="CT504" s="32"/>
      <c r="CU504" s="32"/>
      <c r="CV504" s="32"/>
      <c r="CW504" s="32"/>
      <c r="CX504" s="32"/>
      <c r="CY504" s="32"/>
      <c r="CZ504" s="32"/>
      <c r="DA504" s="32"/>
      <c r="DB504" s="32"/>
      <c r="DC504" s="32"/>
      <c r="DD504" s="32"/>
      <c r="DE504" s="32"/>
      <c r="DF504" s="32"/>
      <c r="DG504" s="32"/>
      <c r="DH504" s="32"/>
      <c r="DI504" s="32"/>
      <c r="DJ504" s="32"/>
      <c r="DK504" s="32"/>
      <c r="DL504" s="32"/>
      <c r="DM504" s="32"/>
      <c r="DN504" s="32"/>
      <c r="DO504" s="32"/>
      <c r="DP504" s="32"/>
      <c r="DQ504" s="32"/>
      <c r="DR504" s="32"/>
      <c r="DS504" s="32"/>
      <c r="DT504" s="32"/>
      <c r="DU504" s="32"/>
      <c r="DV504" s="32"/>
      <c r="DW504" s="32"/>
      <c r="DX504" s="32"/>
      <c r="DY504" s="32"/>
      <c r="DZ504" s="32"/>
      <c r="EA504" s="32"/>
      <c r="EB504" s="32"/>
      <c r="EC504" s="32"/>
      <c r="ED504" s="32"/>
      <c r="EE504" s="32"/>
      <c r="EF504" s="32"/>
      <c r="EG504" s="32"/>
      <c r="EH504" s="32"/>
      <c r="EI504" s="32"/>
      <c r="EJ504" s="32"/>
      <c r="EK504" s="32"/>
      <c r="EL504" s="32"/>
      <c r="EM504" s="32"/>
      <c r="EN504" s="32"/>
      <c r="EO504" s="32"/>
      <c r="EP504" s="32"/>
      <c r="EQ504" s="32"/>
      <c r="ER504" s="32"/>
      <c r="ES504" s="32"/>
      <c r="ET504" s="32"/>
      <c r="EU504" s="32"/>
      <c r="EV504" s="32"/>
      <c r="EW504" s="32"/>
      <c r="EX504" s="32"/>
      <c r="EY504" s="32"/>
    </row>
    <row r="505" spans="1:155" s="14" customFormat="1" ht="18.75" hidden="1" thickBot="1" x14ac:dyDescent="0.3">
      <c r="A505" s="346" t="s">
        <v>28</v>
      </c>
      <c r="B505" s="16"/>
      <c r="C505" s="16"/>
      <c r="D505" s="15"/>
      <c r="E505" s="56"/>
      <c r="F505" s="42"/>
      <c r="G505" s="43"/>
      <c r="H505" s="43"/>
      <c r="I505" s="43"/>
      <c r="J505" s="43"/>
      <c r="K505" s="43"/>
      <c r="L505" s="43"/>
      <c r="M505" s="43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32"/>
      <c r="BB505" s="32"/>
      <c r="BC505" s="32"/>
      <c r="BD505" s="32"/>
      <c r="BE505" s="32"/>
      <c r="BF505" s="32"/>
      <c r="BG505" s="32"/>
      <c r="BH505" s="32"/>
      <c r="BI505" s="32"/>
      <c r="BJ505" s="32"/>
      <c r="BK505" s="32"/>
      <c r="BL505" s="32"/>
      <c r="BM505" s="32"/>
      <c r="BN505" s="32"/>
      <c r="BO505" s="32"/>
      <c r="BP505" s="32"/>
      <c r="BQ505" s="32"/>
      <c r="BR505" s="32"/>
      <c r="BS505" s="32"/>
      <c r="BT505" s="32"/>
      <c r="BU505" s="32"/>
      <c r="BV505" s="32"/>
      <c r="BW505" s="32"/>
      <c r="BX505" s="32"/>
      <c r="BY505" s="32"/>
      <c r="BZ505" s="32"/>
      <c r="CA505" s="32"/>
      <c r="CB505" s="32"/>
      <c r="CC505" s="32"/>
      <c r="CD505" s="32"/>
      <c r="CE505" s="32"/>
      <c r="CF505" s="32"/>
      <c r="CG505" s="32"/>
      <c r="CH505" s="32"/>
      <c r="CI505" s="32"/>
      <c r="CJ505" s="32"/>
      <c r="CK505" s="32"/>
      <c r="CL505" s="32"/>
      <c r="CM505" s="32"/>
      <c r="CN505" s="32"/>
      <c r="CO505" s="32"/>
      <c r="CP505" s="32"/>
      <c r="CQ505" s="32"/>
      <c r="CR505" s="32"/>
      <c r="CS505" s="32"/>
      <c r="CT505" s="32"/>
      <c r="CU505" s="32"/>
      <c r="CV505" s="32"/>
      <c r="CW505" s="32"/>
      <c r="CX505" s="32"/>
      <c r="CY505" s="32"/>
      <c r="CZ505" s="32"/>
      <c r="DA505" s="32"/>
      <c r="DB505" s="32"/>
      <c r="DC505" s="32"/>
      <c r="DD505" s="32"/>
      <c r="DE505" s="32"/>
      <c r="DF505" s="32"/>
      <c r="DG505" s="32"/>
      <c r="DH505" s="32"/>
      <c r="DI505" s="32"/>
      <c r="DJ505" s="32"/>
      <c r="DK505" s="32"/>
      <c r="DL505" s="32"/>
      <c r="DM505" s="32"/>
      <c r="DN505" s="32"/>
      <c r="DO505" s="32"/>
      <c r="DP505" s="32"/>
      <c r="DQ505" s="32"/>
      <c r="DR505" s="32"/>
      <c r="DS505" s="32"/>
      <c r="DT505" s="32"/>
      <c r="DU505" s="32"/>
      <c r="DV505" s="32"/>
      <c r="DW505" s="32"/>
      <c r="DX505" s="32"/>
      <c r="DY505" s="32"/>
      <c r="DZ505" s="32"/>
      <c r="EA505" s="32"/>
      <c r="EB505" s="32"/>
      <c r="EC505" s="32"/>
      <c r="ED505" s="32"/>
      <c r="EE505" s="32"/>
      <c r="EF505" s="32"/>
      <c r="EG505" s="32"/>
      <c r="EH505" s="32"/>
      <c r="EI505" s="32"/>
      <c r="EJ505" s="32"/>
      <c r="EK505" s="32"/>
      <c r="EL505" s="32"/>
      <c r="EM505" s="32"/>
      <c r="EN505" s="32"/>
      <c r="EO505" s="32"/>
      <c r="EP505" s="32"/>
      <c r="EQ505" s="32"/>
      <c r="ER505" s="32"/>
      <c r="ES505" s="32"/>
      <c r="ET505" s="32"/>
      <c r="EU505" s="32"/>
      <c r="EV505" s="32"/>
      <c r="EW505" s="32"/>
      <c r="EX505" s="32"/>
      <c r="EY505" s="32"/>
    </row>
    <row r="506" spans="1:155" s="3" customFormat="1" ht="32.450000000000003" hidden="1" customHeight="1" x14ac:dyDescent="0.2">
      <c r="A506" s="458" t="s">
        <v>27</v>
      </c>
      <c r="B506" s="440" t="s">
        <v>26</v>
      </c>
      <c r="C506" s="440" t="s">
        <v>25</v>
      </c>
      <c r="D506" s="440" t="s">
        <v>24</v>
      </c>
      <c r="E506" s="440" t="s">
        <v>23</v>
      </c>
      <c r="F506" s="440" t="s">
        <v>22</v>
      </c>
      <c r="G506" s="440" t="s">
        <v>1247</v>
      </c>
      <c r="H506" s="153" t="s">
        <v>21</v>
      </c>
      <c r="I506" s="153" t="s">
        <v>20</v>
      </c>
      <c r="J506" s="153" t="s">
        <v>19</v>
      </c>
      <c r="K506" s="153" t="s">
        <v>101</v>
      </c>
      <c r="L506" s="440" t="s">
        <v>18</v>
      </c>
      <c r="M506" s="442"/>
    </row>
    <row r="507" spans="1:155" s="3" customFormat="1" ht="16.5" hidden="1" thickBot="1" x14ac:dyDescent="0.25">
      <c r="A507" s="459"/>
      <c r="B507" s="460"/>
      <c r="C507" s="460"/>
      <c r="D507" s="460"/>
      <c r="E507" s="460"/>
      <c r="F507" s="460"/>
      <c r="G507" s="460"/>
      <c r="H507" s="68" t="s">
        <v>94</v>
      </c>
      <c r="I507" s="68" t="s">
        <v>95</v>
      </c>
      <c r="J507" s="68" t="s">
        <v>96</v>
      </c>
      <c r="K507" s="68" t="s">
        <v>97</v>
      </c>
      <c r="L507" s="226" t="s">
        <v>1083</v>
      </c>
      <c r="M507" s="69" t="s">
        <v>17</v>
      </c>
    </row>
    <row r="508" spans="1:155" s="12" customFormat="1" ht="24.95" hidden="1" customHeight="1" x14ac:dyDescent="0.25">
      <c r="A508" s="347" t="s">
        <v>16</v>
      </c>
      <c r="B508" s="463" t="s">
        <v>562</v>
      </c>
      <c r="C508" s="464"/>
      <c r="D508" s="464"/>
      <c r="E508" s="464"/>
      <c r="F508" s="465"/>
      <c r="G508" s="66"/>
      <c r="H508" s="66"/>
      <c r="I508" s="66"/>
      <c r="J508" s="66"/>
      <c r="K508" s="66"/>
      <c r="L508" s="66"/>
      <c r="M508" s="67"/>
      <c r="N508" s="33"/>
      <c r="O508" s="33"/>
      <c r="P508" s="33"/>
      <c r="Q508" s="33"/>
      <c r="R508" s="33"/>
      <c r="S508" s="33"/>
      <c r="T508" s="33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33"/>
      <c r="BB508" s="33"/>
      <c r="BC508" s="33"/>
      <c r="BD508" s="33"/>
      <c r="BE508" s="33"/>
      <c r="BF508" s="33"/>
      <c r="BG508" s="33"/>
      <c r="BH508" s="33"/>
      <c r="BI508" s="33"/>
      <c r="BJ508" s="33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33"/>
      <c r="CC508" s="33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/>
      <c r="DK508" s="33"/>
      <c r="DL508" s="33"/>
      <c r="DM508" s="33"/>
      <c r="DN508" s="33"/>
      <c r="DO508" s="33"/>
      <c r="DP508" s="33"/>
      <c r="DQ508" s="33"/>
      <c r="DR508" s="33"/>
      <c r="DS508" s="33"/>
      <c r="DT508" s="33"/>
      <c r="DU508" s="33"/>
      <c r="DV508" s="33"/>
      <c r="DW508" s="33"/>
      <c r="DX508" s="33"/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</row>
    <row r="509" spans="1:155" s="11" customFormat="1" ht="30" hidden="1" x14ac:dyDescent="0.25">
      <c r="A509" s="348" t="s">
        <v>14</v>
      </c>
      <c r="B509" s="8" t="s">
        <v>563</v>
      </c>
      <c r="C509" s="8" t="s">
        <v>628</v>
      </c>
      <c r="D509" s="9" t="s">
        <v>576</v>
      </c>
      <c r="E509" s="40"/>
      <c r="F509" s="94"/>
      <c r="G509" s="40"/>
      <c r="H509" s="44"/>
      <c r="I509" s="44"/>
      <c r="J509" s="46"/>
      <c r="K509" s="46"/>
      <c r="L509" s="40"/>
      <c r="M509" s="62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/>
      <c r="ER509" s="6"/>
      <c r="ES509" s="6"/>
      <c r="ET509" s="6"/>
      <c r="EU509" s="6"/>
      <c r="EV509" s="6"/>
      <c r="EW509" s="6"/>
      <c r="EX509" s="6"/>
      <c r="EY509" s="6"/>
    </row>
    <row r="510" spans="1:155" s="10" customFormat="1" ht="15.75" hidden="1" x14ac:dyDescent="0.25">
      <c r="A510" s="348" t="s">
        <v>12</v>
      </c>
      <c r="B510" s="8" t="s">
        <v>4</v>
      </c>
      <c r="C510" s="8" t="s">
        <v>609</v>
      </c>
      <c r="D510" s="9" t="s">
        <v>573</v>
      </c>
      <c r="E510" s="40">
        <v>0</v>
      </c>
      <c r="F510" s="94">
        <f>F460</f>
        <v>65615</v>
      </c>
      <c r="G510" s="40">
        <f t="shared" ref="G510:G511" si="67">E510*F510</f>
        <v>0</v>
      </c>
      <c r="H510" s="40"/>
      <c r="I510" s="40"/>
      <c r="J510" s="40">
        <f>G510</f>
        <v>0</v>
      </c>
      <c r="K510" s="40"/>
      <c r="L510" s="40"/>
      <c r="M510" s="64">
        <f>J510</f>
        <v>0</v>
      </c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</row>
    <row r="511" spans="1:155" s="10" customFormat="1" ht="15.75" hidden="1" x14ac:dyDescent="0.25">
      <c r="A511" s="348" t="s">
        <v>10</v>
      </c>
      <c r="B511" s="154" t="s">
        <v>568</v>
      </c>
      <c r="C511" s="8" t="s">
        <v>568</v>
      </c>
      <c r="D511" s="9" t="s">
        <v>572</v>
      </c>
      <c r="E511" s="40">
        <v>0</v>
      </c>
      <c r="F511" s="94">
        <f>F461</f>
        <v>65.614999999999995</v>
      </c>
      <c r="G511" s="40">
        <f t="shared" si="67"/>
        <v>0</v>
      </c>
      <c r="H511" s="40"/>
      <c r="I511" s="40"/>
      <c r="J511" s="40">
        <f t="shared" ref="J511:J513" si="68">G511</f>
        <v>0</v>
      </c>
      <c r="K511" s="40"/>
      <c r="L511" s="40"/>
      <c r="M511" s="64">
        <f t="shared" ref="M511:M513" si="69">J511</f>
        <v>0</v>
      </c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</row>
    <row r="512" spans="1:155" s="10" customFormat="1" ht="23.1" hidden="1" customHeight="1" x14ac:dyDescent="0.25">
      <c r="A512" s="348" t="s">
        <v>8</v>
      </c>
      <c r="B512" s="446" t="s">
        <v>566</v>
      </c>
      <c r="C512" s="8" t="s">
        <v>571</v>
      </c>
      <c r="D512" s="9" t="s">
        <v>572</v>
      </c>
      <c r="E512" s="40"/>
      <c r="F512" s="9"/>
      <c r="G512" s="40"/>
      <c r="H512" s="47"/>
      <c r="I512" s="40"/>
      <c r="J512" s="40">
        <f t="shared" si="68"/>
        <v>0</v>
      </c>
      <c r="K512" s="47"/>
      <c r="L512" s="40"/>
      <c r="M512" s="64">
        <f t="shared" si="69"/>
        <v>0</v>
      </c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</row>
    <row r="513" spans="1:155" s="13" customFormat="1" ht="15.75" hidden="1" x14ac:dyDescent="0.25">
      <c r="A513" s="348" t="s">
        <v>7</v>
      </c>
      <c r="B513" s="448"/>
      <c r="C513" s="8" t="s">
        <v>567</v>
      </c>
      <c r="D513" s="9" t="s">
        <v>572</v>
      </c>
      <c r="E513" s="40">
        <v>0</v>
      </c>
      <c r="F513" s="54">
        <f>F463</f>
        <v>275.58300000000003</v>
      </c>
      <c r="G513" s="40">
        <f>E513*F513</f>
        <v>0</v>
      </c>
      <c r="H513" s="40"/>
      <c r="I513" s="40"/>
      <c r="J513" s="40">
        <f t="shared" si="68"/>
        <v>0</v>
      </c>
      <c r="K513" s="40"/>
      <c r="L513" s="40"/>
      <c r="M513" s="64">
        <f t="shared" si="69"/>
        <v>0</v>
      </c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/>
      <c r="EV513" s="6"/>
      <c r="EW513" s="6"/>
      <c r="EX513" s="6"/>
      <c r="EY513" s="6"/>
    </row>
    <row r="514" spans="1:155" ht="12" hidden="1" customHeight="1" thickBot="1" x14ac:dyDescent="0.25">
      <c r="A514" s="349"/>
      <c r="B514" s="24"/>
      <c r="C514" s="24"/>
      <c r="D514" s="23"/>
      <c r="E514" s="23"/>
      <c r="F514" s="48"/>
      <c r="G514" s="48"/>
      <c r="H514" s="48"/>
      <c r="I514" s="48"/>
      <c r="J514" s="48"/>
      <c r="K514" s="48"/>
      <c r="L514" s="48"/>
      <c r="M514" s="65"/>
    </row>
    <row r="515" spans="1:155" s="5" customFormat="1" ht="26.1" hidden="1" customHeight="1" thickBot="1" x14ac:dyDescent="0.25">
      <c r="A515" s="350" t="s">
        <v>1</v>
      </c>
      <c r="B515" s="451" t="s">
        <v>0</v>
      </c>
      <c r="C515" s="451"/>
      <c r="D515" s="451"/>
      <c r="E515" s="71"/>
      <c r="F515" s="71"/>
      <c r="G515" s="61">
        <f t="shared" ref="G515:M515" si="70">SUM(G509:G513)</f>
        <v>0</v>
      </c>
      <c r="H515" s="61">
        <f t="shared" si="70"/>
        <v>0</v>
      </c>
      <c r="I515" s="61">
        <f t="shared" si="70"/>
        <v>0</v>
      </c>
      <c r="J515" s="61">
        <f t="shared" si="70"/>
        <v>0</v>
      </c>
      <c r="K515" s="61">
        <f t="shared" si="70"/>
        <v>0</v>
      </c>
      <c r="L515" s="61">
        <f t="shared" si="70"/>
        <v>0</v>
      </c>
      <c r="M515" s="61">
        <f t="shared" si="70"/>
        <v>0</v>
      </c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</row>
    <row r="516" spans="1:155" hidden="1" x14ac:dyDescent="0.2">
      <c r="D516" s="1"/>
    </row>
    <row r="517" spans="1:155" hidden="1" x14ac:dyDescent="0.2">
      <c r="D517" s="1"/>
    </row>
    <row r="518" spans="1:155" ht="15.75" hidden="1" thickBot="1" x14ac:dyDescent="0.25">
      <c r="D518" s="1"/>
    </row>
    <row r="519" spans="1:155" s="22" customFormat="1" ht="25.9" customHeight="1" thickBot="1" x14ac:dyDescent="0.3">
      <c r="A519" s="346" t="s">
        <v>29</v>
      </c>
      <c r="B519" s="152"/>
      <c r="C519" s="152"/>
      <c r="D519" s="452" t="s">
        <v>104</v>
      </c>
      <c r="E519" s="453"/>
      <c r="F519" s="453"/>
      <c r="G519" s="454"/>
      <c r="H519" s="41"/>
      <c r="I519" s="49"/>
      <c r="J519" s="41"/>
      <c r="K519" s="41"/>
      <c r="L519" s="41"/>
      <c r="M519" s="41"/>
      <c r="N519" s="31"/>
      <c r="O519" s="31"/>
      <c r="P519" s="31"/>
      <c r="Q519" s="31"/>
    </row>
    <row r="520" spans="1:155" s="14" customFormat="1" ht="21.95" customHeight="1" thickBot="1" x14ac:dyDescent="0.25">
      <c r="A520" s="346"/>
      <c r="B520" s="18"/>
      <c r="C520" s="18"/>
      <c r="D520" s="18"/>
      <c r="E520" s="56"/>
      <c r="F520" s="42"/>
      <c r="G520" s="43"/>
      <c r="H520" s="43"/>
      <c r="I520" s="43"/>
      <c r="J520" s="43"/>
      <c r="K520" s="43"/>
      <c r="L520" s="43"/>
      <c r="M520" s="43"/>
      <c r="N520" s="32"/>
      <c r="O520" s="32"/>
      <c r="P520" s="32"/>
      <c r="Q520" s="32"/>
    </row>
    <row r="521" spans="1:155" s="22" customFormat="1" ht="61.5" customHeight="1" thickBot="1" x14ac:dyDescent="0.3">
      <c r="A521" s="346" t="s">
        <v>102</v>
      </c>
      <c r="B521" s="152"/>
      <c r="C521" s="139"/>
      <c r="D521" s="455" t="s">
        <v>632</v>
      </c>
      <c r="E521" s="456"/>
      <c r="F521" s="456"/>
      <c r="G521" s="456"/>
      <c r="H521" s="456"/>
      <c r="I521" s="457"/>
      <c r="J521" s="227"/>
      <c r="K521" s="41"/>
      <c r="L521" s="41"/>
      <c r="M521" s="4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  <c r="DS521" s="31"/>
      <c r="DT521" s="31"/>
      <c r="DU521" s="31"/>
      <c r="DV521" s="31"/>
      <c r="DW521" s="31"/>
      <c r="DX521" s="31"/>
      <c r="DY521" s="31"/>
      <c r="DZ521" s="31"/>
      <c r="EA521" s="31"/>
      <c r="EB521" s="31"/>
      <c r="EC521" s="31"/>
      <c r="ED521" s="31"/>
      <c r="EE521" s="31"/>
      <c r="EF521" s="31"/>
      <c r="EG521" s="31"/>
      <c r="EH521" s="31"/>
      <c r="EI521" s="31"/>
      <c r="EJ521" s="31"/>
      <c r="EK521" s="31"/>
      <c r="EL521" s="31"/>
      <c r="EM521" s="31"/>
      <c r="EN521" s="31"/>
      <c r="EO521" s="31"/>
      <c r="EP521" s="31"/>
      <c r="EQ521" s="31"/>
      <c r="ER521" s="31"/>
      <c r="ES521" s="31"/>
      <c r="ET521" s="31"/>
      <c r="EU521" s="31"/>
      <c r="EV521" s="31"/>
      <c r="EW521" s="31"/>
      <c r="EX521" s="31"/>
      <c r="EY521" s="31"/>
    </row>
    <row r="522" spans="1:155" s="14" customFormat="1" ht="18" x14ac:dyDescent="0.2">
      <c r="A522" s="346" t="s">
        <v>619</v>
      </c>
      <c r="B522" s="18"/>
      <c r="C522" s="18"/>
      <c r="D522" s="18"/>
      <c r="E522" s="56"/>
      <c r="F522" s="42"/>
      <c r="G522" s="43"/>
      <c r="H522" s="43"/>
      <c r="I522" s="43"/>
      <c r="J522" s="43"/>
      <c r="K522" s="43"/>
      <c r="L522" s="43"/>
      <c r="M522" s="43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/>
      <c r="BZ522" s="32"/>
      <c r="CA522" s="32"/>
      <c r="CB522" s="32"/>
      <c r="CC522" s="32"/>
      <c r="CD522" s="32"/>
      <c r="CE522" s="32"/>
      <c r="CF522" s="32"/>
      <c r="CG522" s="32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/>
      <c r="CS522" s="32"/>
      <c r="CT522" s="32"/>
      <c r="CU522" s="32"/>
      <c r="CV522" s="32"/>
      <c r="CW522" s="32"/>
      <c r="CX522" s="32"/>
      <c r="CY522" s="32"/>
      <c r="CZ522" s="32"/>
      <c r="DA522" s="32"/>
      <c r="DB522" s="32"/>
      <c r="DC522" s="32"/>
      <c r="DD522" s="32"/>
      <c r="DE522" s="32"/>
      <c r="DF522" s="32"/>
      <c r="DG522" s="32"/>
      <c r="DH522" s="32"/>
      <c r="DI522" s="32"/>
      <c r="DJ522" s="32"/>
      <c r="DK522" s="32"/>
      <c r="DL522" s="32"/>
      <c r="DM522" s="32"/>
      <c r="DN522" s="32"/>
      <c r="DO522" s="32"/>
      <c r="DP522" s="32"/>
      <c r="DQ522" s="32"/>
      <c r="DR522" s="32"/>
      <c r="DS522" s="32"/>
      <c r="DT522" s="32"/>
      <c r="DU522" s="32"/>
      <c r="DV522" s="32"/>
      <c r="DW522" s="32"/>
      <c r="DX522" s="32"/>
      <c r="DY522" s="32"/>
      <c r="DZ522" s="32"/>
      <c r="EA522" s="32"/>
      <c r="EB522" s="32"/>
      <c r="EC522" s="32"/>
      <c r="ED522" s="32"/>
      <c r="EE522" s="32"/>
      <c r="EF522" s="32"/>
      <c r="EG522" s="32"/>
      <c r="EH522" s="32"/>
      <c r="EI522" s="32"/>
      <c r="EJ522" s="32"/>
      <c r="EK522" s="32"/>
      <c r="EL522" s="32"/>
      <c r="EM522" s="32"/>
      <c r="EN522" s="32"/>
      <c r="EO522" s="32"/>
      <c r="EP522" s="32"/>
      <c r="EQ522" s="32"/>
      <c r="ER522" s="32"/>
      <c r="ES522" s="32"/>
      <c r="ET522" s="32"/>
      <c r="EU522" s="32"/>
      <c r="EV522" s="32"/>
      <c r="EW522" s="32"/>
      <c r="EX522" s="32"/>
      <c r="EY522" s="32"/>
    </row>
    <row r="523" spans="1:155" s="14" customFormat="1" ht="18.75" thickBot="1" x14ac:dyDescent="0.3">
      <c r="A523" s="346" t="s">
        <v>28</v>
      </c>
      <c r="B523" s="16"/>
      <c r="C523" s="16"/>
      <c r="D523" s="15"/>
      <c r="E523" s="56"/>
      <c r="F523" s="42"/>
      <c r="G523" s="43"/>
      <c r="H523" s="43"/>
      <c r="I523" s="43"/>
      <c r="J523" s="43"/>
      <c r="K523" s="43"/>
      <c r="L523" s="43"/>
      <c r="M523" s="43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2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/>
      <c r="BZ523" s="32"/>
      <c r="CA523" s="32"/>
      <c r="CB523" s="32"/>
      <c r="CC523" s="32"/>
      <c r="CD523" s="32"/>
      <c r="CE523" s="32"/>
      <c r="CF523" s="32"/>
      <c r="CG523" s="32"/>
      <c r="CH523" s="32"/>
      <c r="CI523" s="32"/>
      <c r="CJ523" s="32"/>
      <c r="CK523" s="32"/>
      <c r="CL523" s="32"/>
      <c r="CM523" s="32"/>
      <c r="CN523" s="32"/>
      <c r="CO523" s="32"/>
      <c r="CP523" s="32"/>
      <c r="CQ523" s="32"/>
      <c r="CR523" s="32"/>
      <c r="CS523" s="32"/>
      <c r="CT523" s="32"/>
      <c r="CU523" s="32"/>
      <c r="CV523" s="32"/>
      <c r="CW523" s="32"/>
      <c r="CX523" s="32"/>
      <c r="CY523" s="32"/>
      <c r="CZ523" s="32"/>
      <c r="DA523" s="32"/>
      <c r="DB523" s="32"/>
      <c r="DC523" s="32"/>
      <c r="DD523" s="32"/>
      <c r="DE523" s="32"/>
      <c r="DF523" s="32"/>
      <c r="DG523" s="32"/>
      <c r="DH523" s="32"/>
      <c r="DI523" s="32"/>
      <c r="DJ523" s="32"/>
      <c r="DK523" s="32"/>
      <c r="DL523" s="32"/>
      <c r="DM523" s="32"/>
      <c r="DN523" s="32"/>
      <c r="DO523" s="32"/>
      <c r="DP523" s="32"/>
      <c r="DQ523" s="32"/>
      <c r="DR523" s="32"/>
      <c r="DS523" s="32"/>
      <c r="DT523" s="32"/>
      <c r="DU523" s="32"/>
      <c r="DV523" s="32"/>
      <c r="DW523" s="32"/>
      <c r="DX523" s="32"/>
      <c r="DY523" s="32"/>
      <c r="DZ523" s="32"/>
      <c r="EA523" s="32"/>
      <c r="EB523" s="32"/>
      <c r="EC523" s="32"/>
      <c r="ED523" s="32"/>
      <c r="EE523" s="32"/>
      <c r="EF523" s="32"/>
      <c r="EG523" s="32"/>
      <c r="EH523" s="32"/>
      <c r="EI523" s="32"/>
      <c r="EJ523" s="32"/>
      <c r="EK523" s="32"/>
      <c r="EL523" s="32"/>
      <c r="EM523" s="32"/>
      <c r="EN523" s="32"/>
      <c r="EO523" s="32"/>
      <c r="EP523" s="32"/>
      <c r="EQ523" s="32"/>
      <c r="ER523" s="32"/>
      <c r="ES523" s="32"/>
      <c r="ET523" s="32"/>
      <c r="EU523" s="32"/>
      <c r="EV523" s="32"/>
      <c r="EW523" s="32"/>
      <c r="EX523" s="32"/>
      <c r="EY523" s="32"/>
    </row>
    <row r="524" spans="1:155" s="3" customFormat="1" ht="32.450000000000003" customHeight="1" x14ac:dyDescent="0.2">
      <c r="A524" s="458" t="s">
        <v>27</v>
      </c>
      <c r="B524" s="440" t="s">
        <v>26</v>
      </c>
      <c r="C524" s="440" t="s">
        <v>25</v>
      </c>
      <c r="D524" s="440" t="s">
        <v>24</v>
      </c>
      <c r="E524" s="440" t="s">
        <v>23</v>
      </c>
      <c r="F524" s="440" t="s">
        <v>22</v>
      </c>
      <c r="G524" s="440" t="s">
        <v>1247</v>
      </c>
      <c r="H524" s="344" t="s">
        <v>21</v>
      </c>
      <c r="I524" s="344" t="s">
        <v>20</v>
      </c>
      <c r="J524" s="344" t="s">
        <v>19</v>
      </c>
      <c r="K524" s="153" t="s">
        <v>101</v>
      </c>
      <c r="L524" s="440" t="s">
        <v>18</v>
      </c>
      <c r="M524" s="442"/>
    </row>
    <row r="525" spans="1:155" s="3" customFormat="1" ht="16.5" thickBot="1" x14ac:dyDescent="0.25">
      <c r="A525" s="459"/>
      <c r="B525" s="460"/>
      <c r="C525" s="460"/>
      <c r="D525" s="460"/>
      <c r="E525" s="460"/>
      <c r="F525" s="460"/>
      <c r="G525" s="460"/>
      <c r="H525" s="68" t="s">
        <v>1163</v>
      </c>
      <c r="I525" s="68" t="s">
        <v>1208</v>
      </c>
      <c r="J525" s="68" t="s">
        <v>1209</v>
      </c>
      <c r="K525" s="68" t="s">
        <v>97</v>
      </c>
      <c r="L525" s="226" t="s">
        <v>1083</v>
      </c>
      <c r="M525" s="69" t="s">
        <v>17</v>
      </c>
    </row>
    <row r="526" spans="1:155" s="12" customFormat="1" ht="24.95" customHeight="1" x14ac:dyDescent="0.25">
      <c r="A526" s="347" t="s">
        <v>16</v>
      </c>
      <c r="B526" s="463" t="s">
        <v>562</v>
      </c>
      <c r="C526" s="464"/>
      <c r="D526" s="464"/>
      <c r="E526" s="464"/>
      <c r="F526" s="465"/>
      <c r="G526" s="66"/>
      <c r="H526" s="66"/>
      <c r="I526" s="66"/>
      <c r="J526" s="66"/>
      <c r="K526" s="66"/>
      <c r="L526" s="66"/>
      <c r="M526" s="67"/>
      <c r="N526" s="33"/>
      <c r="O526" s="33"/>
      <c r="P526" s="33"/>
      <c r="Q526" s="33"/>
      <c r="R526" s="33"/>
      <c r="S526" s="33"/>
      <c r="T526" s="33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F526" s="33"/>
      <c r="AG526" s="33"/>
      <c r="AH526" s="33"/>
      <c r="AI526" s="33"/>
      <c r="AJ526" s="33"/>
      <c r="AK526" s="33"/>
      <c r="AL526" s="33"/>
      <c r="AM526" s="33"/>
      <c r="AN526" s="33"/>
      <c r="AO526" s="33"/>
      <c r="AP526" s="33"/>
      <c r="AQ526" s="33"/>
      <c r="AR526" s="33"/>
      <c r="AS526" s="33"/>
      <c r="AT526" s="33"/>
      <c r="AU526" s="33"/>
      <c r="AV526" s="33"/>
      <c r="AW526" s="33"/>
      <c r="AX526" s="33"/>
      <c r="AY526" s="33"/>
      <c r="AZ526" s="33"/>
      <c r="BA526" s="33"/>
      <c r="BB526" s="33"/>
      <c r="BC526" s="33"/>
      <c r="BD526" s="33"/>
      <c r="BE526" s="33"/>
      <c r="BF526" s="33"/>
      <c r="BG526" s="33"/>
      <c r="BH526" s="33"/>
      <c r="BI526" s="33"/>
      <c r="BJ526" s="33"/>
      <c r="BK526" s="33"/>
      <c r="BL526" s="33"/>
      <c r="BM526" s="33"/>
      <c r="BN526" s="33"/>
      <c r="BO526" s="33"/>
      <c r="BP526" s="33"/>
      <c r="BQ526" s="33"/>
      <c r="BR526" s="33"/>
      <c r="BS526" s="33"/>
      <c r="BT526" s="33"/>
      <c r="BU526" s="33"/>
      <c r="BV526" s="33"/>
      <c r="BW526" s="33"/>
      <c r="BX526" s="33"/>
      <c r="BY526" s="33"/>
      <c r="BZ526" s="33"/>
      <c r="CA526" s="33"/>
      <c r="CB526" s="33"/>
      <c r="CC526" s="33"/>
      <c r="CD526" s="33"/>
      <c r="CE526" s="33"/>
      <c r="CF526" s="33"/>
      <c r="CG526" s="33"/>
      <c r="CH526" s="33"/>
      <c r="CI526" s="33"/>
      <c r="CJ526" s="33"/>
      <c r="CK526" s="33"/>
      <c r="CL526" s="33"/>
      <c r="CM526" s="33"/>
      <c r="CN526" s="33"/>
      <c r="CO526" s="33"/>
      <c r="CP526" s="33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33"/>
      <c r="DK526" s="33"/>
      <c r="DL526" s="33"/>
      <c r="DM526" s="33"/>
      <c r="DN526" s="33"/>
      <c r="DO526" s="33"/>
      <c r="DP526" s="33"/>
      <c r="DQ526" s="33"/>
      <c r="DR526" s="33"/>
      <c r="DS526" s="33"/>
      <c r="DT526" s="33"/>
      <c r="DU526" s="33"/>
      <c r="DV526" s="33"/>
      <c r="DW526" s="33"/>
      <c r="DX526" s="33"/>
      <c r="DY526" s="33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</row>
    <row r="527" spans="1:155" s="11" customFormat="1" ht="15.75" x14ac:dyDescent="0.25">
      <c r="A527" s="348" t="s">
        <v>14</v>
      </c>
      <c r="B527" s="8" t="s">
        <v>563</v>
      </c>
      <c r="C527" s="8" t="s">
        <v>633</v>
      </c>
      <c r="D527" s="9" t="s">
        <v>576</v>
      </c>
      <c r="E527" s="40"/>
      <c r="F527" s="94"/>
      <c r="G527" s="40"/>
      <c r="H527" s="44"/>
      <c r="I527" s="44"/>
      <c r="J527" s="46"/>
      <c r="K527" s="46"/>
      <c r="L527" s="40"/>
      <c r="M527" s="62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</row>
    <row r="528" spans="1:155" s="10" customFormat="1" ht="15.75" x14ac:dyDescent="0.25">
      <c r="A528" s="348" t="s">
        <v>12</v>
      </c>
      <c r="B528" s="8" t="s">
        <v>4</v>
      </c>
      <c r="C528" s="8" t="s">
        <v>609</v>
      </c>
      <c r="D528" s="9" t="s">
        <v>573</v>
      </c>
      <c r="E528" s="40">
        <v>3</v>
      </c>
      <c r="F528" s="94">
        <f>F510</f>
        <v>65615</v>
      </c>
      <c r="G528" s="379">
        <f>E528*F528/1000</f>
        <v>196.845</v>
      </c>
      <c r="H528" s="379"/>
      <c r="I528" s="379"/>
      <c r="J528" s="379">
        <f>G528</f>
        <v>196.845</v>
      </c>
      <c r="K528" s="379"/>
      <c r="L528" s="379"/>
      <c r="M528" s="380">
        <f>J528</f>
        <v>196.845</v>
      </c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</row>
    <row r="529" spans="1:155" s="10" customFormat="1" ht="15.75" x14ac:dyDescent="0.25">
      <c r="A529" s="348" t="s">
        <v>10</v>
      </c>
      <c r="B529" s="154" t="s">
        <v>568</v>
      </c>
      <c r="C529" s="8" t="s">
        <v>568</v>
      </c>
      <c r="D529" s="9" t="s">
        <v>572</v>
      </c>
      <c r="E529" s="40">
        <v>2400</v>
      </c>
      <c r="F529" s="94">
        <f t="shared" ref="F529:F531" si="71">F511</f>
        <v>65.614999999999995</v>
      </c>
      <c r="G529" s="379">
        <f>E529*F529/1000</f>
        <v>157.476</v>
      </c>
      <c r="H529" s="379"/>
      <c r="I529" s="379"/>
      <c r="J529" s="379">
        <f t="shared" ref="J529:J531" si="72">G529</f>
        <v>157.476</v>
      </c>
      <c r="K529" s="379"/>
      <c r="L529" s="379"/>
      <c r="M529" s="380">
        <f t="shared" ref="M529:M531" si="73">J529</f>
        <v>157.476</v>
      </c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</row>
    <row r="530" spans="1:155" s="10" customFormat="1" ht="23.1" customHeight="1" x14ac:dyDescent="0.25">
      <c r="A530" s="348" t="s">
        <v>8</v>
      </c>
      <c r="B530" s="446" t="s">
        <v>566</v>
      </c>
      <c r="C530" s="8" t="s">
        <v>571</v>
      </c>
      <c r="D530" s="9" t="s">
        <v>572</v>
      </c>
      <c r="E530" s="40"/>
      <c r="F530" s="94">
        <f t="shared" si="71"/>
        <v>0</v>
      </c>
      <c r="G530" s="379"/>
      <c r="H530" s="385"/>
      <c r="I530" s="379"/>
      <c r="J530" s="379"/>
      <c r="K530" s="385"/>
      <c r="L530" s="379"/>
      <c r="M530" s="380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</row>
    <row r="531" spans="1:155" s="13" customFormat="1" ht="15.75" x14ac:dyDescent="0.25">
      <c r="A531" s="348" t="s">
        <v>7</v>
      </c>
      <c r="B531" s="448"/>
      <c r="C531" s="8" t="s">
        <v>567</v>
      </c>
      <c r="D531" s="9" t="s">
        <v>572</v>
      </c>
      <c r="E531" s="40">
        <v>14000</v>
      </c>
      <c r="F531" s="94">
        <f t="shared" si="71"/>
        <v>275.58300000000003</v>
      </c>
      <c r="G531" s="379">
        <f>E531*F531/1000</f>
        <v>3858.1620000000003</v>
      </c>
      <c r="H531" s="379"/>
      <c r="I531" s="379"/>
      <c r="J531" s="379">
        <f t="shared" si="72"/>
        <v>3858.1620000000003</v>
      </c>
      <c r="K531" s="379"/>
      <c r="L531" s="379"/>
      <c r="M531" s="380">
        <f t="shared" si="73"/>
        <v>3858.1620000000003</v>
      </c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</row>
    <row r="532" spans="1:155" ht="12" customHeight="1" thickBot="1" x14ac:dyDescent="0.25">
      <c r="A532" s="349"/>
      <c r="B532" s="24"/>
      <c r="C532" s="24"/>
      <c r="D532" s="23"/>
      <c r="E532" s="23"/>
      <c r="F532" s="48"/>
      <c r="G532" s="386"/>
      <c r="H532" s="386"/>
      <c r="I532" s="386"/>
      <c r="J532" s="386"/>
      <c r="K532" s="386"/>
      <c r="L532" s="386"/>
      <c r="M532" s="387"/>
    </row>
    <row r="533" spans="1:155" s="5" customFormat="1" ht="26.1" customHeight="1" thickBot="1" x14ac:dyDescent="0.25">
      <c r="A533" s="350" t="s">
        <v>1</v>
      </c>
      <c r="B533" s="451" t="s">
        <v>0</v>
      </c>
      <c r="C533" s="451"/>
      <c r="D533" s="451"/>
      <c r="E533" s="71"/>
      <c r="F533" s="71"/>
      <c r="G533" s="381">
        <f t="shared" ref="G533:M533" si="74">SUM(G527:G531)</f>
        <v>4212.4830000000002</v>
      </c>
      <c r="H533" s="381">
        <f t="shared" si="74"/>
        <v>0</v>
      </c>
      <c r="I533" s="381">
        <f t="shared" si="74"/>
        <v>0</v>
      </c>
      <c r="J533" s="381">
        <f t="shared" si="74"/>
        <v>4212.4830000000002</v>
      </c>
      <c r="K533" s="381">
        <f t="shared" si="74"/>
        <v>0</v>
      </c>
      <c r="L533" s="381">
        <f t="shared" si="74"/>
        <v>0</v>
      </c>
      <c r="M533" s="381">
        <f t="shared" si="74"/>
        <v>4212.4830000000002</v>
      </c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</row>
    <row r="534" spans="1:155" x14ac:dyDescent="0.2">
      <c r="D534" s="1"/>
    </row>
    <row r="535" spans="1:155" ht="15.75" thickBot="1" x14ac:dyDescent="0.25">
      <c r="D535" s="1"/>
    </row>
    <row r="536" spans="1:155" s="22" customFormat="1" ht="25.9" customHeight="1" thickBot="1" x14ac:dyDescent="0.3">
      <c r="A536" s="346" t="s">
        <v>29</v>
      </c>
      <c r="B536" s="152"/>
      <c r="C536" s="152"/>
      <c r="D536" s="452" t="s">
        <v>104</v>
      </c>
      <c r="E536" s="453"/>
      <c r="F536" s="453"/>
      <c r="G536" s="454"/>
      <c r="H536" s="41"/>
      <c r="I536" s="49"/>
      <c r="J536" s="41"/>
      <c r="K536" s="41"/>
      <c r="L536" s="41"/>
      <c r="M536" s="41"/>
      <c r="N536" s="31"/>
      <c r="O536" s="31"/>
      <c r="P536" s="31"/>
      <c r="Q536" s="31"/>
    </row>
    <row r="537" spans="1:155" s="14" customFormat="1" ht="21.95" customHeight="1" thickBot="1" x14ac:dyDescent="0.25">
      <c r="A537" s="346"/>
      <c r="B537" s="18"/>
      <c r="C537" s="18"/>
      <c r="D537" s="18"/>
      <c r="E537" s="56"/>
      <c r="F537" s="42"/>
      <c r="G537" s="43"/>
      <c r="H537" s="43"/>
      <c r="I537" s="43"/>
      <c r="J537" s="43"/>
      <c r="K537" s="43"/>
      <c r="L537" s="43"/>
      <c r="M537" s="43"/>
      <c r="N537" s="32"/>
      <c r="O537" s="32"/>
      <c r="P537" s="32"/>
      <c r="Q537" s="32"/>
    </row>
    <row r="538" spans="1:155" s="22" customFormat="1" ht="61.5" customHeight="1" thickBot="1" x14ac:dyDescent="0.3">
      <c r="A538" s="346" t="s">
        <v>102</v>
      </c>
      <c r="B538" s="152"/>
      <c r="C538" s="139"/>
      <c r="D538" s="455" t="s">
        <v>634</v>
      </c>
      <c r="E538" s="456"/>
      <c r="F538" s="456"/>
      <c r="G538" s="456"/>
      <c r="H538" s="456"/>
      <c r="I538" s="457"/>
      <c r="J538" s="227"/>
      <c r="K538" s="41"/>
      <c r="L538" s="41"/>
      <c r="M538" s="4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  <c r="DS538" s="31"/>
      <c r="DT538" s="31"/>
      <c r="DU538" s="31"/>
      <c r="DV538" s="31"/>
      <c r="DW538" s="31"/>
      <c r="DX538" s="31"/>
      <c r="DY538" s="31"/>
      <c r="DZ538" s="31"/>
      <c r="EA538" s="31"/>
      <c r="EB538" s="31"/>
      <c r="EC538" s="31"/>
      <c r="ED538" s="31"/>
      <c r="EE538" s="31"/>
      <c r="EF538" s="31"/>
      <c r="EG538" s="31"/>
      <c r="EH538" s="31"/>
      <c r="EI538" s="31"/>
      <c r="EJ538" s="31"/>
      <c r="EK538" s="31"/>
      <c r="EL538" s="31"/>
      <c r="EM538" s="31"/>
      <c r="EN538" s="31"/>
      <c r="EO538" s="31"/>
      <c r="EP538" s="31"/>
      <c r="EQ538" s="31"/>
      <c r="ER538" s="31"/>
      <c r="ES538" s="31"/>
      <c r="ET538" s="31"/>
      <c r="EU538" s="31"/>
      <c r="EV538" s="31"/>
      <c r="EW538" s="31"/>
      <c r="EX538" s="31"/>
      <c r="EY538" s="31"/>
    </row>
    <row r="539" spans="1:155" s="14" customFormat="1" ht="18" x14ac:dyDescent="0.2">
      <c r="A539" s="346" t="s">
        <v>620</v>
      </c>
      <c r="B539" s="18"/>
      <c r="C539" s="18"/>
      <c r="D539" s="18"/>
      <c r="E539" s="56"/>
      <c r="F539" s="42"/>
      <c r="G539" s="43"/>
      <c r="H539" s="43"/>
      <c r="I539" s="43"/>
      <c r="J539" s="43"/>
      <c r="K539" s="43"/>
      <c r="L539" s="43"/>
      <c r="M539" s="43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2"/>
      <c r="BO539" s="32"/>
      <c r="BP539" s="32"/>
      <c r="BQ539" s="32"/>
      <c r="BR539" s="32"/>
      <c r="BS539" s="32"/>
      <c r="BT539" s="32"/>
      <c r="BU539" s="32"/>
      <c r="BV539" s="32"/>
      <c r="BW539" s="32"/>
      <c r="BX539" s="32"/>
      <c r="BY539" s="32"/>
      <c r="BZ539" s="32"/>
      <c r="CA539" s="32"/>
      <c r="CB539" s="32"/>
      <c r="CC539" s="32"/>
      <c r="CD539" s="32"/>
      <c r="CE539" s="32"/>
      <c r="CF539" s="32"/>
      <c r="CG539" s="32"/>
      <c r="CH539" s="32"/>
      <c r="CI539" s="32"/>
      <c r="CJ539" s="32"/>
      <c r="CK539" s="32"/>
      <c r="CL539" s="32"/>
      <c r="CM539" s="32"/>
      <c r="CN539" s="32"/>
      <c r="CO539" s="32"/>
      <c r="CP539" s="32"/>
      <c r="CQ539" s="32"/>
      <c r="CR539" s="32"/>
      <c r="CS539" s="32"/>
      <c r="CT539" s="32"/>
      <c r="CU539" s="32"/>
      <c r="CV539" s="32"/>
      <c r="CW539" s="32"/>
      <c r="CX539" s="32"/>
      <c r="CY539" s="32"/>
      <c r="CZ539" s="32"/>
      <c r="DA539" s="32"/>
      <c r="DB539" s="32"/>
      <c r="DC539" s="32"/>
      <c r="DD539" s="32"/>
      <c r="DE539" s="32"/>
      <c r="DF539" s="32"/>
      <c r="DG539" s="32"/>
      <c r="DH539" s="32"/>
      <c r="DI539" s="32"/>
      <c r="DJ539" s="32"/>
      <c r="DK539" s="32"/>
      <c r="DL539" s="32"/>
      <c r="DM539" s="32"/>
      <c r="DN539" s="32"/>
      <c r="DO539" s="32"/>
      <c r="DP539" s="32"/>
      <c r="DQ539" s="32"/>
      <c r="DR539" s="32"/>
      <c r="DS539" s="32"/>
      <c r="DT539" s="32"/>
      <c r="DU539" s="32"/>
      <c r="DV539" s="32"/>
      <c r="DW539" s="32"/>
      <c r="DX539" s="32"/>
      <c r="DY539" s="32"/>
      <c r="DZ539" s="32"/>
      <c r="EA539" s="32"/>
      <c r="EB539" s="32"/>
      <c r="EC539" s="32"/>
      <c r="ED539" s="32"/>
      <c r="EE539" s="32"/>
      <c r="EF539" s="32"/>
      <c r="EG539" s="32"/>
      <c r="EH539" s="32"/>
      <c r="EI539" s="32"/>
      <c r="EJ539" s="32"/>
      <c r="EK539" s="32"/>
      <c r="EL539" s="32"/>
      <c r="EM539" s="32"/>
      <c r="EN539" s="32"/>
      <c r="EO539" s="32"/>
      <c r="EP539" s="32"/>
      <c r="EQ539" s="32"/>
      <c r="ER539" s="32"/>
      <c r="ES539" s="32"/>
      <c r="ET539" s="32"/>
      <c r="EU539" s="32"/>
      <c r="EV539" s="32"/>
      <c r="EW539" s="32"/>
      <c r="EX539" s="32"/>
      <c r="EY539" s="32"/>
    </row>
    <row r="540" spans="1:155" s="14" customFormat="1" ht="18.75" thickBot="1" x14ac:dyDescent="0.3">
      <c r="A540" s="346" t="s">
        <v>28</v>
      </c>
      <c r="B540" s="16"/>
      <c r="C540" s="16"/>
      <c r="D540" s="15"/>
      <c r="E540" s="56"/>
      <c r="F540" s="42"/>
      <c r="G540" s="43"/>
      <c r="H540" s="43"/>
      <c r="I540" s="43"/>
      <c r="J540" s="43"/>
      <c r="K540" s="43"/>
      <c r="L540" s="43"/>
      <c r="M540" s="43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2"/>
      <c r="BO540" s="32"/>
      <c r="BP540" s="32"/>
      <c r="BQ540" s="32"/>
      <c r="BR540" s="32"/>
      <c r="BS540" s="32"/>
      <c r="BT540" s="32"/>
      <c r="BU540" s="32"/>
      <c r="BV540" s="32"/>
      <c r="BW540" s="32"/>
      <c r="BX540" s="32"/>
      <c r="BY540" s="32"/>
      <c r="BZ540" s="32"/>
      <c r="CA540" s="32"/>
      <c r="CB540" s="32"/>
      <c r="CC540" s="32"/>
      <c r="CD540" s="32"/>
      <c r="CE540" s="32"/>
      <c r="CF540" s="32"/>
      <c r="CG540" s="32"/>
      <c r="CH540" s="32"/>
      <c r="CI540" s="32"/>
      <c r="CJ540" s="32"/>
      <c r="CK540" s="32"/>
      <c r="CL540" s="32"/>
      <c r="CM540" s="32"/>
      <c r="CN540" s="32"/>
      <c r="CO540" s="32"/>
      <c r="CP540" s="32"/>
      <c r="CQ540" s="32"/>
      <c r="CR540" s="32"/>
      <c r="CS540" s="32"/>
      <c r="CT540" s="32"/>
      <c r="CU540" s="32"/>
      <c r="CV540" s="32"/>
      <c r="CW540" s="32"/>
      <c r="CX540" s="32"/>
      <c r="CY540" s="32"/>
      <c r="CZ540" s="32"/>
      <c r="DA540" s="32"/>
      <c r="DB540" s="32"/>
      <c r="DC540" s="32"/>
      <c r="DD540" s="32"/>
      <c r="DE540" s="32"/>
      <c r="DF540" s="32"/>
      <c r="DG540" s="32"/>
      <c r="DH540" s="32"/>
      <c r="DI540" s="32"/>
      <c r="DJ540" s="32"/>
      <c r="DK540" s="32"/>
      <c r="DL540" s="32"/>
      <c r="DM540" s="32"/>
      <c r="DN540" s="32"/>
      <c r="DO540" s="32"/>
      <c r="DP540" s="32"/>
      <c r="DQ540" s="32"/>
      <c r="DR540" s="32"/>
      <c r="DS540" s="32"/>
      <c r="DT540" s="32"/>
      <c r="DU540" s="32"/>
      <c r="DV540" s="32"/>
      <c r="DW540" s="32"/>
      <c r="DX540" s="32"/>
      <c r="DY540" s="32"/>
      <c r="DZ540" s="32"/>
      <c r="EA540" s="32"/>
      <c r="EB540" s="32"/>
      <c r="EC540" s="32"/>
      <c r="ED540" s="32"/>
      <c r="EE540" s="32"/>
      <c r="EF540" s="32"/>
      <c r="EG540" s="32"/>
      <c r="EH540" s="32"/>
      <c r="EI540" s="32"/>
      <c r="EJ540" s="32"/>
      <c r="EK540" s="32"/>
      <c r="EL540" s="32"/>
      <c r="EM540" s="32"/>
      <c r="EN540" s="32"/>
      <c r="EO540" s="32"/>
      <c r="EP540" s="32"/>
      <c r="EQ540" s="32"/>
      <c r="ER540" s="32"/>
      <c r="ES540" s="32"/>
      <c r="ET540" s="32"/>
      <c r="EU540" s="32"/>
      <c r="EV540" s="32"/>
      <c r="EW540" s="32"/>
      <c r="EX540" s="32"/>
      <c r="EY540" s="32"/>
    </row>
    <row r="541" spans="1:155" s="3" customFormat="1" ht="32.450000000000003" customHeight="1" x14ac:dyDescent="0.2">
      <c r="A541" s="458" t="s">
        <v>27</v>
      </c>
      <c r="B541" s="440" t="s">
        <v>26</v>
      </c>
      <c r="C541" s="440" t="s">
        <v>25</v>
      </c>
      <c r="D541" s="440" t="s">
        <v>24</v>
      </c>
      <c r="E541" s="440" t="s">
        <v>23</v>
      </c>
      <c r="F541" s="440" t="s">
        <v>22</v>
      </c>
      <c r="G541" s="440" t="s">
        <v>1247</v>
      </c>
      <c r="H541" s="344" t="s">
        <v>21</v>
      </c>
      <c r="I541" s="344" t="s">
        <v>20</v>
      </c>
      <c r="J541" s="344" t="s">
        <v>19</v>
      </c>
      <c r="K541" s="153" t="s">
        <v>101</v>
      </c>
      <c r="L541" s="440" t="s">
        <v>18</v>
      </c>
      <c r="M541" s="442"/>
    </row>
    <row r="542" spans="1:155" s="3" customFormat="1" ht="16.5" thickBot="1" x14ac:dyDescent="0.25">
      <c r="A542" s="459"/>
      <c r="B542" s="460"/>
      <c r="C542" s="460"/>
      <c r="D542" s="460"/>
      <c r="E542" s="460"/>
      <c r="F542" s="460"/>
      <c r="G542" s="460"/>
      <c r="H542" s="68" t="s">
        <v>1163</v>
      </c>
      <c r="I542" s="68" t="s">
        <v>1208</v>
      </c>
      <c r="J542" s="68" t="s">
        <v>1209</v>
      </c>
      <c r="K542" s="68" t="s">
        <v>97</v>
      </c>
      <c r="L542" s="226" t="s">
        <v>1083</v>
      </c>
      <c r="M542" s="69" t="s">
        <v>17</v>
      </c>
    </row>
    <row r="543" spans="1:155" s="12" customFormat="1" ht="24.95" customHeight="1" x14ac:dyDescent="0.25">
      <c r="A543" s="347" t="s">
        <v>16</v>
      </c>
      <c r="B543" s="463" t="s">
        <v>562</v>
      </c>
      <c r="C543" s="464"/>
      <c r="D543" s="464"/>
      <c r="E543" s="464"/>
      <c r="F543" s="465"/>
      <c r="G543" s="66"/>
      <c r="H543" s="66"/>
      <c r="I543" s="66"/>
      <c r="J543" s="66"/>
      <c r="K543" s="66"/>
      <c r="L543" s="66"/>
      <c r="M543" s="67"/>
      <c r="N543" s="33"/>
      <c r="O543" s="33"/>
      <c r="P543" s="33"/>
      <c r="Q543" s="33"/>
      <c r="R543" s="33"/>
      <c r="S543" s="33"/>
      <c r="T543" s="33"/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F543" s="33"/>
      <c r="AG543" s="33"/>
      <c r="AH543" s="33"/>
      <c r="AI543" s="33"/>
      <c r="AJ543" s="33"/>
      <c r="AK543" s="33"/>
      <c r="AL543" s="33"/>
      <c r="AM543" s="33"/>
      <c r="AN543" s="33"/>
      <c r="AO543" s="33"/>
      <c r="AP543" s="33"/>
      <c r="AQ543" s="33"/>
      <c r="AR543" s="33"/>
      <c r="AS543" s="33"/>
      <c r="AT543" s="33"/>
      <c r="AU543" s="33"/>
      <c r="AV543" s="33"/>
      <c r="AW543" s="33"/>
      <c r="AX543" s="33"/>
      <c r="AY543" s="33"/>
      <c r="AZ543" s="33"/>
      <c r="BA543" s="33"/>
      <c r="BB543" s="33"/>
      <c r="BC543" s="33"/>
      <c r="BD543" s="33"/>
      <c r="BE543" s="33"/>
      <c r="BF543" s="33"/>
      <c r="BG543" s="33"/>
      <c r="BH543" s="33"/>
      <c r="BI543" s="33"/>
      <c r="BJ543" s="33"/>
      <c r="BK543" s="33"/>
      <c r="BL543" s="33"/>
      <c r="BM543" s="33"/>
      <c r="BN543" s="33"/>
      <c r="BO543" s="33"/>
      <c r="BP543" s="33"/>
      <c r="BQ543" s="33"/>
      <c r="BR543" s="33"/>
      <c r="BS543" s="33"/>
      <c r="BT543" s="33"/>
      <c r="BU543" s="33"/>
      <c r="BV543" s="33"/>
      <c r="BW543" s="33"/>
      <c r="BX543" s="33"/>
      <c r="BY543" s="33"/>
      <c r="BZ543" s="33"/>
      <c r="CA543" s="33"/>
      <c r="CB543" s="33"/>
      <c r="CC543" s="33"/>
      <c r="CD543" s="33"/>
      <c r="CE543" s="33"/>
      <c r="CF543" s="33"/>
      <c r="CG543" s="33"/>
      <c r="CH543" s="33"/>
      <c r="CI543" s="33"/>
      <c r="CJ543" s="33"/>
      <c r="CK543" s="33"/>
      <c r="CL543" s="33"/>
      <c r="CM543" s="33"/>
      <c r="CN543" s="33"/>
      <c r="CO543" s="33"/>
      <c r="CP543" s="33"/>
      <c r="CQ543" s="33"/>
      <c r="CR543" s="33"/>
      <c r="CS543" s="33"/>
      <c r="CT543" s="33"/>
      <c r="CU543" s="33"/>
      <c r="CV543" s="33"/>
      <c r="CW543" s="33"/>
      <c r="CX543" s="33"/>
      <c r="CY543" s="33"/>
      <c r="CZ543" s="33"/>
      <c r="DA543" s="3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</row>
    <row r="544" spans="1:155" s="11" customFormat="1" ht="15.75" x14ac:dyDescent="0.25">
      <c r="A544" s="348" t="s">
        <v>14</v>
      </c>
      <c r="B544" s="8" t="s">
        <v>563</v>
      </c>
      <c r="C544" s="8" t="s">
        <v>594</v>
      </c>
      <c r="D544" s="9" t="s">
        <v>576</v>
      </c>
      <c r="E544" s="40">
        <v>2572</v>
      </c>
      <c r="F544" s="94">
        <f>G544/E544</f>
        <v>0.63111547433903581</v>
      </c>
      <c r="G544" s="379">
        <f>1623229/1000</f>
        <v>1623.229</v>
      </c>
      <c r="H544" s="379">
        <f>G544</f>
        <v>1623.229</v>
      </c>
      <c r="I544" s="382"/>
      <c r="J544" s="383"/>
      <c r="K544" s="383"/>
      <c r="L544" s="379"/>
      <c r="M544" s="380">
        <f>H544</f>
        <v>1623.229</v>
      </c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</row>
    <row r="545" spans="1:155" s="10" customFormat="1" ht="15.75" x14ac:dyDescent="0.25">
      <c r="A545" s="348" t="s">
        <v>12</v>
      </c>
      <c r="B545" s="8" t="s">
        <v>4</v>
      </c>
      <c r="C545" s="8" t="s">
        <v>609</v>
      </c>
      <c r="D545" s="9" t="s">
        <v>573</v>
      </c>
      <c r="E545" s="40">
        <v>17</v>
      </c>
      <c r="F545" s="94">
        <f>G545/E545</f>
        <v>53.941176470588232</v>
      </c>
      <c r="G545" s="379">
        <f>917000/1000</f>
        <v>917</v>
      </c>
      <c r="H545" s="379">
        <f t="shared" ref="H545:H548" si="75">G545</f>
        <v>917</v>
      </c>
      <c r="I545" s="379"/>
      <c r="J545" s="379"/>
      <c r="K545" s="379"/>
      <c r="L545" s="379"/>
      <c r="M545" s="380">
        <f t="shared" ref="M545:M548" si="76">H545</f>
        <v>917</v>
      </c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</row>
    <row r="546" spans="1:155" s="10" customFormat="1" ht="15.75" x14ac:dyDescent="0.25">
      <c r="A546" s="348" t="s">
        <v>10</v>
      </c>
      <c r="B546" s="154" t="s">
        <v>568</v>
      </c>
      <c r="C546" s="8" t="s">
        <v>568</v>
      </c>
      <c r="D546" s="9" t="s">
        <v>572</v>
      </c>
      <c r="E546" s="40">
        <v>6902</v>
      </c>
      <c r="F546" s="94">
        <f>G546/E546</f>
        <v>0.10500246305418719</v>
      </c>
      <c r="G546" s="379">
        <f>724727/1000</f>
        <v>724.72699999999998</v>
      </c>
      <c r="H546" s="379">
        <f t="shared" si="75"/>
        <v>724.72699999999998</v>
      </c>
      <c r="I546" s="379"/>
      <c r="J546" s="379"/>
      <c r="K546" s="379"/>
      <c r="L546" s="379"/>
      <c r="M546" s="380">
        <f t="shared" si="76"/>
        <v>724.72699999999998</v>
      </c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</row>
    <row r="547" spans="1:155" s="10" customFormat="1" ht="23.1" customHeight="1" x14ac:dyDescent="0.25">
      <c r="A547" s="348" t="s">
        <v>8</v>
      </c>
      <c r="B547" s="446" t="s">
        <v>566</v>
      </c>
      <c r="C547" s="8" t="s">
        <v>571</v>
      </c>
      <c r="D547" s="9" t="s">
        <v>572</v>
      </c>
      <c r="E547" s="40"/>
      <c r="F547" s="94">
        <f t="shared" ref="F547" si="77">F530</f>
        <v>0</v>
      </c>
      <c r="G547" s="379"/>
      <c r="H547" s="379"/>
      <c r="I547" s="379"/>
      <c r="J547" s="385"/>
      <c r="K547" s="385"/>
      <c r="L547" s="379"/>
      <c r="M547" s="380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</row>
    <row r="548" spans="1:155" s="13" customFormat="1" ht="15.75" x14ac:dyDescent="0.25">
      <c r="A548" s="348" t="s">
        <v>7</v>
      </c>
      <c r="B548" s="448"/>
      <c r="C548" s="8" t="s">
        <v>567</v>
      </c>
      <c r="D548" s="9" t="s">
        <v>572</v>
      </c>
      <c r="E548" s="40">
        <v>20000</v>
      </c>
      <c r="F548" s="94">
        <f>G548/E548</f>
        <v>0.17381010000000002</v>
      </c>
      <c r="G548" s="379">
        <f>3476202/1000</f>
        <v>3476.2020000000002</v>
      </c>
      <c r="H548" s="379">
        <f t="shared" si="75"/>
        <v>3476.2020000000002</v>
      </c>
      <c r="I548" s="379"/>
      <c r="J548" s="379"/>
      <c r="K548" s="379"/>
      <c r="L548" s="379"/>
      <c r="M548" s="380">
        <f t="shared" si="76"/>
        <v>3476.2020000000002</v>
      </c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</row>
    <row r="549" spans="1:155" ht="12" customHeight="1" thickBot="1" x14ac:dyDescent="0.25">
      <c r="A549" s="349"/>
      <c r="B549" s="24"/>
      <c r="C549" s="24"/>
      <c r="D549" s="23"/>
      <c r="E549" s="23"/>
      <c r="F549" s="48"/>
      <c r="G549" s="386"/>
      <c r="H549" s="386"/>
      <c r="I549" s="386"/>
      <c r="J549" s="386"/>
      <c r="K549" s="386"/>
      <c r="L549" s="386"/>
      <c r="M549" s="387"/>
    </row>
    <row r="550" spans="1:155" s="5" customFormat="1" ht="26.1" customHeight="1" thickBot="1" x14ac:dyDescent="0.25">
      <c r="A550" s="350" t="s">
        <v>1</v>
      </c>
      <c r="B550" s="451" t="s">
        <v>0</v>
      </c>
      <c r="C550" s="451"/>
      <c r="D550" s="451"/>
      <c r="E550" s="71"/>
      <c r="F550" s="71"/>
      <c r="G550" s="381">
        <f t="shared" ref="G550:M550" si="78">SUM(G544:G548)</f>
        <v>6741.1580000000004</v>
      </c>
      <c r="H550" s="381">
        <f t="shared" si="78"/>
        <v>6741.1580000000004</v>
      </c>
      <c r="I550" s="381">
        <f t="shared" si="78"/>
        <v>0</v>
      </c>
      <c r="J550" s="381">
        <f t="shared" si="78"/>
        <v>0</v>
      </c>
      <c r="K550" s="381">
        <f t="shared" si="78"/>
        <v>0</v>
      </c>
      <c r="L550" s="381">
        <f t="shared" si="78"/>
        <v>0</v>
      </c>
      <c r="M550" s="381">
        <f t="shared" si="78"/>
        <v>6741.1580000000004</v>
      </c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</row>
    <row r="551" spans="1:155" ht="14.25" customHeight="1" x14ac:dyDescent="0.2">
      <c r="F551" s="219"/>
    </row>
    <row r="552" spans="1:155" ht="18.75" thickBot="1" x14ac:dyDescent="0.25">
      <c r="A552" s="346" t="str">
        <f>A40</f>
        <v>Costuri investitionale unitare pentru etapa 2014-2023</v>
      </c>
      <c r="L552" s="1"/>
      <c r="M552" s="1"/>
    </row>
    <row r="553" spans="1:155" ht="51" customHeight="1" thickBot="1" x14ac:dyDescent="0.25">
      <c r="A553" s="502" t="s">
        <v>1118</v>
      </c>
      <c r="B553" s="278" t="s">
        <v>1125</v>
      </c>
      <c r="C553" s="279" t="s">
        <v>1254</v>
      </c>
      <c r="D553" s="470" t="s">
        <v>1126</v>
      </c>
      <c r="E553" s="470"/>
      <c r="F553" s="470" t="s">
        <v>1255</v>
      </c>
      <c r="G553" s="470"/>
      <c r="H553" s="471" t="s">
        <v>1256</v>
      </c>
      <c r="I553" s="471"/>
      <c r="J553" s="275" t="s">
        <v>1253</v>
      </c>
      <c r="K553" s="274"/>
      <c r="L553" s="1"/>
      <c r="N553" s="27"/>
    </row>
    <row r="554" spans="1:155" ht="16.5" thickBot="1" x14ac:dyDescent="0.25">
      <c r="A554" s="503"/>
      <c r="B554" s="282">
        <v>2572</v>
      </c>
      <c r="C554" s="280">
        <v>0</v>
      </c>
      <c r="D554" s="474">
        <v>2253</v>
      </c>
      <c r="E554" s="474"/>
      <c r="F554" s="482">
        <v>0</v>
      </c>
      <c r="G554" s="482"/>
      <c r="H554" s="483">
        <v>0</v>
      </c>
      <c r="I554" s="483"/>
      <c r="J554" s="276">
        <f>H554*'7,3,3 APA'!$O$2</f>
        <v>0</v>
      </c>
      <c r="K554" s="272"/>
      <c r="L554" s="1"/>
      <c r="N554" s="27"/>
    </row>
    <row r="555" spans="1:155" x14ac:dyDescent="0.2">
      <c r="D555" s="1"/>
    </row>
    <row r="556" spans="1:155" ht="15.75" thickBot="1" x14ac:dyDescent="0.25">
      <c r="D556" s="1"/>
    </row>
    <row r="557" spans="1:155" s="22" customFormat="1" ht="25.9" customHeight="1" thickBot="1" x14ac:dyDescent="0.3">
      <c r="A557" s="346" t="s">
        <v>29</v>
      </c>
      <c r="B557" s="152"/>
      <c r="C557" s="152"/>
      <c r="D557" s="452" t="s">
        <v>104</v>
      </c>
      <c r="E557" s="453"/>
      <c r="F557" s="453"/>
      <c r="G557" s="454"/>
      <c r="H557" s="41"/>
      <c r="I557" s="49"/>
      <c r="J557" s="41"/>
      <c r="K557" s="41"/>
      <c r="L557" s="41"/>
      <c r="M557" s="41"/>
      <c r="N557" s="31"/>
      <c r="O557" s="31"/>
      <c r="P557" s="31"/>
      <c r="Q557" s="31"/>
    </row>
    <row r="558" spans="1:155" s="14" customFormat="1" ht="21.95" customHeight="1" thickBot="1" x14ac:dyDescent="0.25">
      <c r="A558" s="346"/>
      <c r="B558" s="18"/>
      <c r="C558" s="18"/>
      <c r="D558" s="18"/>
      <c r="E558" s="56"/>
      <c r="F558" s="42"/>
      <c r="G558" s="43"/>
      <c r="H558" s="43"/>
      <c r="I558" s="43"/>
      <c r="J558" s="43"/>
      <c r="K558" s="43"/>
      <c r="L558" s="43"/>
      <c r="M558" s="43"/>
      <c r="N558" s="32"/>
      <c r="O558" s="32"/>
      <c r="P558" s="32"/>
      <c r="Q558" s="32"/>
    </row>
    <row r="559" spans="1:155" s="22" customFormat="1" ht="61.5" customHeight="1" thickBot="1" x14ac:dyDescent="0.3">
      <c r="A559" s="346" t="s">
        <v>102</v>
      </c>
      <c r="B559" s="152"/>
      <c r="C559" s="139"/>
      <c r="D559" s="455" t="s">
        <v>1216</v>
      </c>
      <c r="E559" s="456"/>
      <c r="F559" s="456"/>
      <c r="G559" s="456"/>
      <c r="H559" s="456"/>
      <c r="I559" s="457"/>
      <c r="J559" s="227"/>
      <c r="K559" s="41"/>
      <c r="L559" s="41"/>
      <c r="M559" s="4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  <c r="DS559" s="31"/>
      <c r="DT559" s="31"/>
      <c r="DU559" s="31"/>
      <c r="DV559" s="31"/>
      <c r="DW559" s="31"/>
      <c r="DX559" s="31"/>
      <c r="DY559" s="31"/>
      <c r="DZ559" s="31"/>
      <c r="EA559" s="31"/>
      <c r="EB559" s="31"/>
      <c r="EC559" s="31"/>
      <c r="ED559" s="31"/>
      <c r="EE559" s="31"/>
      <c r="EF559" s="31"/>
      <c r="EG559" s="31"/>
      <c r="EH559" s="31"/>
      <c r="EI559" s="31"/>
      <c r="EJ559" s="31"/>
      <c r="EK559" s="31"/>
      <c r="EL559" s="31"/>
      <c r="EM559" s="31"/>
      <c r="EN559" s="31"/>
      <c r="EO559" s="31"/>
      <c r="EP559" s="31"/>
      <c r="EQ559" s="31"/>
      <c r="ER559" s="31"/>
      <c r="ES559" s="31"/>
      <c r="ET559" s="31"/>
      <c r="EU559" s="31"/>
      <c r="EV559" s="31"/>
      <c r="EW559" s="31"/>
      <c r="EX559" s="31"/>
      <c r="EY559" s="31"/>
    </row>
    <row r="560" spans="1:155" s="14" customFormat="1" ht="18" x14ac:dyDescent="0.2">
      <c r="A560" s="346" t="s">
        <v>624</v>
      </c>
      <c r="B560" s="18"/>
      <c r="C560" s="18"/>
      <c r="D560" s="18"/>
      <c r="E560" s="56"/>
      <c r="F560" s="42"/>
      <c r="G560" s="43"/>
      <c r="H560" s="43"/>
      <c r="I560" s="43"/>
      <c r="J560" s="43"/>
      <c r="K560" s="43"/>
      <c r="L560" s="43"/>
      <c r="M560" s="43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2"/>
      <c r="BO560" s="32"/>
      <c r="BP560" s="32"/>
      <c r="BQ560" s="32"/>
      <c r="BR560" s="32"/>
      <c r="BS560" s="32"/>
      <c r="BT560" s="32"/>
      <c r="BU560" s="32"/>
      <c r="BV560" s="32"/>
      <c r="BW560" s="32"/>
      <c r="BX560" s="32"/>
      <c r="BY560" s="32"/>
      <c r="BZ560" s="32"/>
      <c r="CA560" s="32"/>
      <c r="CB560" s="32"/>
      <c r="CC560" s="32"/>
      <c r="CD560" s="32"/>
      <c r="CE560" s="32"/>
      <c r="CF560" s="32"/>
      <c r="CG560" s="32"/>
      <c r="CH560" s="32"/>
      <c r="CI560" s="32"/>
      <c r="CJ560" s="32"/>
      <c r="CK560" s="32"/>
      <c r="CL560" s="32"/>
      <c r="CM560" s="32"/>
      <c r="CN560" s="32"/>
      <c r="CO560" s="32"/>
      <c r="CP560" s="32"/>
      <c r="CQ560" s="32"/>
      <c r="CR560" s="32"/>
      <c r="CS560" s="32"/>
      <c r="CT560" s="32"/>
      <c r="CU560" s="32"/>
      <c r="CV560" s="32"/>
      <c r="CW560" s="32"/>
      <c r="CX560" s="32"/>
      <c r="CY560" s="32"/>
      <c r="CZ560" s="32"/>
      <c r="DA560" s="32"/>
      <c r="DB560" s="32"/>
      <c r="DC560" s="32"/>
      <c r="DD560" s="32"/>
      <c r="DE560" s="32"/>
      <c r="DF560" s="32"/>
      <c r="DG560" s="32"/>
      <c r="DH560" s="32"/>
      <c r="DI560" s="32"/>
      <c r="DJ560" s="32"/>
      <c r="DK560" s="32"/>
      <c r="DL560" s="32"/>
      <c r="DM560" s="32"/>
      <c r="DN560" s="32"/>
      <c r="DO560" s="32"/>
      <c r="DP560" s="32"/>
      <c r="DQ560" s="32"/>
      <c r="DR560" s="32"/>
      <c r="DS560" s="32"/>
      <c r="DT560" s="32"/>
      <c r="DU560" s="32"/>
      <c r="DV560" s="32"/>
      <c r="DW560" s="32"/>
      <c r="DX560" s="32"/>
      <c r="DY560" s="32"/>
      <c r="DZ560" s="32"/>
      <c r="EA560" s="32"/>
      <c r="EB560" s="32"/>
      <c r="EC560" s="32"/>
      <c r="ED560" s="32"/>
      <c r="EE560" s="32"/>
      <c r="EF560" s="32"/>
      <c r="EG560" s="32"/>
      <c r="EH560" s="32"/>
      <c r="EI560" s="32"/>
      <c r="EJ560" s="32"/>
      <c r="EK560" s="32"/>
      <c r="EL560" s="32"/>
      <c r="EM560" s="32"/>
      <c r="EN560" s="32"/>
      <c r="EO560" s="32"/>
      <c r="EP560" s="32"/>
      <c r="EQ560" s="32"/>
      <c r="ER560" s="32"/>
      <c r="ES560" s="32"/>
      <c r="ET560" s="32"/>
      <c r="EU560" s="32"/>
      <c r="EV560" s="32"/>
      <c r="EW560" s="32"/>
      <c r="EX560" s="32"/>
      <c r="EY560" s="32"/>
    </row>
    <row r="561" spans="1:155" s="14" customFormat="1" ht="18.75" thickBot="1" x14ac:dyDescent="0.3">
      <c r="A561" s="346" t="s">
        <v>28</v>
      </c>
      <c r="B561" s="16"/>
      <c r="C561" s="16"/>
      <c r="D561" s="15"/>
      <c r="E561" s="56"/>
      <c r="F561" s="42"/>
      <c r="G561" s="43"/>
      <c r="H561" s="43"/>
      <c r="I561" s="43"/>
      <c r="J561" s="43"/>
      <c r="K561" s="43"/>
      <c r="L561" s="43"/>
      <c r="M561" s="43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2"/>
      <c r="BO561" s="32"/>
      <c r="BP561" s="32"/>
      <c r="BQ561" s="32"/>
      <c r="BR561" s="32"/>
      <c r="BS561" s="32"/>
      <c r="BT561" s="32"/>
      <c r="BU561" s="32"/>
      <c r="BV561" s="32"/>
      <c r="BW561" s="32"/>
      <c r="BX561" s="32"/>
      <c r="BY561" s="32"/>
      <c r="BZ561" s="32"/>
      <c r="CA561" s="32"/>
      <c r="CB561" s="32"/>
      <c r="CC561" s="32"/>
      <c r="CD561" s="32"/>
      <c r="CE561" s="32"/>
      <c r="CF561" s="32"/>
      <c r="CG561" s="32"/>
      <c r="CH561" s="32"/>
      <c r="CI561" s="32"/>
      <c r="CJ561" s="32"/>
      <c r="CK561" s="32"/>
      <c r="CL561" s="32"/>
      <c r="CM561" s="32"/>
      <c r="CN561" s="32"/>
      <c r="CO561" s="32"/>
      <c r="CP561" s="32"/>
      <c r="CQ561" s="32"/>
      <c r="CR561" s="32"/>
      <c r="CS561" s="32"/>
      <c r="CT561" s="32"/>
      <c r="CU561" s="32"/>
      <c r="CV561" s="32"/>
      <c r="CW561" s="32"/>
      <c r="CX561" s="32"/>
      <c r="CY561" s="32"/>
      <c r="CZ561" s="32"/>
      <c r="DA561" s="32"/>
      <c r="DB561" s="32"/>
      <c r="DC561" s="32"/>
      <c r="DD561" s="32"/>
      <c r="DE561" s="32"/>
      <c r="DF561" s="32"/>
      <c r="DG561" s="32"/>
      <c r="DH561" s="32"/>
      <c r="DI561" s="32"/>
      <c r="DJ561" s="32"/>
      <c r="DK561" s="32"/>
      <c r="DL561" s="32"/>
      <c r="DM561" s="32"/>
      <c r="DN561" s="32"/>
      <c r="DO561" s="32"/>
      <c r="DP561" s="32"/>
      <c r="DQ561" s="32"/>
      <c r="DR561" s="32"/>
      <c r="DS561" s="32"/>
      <c r="DT561" s="32"/>
      <c r="DU561" s="32"/>
      <c r="DV561" s="32"/>
      <c r="DW561" s="32"/>
      <c r="DX561" s="32"/>
      <c r="DY561" s="32"/>
      <c r="DZ561" s="32"/>
      <c r="EA561" s="32"/>
      <c r="EB561" s="32"/>
      <c r="EC561" s="32"/>
      <c r="ED561" s="32"/>
      <c r="EE561" s="32"/>
      <c r="EF561" s="32"/>
      <c r="EG561" s="32"/>
      <c r="EH561" s="32"/>
      <c r="EI561" s="32"/>
      <c r="EJ561" s="32"/>
      <c r="EK561" s="32"/>
      <c r="EL561" s="32"/>
      <c r="EM561" s="32"/>
      <c r="EN561" s="32"/>
      <c r="EO561" s="32"/>
      <c r="EP561" s="32"/>
      <c r="EQ561" s="32"/>
      <c r="ER561" s="32"/>
      <c r="ES561" s="32"/>
      <c r="ET561" s="32"/>
      <c r="EU561" s="32"/>
      <c r="EV561" s="32"/>
      <c r="EW561" s="32"/>
      <c r="EX561" s="32"/>
      <c r="EY561" s="32"/>
    </row>
    <row r="562" spans="1:155" s="3" customFormat="1" ht="32.450000000000003" customHeight="1" x14ac:dyDescent="0.2">
      <c r="A562" s="458" t="s">
        <v>27</v>
      </c>
      <c r="B562" s="440" t="s">
        <v>26</v>
      </c>
      <c r="C562" s="440" t="s">
        <v>25</v>
      </c>
      <c r="D562" s="440" t="s">
        <v>24</v>
      </c>
      <c r="E562" s="440" t="s">
        <v>23</v>
      </c>
      <c r="F562" s="440" t="s">
        <v>22</v>
      </c>
      <c r="G562" s="440" t="s">
        <v>1247</v>
      </c>
      <c r="H562" s="344" t="s">
        <v>21</v>
      </c>
      <c r="I562" s="344" t="s">
        <v>20</v>
      </c>
      <c r="J562" s="344" t="s">
        <v>19</v>
      </c>
      <c r="K562" s="153" t="s">
        <v>101</v>
      </c>
      <c r="L562" s="440" t="s">
        <v>18</v>
      </c>
      <c r="M562" s="442"/>
    </row>
    <row r="563" spans="1:155" s="3" customFormat="1" ht="16.5" thickBot="1" x14ac:dyDescent="0.25">
      <c r="A563" s="459"/>
      <c r="B563" s="460"/>
      <c r="C563" s="460"/>
      <c r="D563" s="460"/>
      <c r="E563" s="460"/>
      <c r="F563" s="460"/>
      <c r="G563" s="460"/>
      <c r="H563" s="68" t="s">
        <v>1163</v>
      </c>
      <c r="I563" s="68" t="s">
        <v>1208</v>
      </c>
      <c r="J563" s="68" t="s">
        <v>1209</v>
      </c>
      <c r="K563" s="68" t="s">
        <v>97</v>
      </c>
      <c r="L563" s="226" t="s">
        <v>1083</v>
      </c>
      <c r="M563" s="69" t="s">
        <v>17</v>
      </c>
    </row>
    <row r="564" spans="1:155" s="12" customFormat="1" ht="24.95" customHeight="1" x14ac:dyDescent="0.25">
      <c r="A564" s="347" t="s">
        <v>16</v>
      </c>
      <c r="B564" s="463" t="s">
        <v>562</v>
      </c>
      <c r="C564" s="464"/>
      <c r="D564" s="464"/>
      <c r="E564" s="464"/>
      <c r="F564" s="465"/>
      <c r="G564" s="66"/>
      <c r="H564" s="66"/>
      <c r="I564" s="66"/>
      <c r="J564" s="66"/>
      <c r="K564" s="66"/>
      <c r="L564" s="66"/>
      <c r="M564" s="67"/>
      <c r="N564" s="33"/>
      <c r="O564" s="33"/>
      <c r="P564" s="33"/>
      <c r="Q564" s="33"/>
      <c r="R564" s="33"/>
      <c r="S564" s="33"/>
      <c r="T564" s="33"/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F564" s="33"/>
      <c r="AG564" s="33"/>
      <c r="AH564" s="33"/>
      <c r="AI564" s="3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33"/>
      <c r="AZ564" s="33"/>
      <c r="BA564" s="33"/>
      <c r="BB564" s="33"/>
      <c r="BC564" s="33"/>
      <c r="BD564" s="33"/>
      <c r="BE564" s="33"/>
      <c r="BF564" s="33"/>
      <c r="BG564" s="33"/>
      <c r="BH564" s="33"/>
      <c r="BI564" s="33"/>
      <c r="BJ564" s="33"/>
      <c r="BK564" s="33"/>
      <c r="BL564" s="33"/>
      <c r="BM564" s="33"/>
      <c r="BN564" s="33"/>
      <c r="BO564" s="33"/>
      <c r="BP564" s="33"/>
      <c r="BQ564" s="33"/>
      <c r="BR564" s="33"/>
      <c r="BS564" s="33"/>
      <c r="BT564" s="33"/>
      <c r="BU564" s="33"/>
      <c r="BV564" s="33"/>
      <c r="BW564" s="33"/>
      <c r="BX564" s="33"/>
      <c r="BY564" s="33"/>
      <c r="BZ564" s="33"/>
      <c r="CA564" s="33"/>
      <c r="CB564" s="33"/>
      <c r="CC564" s="33"/>
      <c r="CD564" s="33"/>
      <c r="CE564" s="33"/>
      <c r="CF564" s="33"/>
      <c r="CG564" s="33"/>
      <c r="CH564" s="33"/>
      <c r="CI564" s="33"/>
      <c r="CJ564" s="33"/>
      <c r="CK564" s="33"/>
      <c r="CL564" s="33"/>
      <c r="CM564" s="33"/>
      <c r="CN564" s="33"/>
      <c r="CO564" s="33"/>
      <c r="CP564" s="33"/>
      <c r="CQ564" s="33"/>
      <c r="CR564" s="33"/>
      <c r="CS564" s="33"/>
      <c r="CT564" s="33"/>
      <c r="CU564" s="33"/>
      <c r="CV564" s="33"/>
      <c r="CW564" s="33"/>
      <c r="CX564" s="33"/>
      <c r="CY564" s="33"/>
      <c r="CZ564" s="33"/>
      <c r="DA564" s="3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</row>
    <row r="565" spans="1:155" s="11" customFormat="1" ht="15.75" x14ac:dyDescent="0.25">
      <c r="A565" s="348" t="s">
        <v>14</v>
      </c>
      <c r="B565" s="8" t="s">
        <v>563</v>
      </c>
      <c r="C565" s="8"/>
      <c r="D565" s="9"/>
      <c r="E565" s="40"/>
      <c r="F565" s="94"/>
      <c r="G565" s="40"/>
      <c r="H565" s="40"/>
      <c r="I565" s="44"/>
      <c r="J565" s="46"/>
      <c r="K565" s="46"/>
      <c r="L565" s="40"/>
      <c r="M565" s="62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/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</row>
    <row r="566" spans="1:155" s="10" customFormat="1" ht="15.75" x14ac:dyDescent="0.25">
      <c r="A566" s="348" t="s">
        <v>12</v>
      </c>
      <c r="B566" s="8" t="s">
        <v>4</v>
      </c>
      <c r="C566" s="8" t="s">
        <v>609</v>
      </c>
      <c r="D566" s="9" t="s">
        <v>573</v>
      </c>
      <c r="E566" s="40">
        <v>25</v>
      </c>
      <c r="F566" s="94">
        <f>H566/11</f>
        <v>67.476818181818189</v>
      </c>
      <c r="G566" s="379">
        <f>E566*F566</f>
        <v>1686.9204545454547</v>
      </c>
      <c r="H566" s="379">
        <f>742245/1000</f>
        <v>742.245</v>
      </c>
      <c r="I566" s="379"/>
      <c r="J566" s="379">
        <f>G566-H566</f>
        <v>944.67545454545473</v>
      </c>
      <c r="K566" s="379"/>
      <c r="L566" s="379">
        <f t="shared" ref="L566:L569" si="79">H566</f>
        <v>742.245</v>
      </c>
      <c r="M566" s="380">
        <f>J566</f>
        <v>944.67545454545473</v>
      </c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</row>
    <row r="567" spans="1:155" s="10" customFormat="1" ht="15.75" x14ac:dyDescent="0.25">
      <c r="A567" s="348" t="s">
        <v>10</v>
      </c>
      <c r="B567" s="154" t="s">
        <v>568</v>
      </c>
      <c r="C567" s="8" t="s">
        <v>568</v>
      </c>
      <c r="D567" s="9" t="s">
        <v>572</v>
      </c>
      <c r="E567" s="40">
        <v>9370</v>
      </c>
      <c r="F567" s="94">
        <f>H567/4100</f>
        <v>5.4268292682926829E-2</v>
      </c>
      <c r="G567" s="379">
        <f>E567*F567</f>
        <v>508.4939024390244</v>
      </c>
      <c r="H567" s="379">
        <f>222500/1000</f>
        <v>222.5</v>
      </c>
      <c r="I567" s="379"/>
      <c r="J567" s="379">
        <f>G567-H567</f>
        <v>285.9939024390244</v>
      </c>
      <c r="K567" s="379"/>
      <c r="L567" s="379">
        <f t="shared" si="79"/>
        <v>222.5</v>
      </c>
      <c r="M567" s="380">
        <f>J567</f>
        <v>285.9939024390244</v>
      </c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</row>
    <row r="568" spans="1:155" s="10" customFormat="1" ht="23.1" customHeight="1" x14ac:dyDescent="0.25">
      <c r="A568" s="348" t="s">
        <v>8</v>
      </c>
      <c r="B568" s="446" t="s">
        <v>566</v>
      </c>
      <c r="C568" s="8" t="s">
        <v>571</v>
      </c>
      <c r="D568" s="9" t="s">
        <v>572</v>
      </c>
      <c r="E568" s="40"/>
      <c r="F568" s="94"/>
      <c r="G568" s="379"/>
      <c r="H568" s="379"/>
      <c r="I568" s="379"/>
      <c r="J568" s="385"/>
      <c r="K568" s="385"/>
      <c r="L568" s="379"/>
      <c r="M568" s="380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</row>
    <row r="569" spans="1:155" s="13" customFormat="1" ht="32.25" customHeight="1" x14ac:dyDescent="0.25">
      <c r="A569" s="348" t="s">
        <v>7</v>
      </c>
      <c r="B569" s="447"/>
      <c r="C569" s="8" t="s">
        <v>921</v>
      </c>
      <c r="D569" s="9" t="s">
        <v>572</v>
      </c>
      <c r="E569" s="40">
        <v>13400</v>
      </c>
      <c r="F569" s="94">
        <f>3560870/E569</f>
        <v>265.73656716417912</v>
      </c>
      <c r="G569" s="379">
        <f>4292948/1000</f>
        <v>4292.9480000000003</v>
      </c>
      <c r="H569" s="379">
        <f t="shared" ref="H569" si="80">G569</f>
        <v>4292.9480000000003</v>
      </c>
      <c r="I569" s="379"/>
      <c r="J569" s="385"/>
      <c r="K569" s="385"/>
      <c r="L569" s="379">
        <f t="shared" si="79"/>
        <v>4292.9480000000003</v>
      </c>
      <c r="M569" s="380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</row>
    <row r="570" spans="1:155" s="13" customFormat="1" ht="30" x14ac:dyDescent="0.25">
      <c r="A570" s="348" t="s">
        <v>30</v>
      </c>
      <c r="B570" s="448"/>
      <c r="C570" s="8" t="s">
        <v>920</v>
      </c>
      <c r="D570" s="9" t="s">
        <v>572</v>
      </c>
      <c r="E570" s="40">
        <v>22000</v>
      </c>
      <c r="F570" s="94">
        <f>F569</f>
        <v>265.73656716417912</v>
      </c>
      <c r="G570" s="379">
        <f>E570*F570/1000</f>
        <v>5846.2044776119401</v>
      </c>
      <c r="H570" s="379"/>
      <c r="I570" s="379"/>
      <c r="J570" s="379">
        <f>G570</f>
        <v>5846.2044776119401</v>
      </c>
      <c r="K570" s="379"/>
      <c r="L570" s="379"/>
      <c r="M570" s="380">
        <f>J570</f>
        <v>5846.2044776119401</v>
      </c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</row>
    <row r="571" spans="1:155" ht="12" customHeight="1" thickBot="1" x14ac:dyDescent="0.25">
      <c r="A571" s="349"/>
      <c r="B571" s="24"/>
      <c r="C571" s="24"/>
      <c r="D571" s="23"/>
      <c r="E571" s="23"/>
      <c r="F571" s="48"/>
      <c r="G571" s="386"/>
      <c r="H571" s="386"/>
      <c r="I571" s="386"/>
      <c r="J571" s="386"/>
      <c r="K571" s="386"/>
      <c r="L571" s="386"/>
      <c r="M571" s="387"/>
    </row>
    <row r="572" spans="1:155" s="5" customFormat="1" ht="26.1" customHeight="1" thickBot="1" x14ac:dyDescent="0.25">
      <c r="A572" s="350" t="s">
        <v>1</v>
      </c>
      <c r="B572" s="451" t="s">
        <v>0</v>
      </c>
      <c r="C572" s="451"/>
      <c r="D572" s="451"/>
      <c r="E572" s="71"/>
      <c r="F572" s="71"/>
      <c r="G572" s="381">
        <f t="shared" ref="G572:M572" si="81">SUM(G565:G570)</f>
        <v>12334.566834596419</v>
      </c>
      <c r="H572" s="381">
        <f t="shared" si="81"/>
        <v>5257.6930000000002</v>
      </c>
      <c r="I572" s="381">
        <f t="shared" si="81"/>
        <v>0</v>
      </c>
      <c r="J572" s="381">
        <f t="shared" si="81"/>
        <v>7076.8738345964193</v>
      </c>
      <c r="K572" s="381">
        <f t="shared" si="81"/>
        <v>0</v>
      </c>
      <c r="L572" s="381">
        <f t="shared" si="81"/>
        <v>5257.6930000000002</v>
      </c>
      <c r="M572" s="381">
        <f t="shared" si="81"/>
        <v>7076.8738345964193</v>
      </c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</row>
    <row r="573" spans="1:155" ht="14.25" customHeight="1" x14ac:dyDescent="0.2">
      <c r="F573" s="219"/>
    </row>
    <row r="574" spans="1:155" ht="18.75" thickBot="1" x14ac:dyDescent="0.25">
      <c r="A574" s="346" t="str">
        <f>A40</f>
        <v>Costuri investitionale unitare pentru etapa 2014-2023</v>
      </c>
      <c r="L574" s="1"/>
      <c r="M574" s="1"/>
    </row>
    <row r="575" spans="1:155" ht="51" customHeight="1" thickBot="1" x14ac:dyDescent="0.25">
      <c r="A575" s="502" t="s">
        <v>1118</v>
      </c>
      <c r="B575" s="278" t="s">
        <v>1125</v>
      </c>
      <c r="C575" s="279" t="s">
        <v>1254</v>
      </c>
      <c r="D575" s="470" t="s">
        <v>1126</v>
      </c>
      <c r="E575" s="470"/>
      <c r="F575" s="470" t="s">
        <v>1255</v>
      </c>
      <c r="G575" s="470"/>
      <c r="H575" s="471" t="s">
        <v>1256</v>
      </c>
      <c r="I575" s="471"/>
      <c r="J575" s="275" t="s">
        <v>1253</v>
      </c>
      <c r="K575" s="274"/>
      <c r="L575" s="1"/>
      <c r="N575" s="27"/>
    </row>
    <row r="576" spans="1:155" ht="16.5" thickBot="1" x14ac:dyDescent="0.25">
      <c r="A576" s="503"/>
      <c r="B576" s="282">
        <v>2356</v>
      </c>
      <c r="C576" s="393">
        <f>SUM(L566:L570)/B576</f>
        <v>2.2316184210526315</v>
      </c>
      <c r="D576" s="474">
        <f>B576</f>
        <v>2356</v>
      </c>
      <c r="E576" s="474"/>
      <c r="F576" s="486">
        <f>F565</f>
        <v>0</v>
      </c>
      <c r="G576" s="486"/>
      <c r="H576" s="487">
        <f>C576+F576</f>
        <v>2.2316184210526315</v>
      </c>
      <c r="I576" s="487"/>
      <c r="J576" s="396">
        <f>H576*'7,3,3 APA'!$O$2</f>
        <v>11.050974421052631</v>
      </c>
      <c r="K576" s="272"/>
      <c r="L576" s="1"/>
      <c r="N576" s="27"/>
    </row>
    <row r="577" spans="1:155" x14ac:dyDescent="0.2">
      <c r="D577" s="1"/>
    </row>
    <row r="578" spans="1:155" ht="15.75" thickBot="1" x14ac:dyDescent="0.25">
      <c r="D578" s="1"/>
    </row>
    <row r="579" spans="1:155" s="22" customFormat="1" ht="25.9" customHeight="1" thickBot="1" x14ac:dyDescent="0.3">
      <c r="A579" s="346" t="s">
        <v>29</v>
      </c>
      <c r="B579" s="152"/>
      <c r="C579" s="152"/>
      <c r="D579" s="452" t="s">
        <v>104</v>
      </c>
      <c r="E579" s="453"/>
      <c r="F579" s="453"/>
      <c r="G579" s="454"/>
      <c r="H579" s="41"/>
      <c r="I579" s="49"/>
      <c r="J579" s="41"/>
      <c r="K579" s="41"/>
      <c r="L579" s="41"/>
      <c r="M579" s="41"/>
      <c r="N579" s="31"/>
      <c r="O579" s="31"/>
      <c r="P579" s="31"/>
      <c r="Q579" s="31"/>
    </row>
    <row r="580" spans="1:155" s="14" customFormat="1" ht="21.95" customHeight="1" thickBot="1" x14ac:dyDescent="0.25">
      <c r="A580" s="346"/>
      <c r="B580" s="18"/>
      <c r="C580" s="18"/>
      <c r="D580" s="18"/>
      <c r="E580" s="56"/>
      <c r="F580" s="42"/>
      <c r="G580" s="43"/>
      <c r="H580" s="43"/>
      <c r="I580" s="43"/>
      <c r="J580" s="43"/>
      <c r="K580" s="43"/>
      <c r="L580" s="43"/>
      <c r="M580" s="43"/>
      <c r="N580" s="32"/>
      <c r="O580" s="32"/>
      <c r="P580" s="32"/>
      <c r="Q580" s="32"/>
    </row>
    <row r="581" spans="1:155" s="22" customFormat="1" ht="61.5" customHeight="1" thickBot="1" x14ac:dyDescent="0.3">
      <c r="A581" s="346" t="s">
        <v>102</v>
      </c>
      <c r="B581" s="152"/>
      <c r="C581" s="139"/>
      <c r="D581" s="455" t="s">
        <v>638</v>
      </c>
      <c r="E581" s="456"/>
      <c r="F581" s="456"/>
      <c r="G581" s="456"/>
      <c r="H581" s="456"/>
      <c r="I581" s="457"/>
      <c r="J581" s="227"/>
      <c r="K581" s="41"/>
      <c r="L581" s="41"/>
      <c r="M581" s="4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  <c r="DS581" s="31"/>
      <c r="DT581" s="31"/>
      <c r="DU581" s="31"/>
      <c r="DV581" s="31"/>
      <c r="DW581" s="31"/>
      <c r="DX581" s="31"/>
      <c r="DY581" s="31"/>
      <c r="DZ581" s="31"/>
      <c r="EA581" s="31"/>
      <c r="EB581" s="31"/>
      <c r="EC581" s="31"/>
      <c r="ED581" s="31"/>
      <c r="EE581" s="31"/>
      <c r="EF581" s="31"/>
      <c r="EG581" s="31"/>
      <c r="EH581" s="31"/>
      <c r="EI581" s="31"/>
      <c r="EJ581" s="31"/>
      <c r="EK581" s="31"/>
      <c r="EL581" s="31"/>
      <c r="EM581" s="31"/>
      <c r="EN581" s="31"/>
      <c r="EO581" s="31"/>
      <c r="EP581" s="31"/>
      <c r="EQ581" s="31"/>
      <c r="ER581" s="31"/>
      <c r="ES581" s="31"/>
      <c r="ET581" s="31"/>
      <c r="EU581" s="31"/>
      <c r="EV581" s="31"/>
      <c r="EW581" s="31"/>
      <c r="EX581" s="31"/>
      <c r="EY581" s="31"/>
    </row>
    <row r="582" spans="1:155" s="14" customFormat="1" ht="18" x14ac:dyDescent="0.2">
      <c r="A582" s="346" t="s">
        <v>625</v>
      </c>
      <c r="B582" s="18"/>
      <c r="C582" s="18"/>
      <c r="D582" s="18"/>
      <c r="E582" s="56"/>
      <c r="F582" s="42"/>
      <c r="G582" s="43"/>
      <c r="H582" s="43"/>
      <c r="I582" s="43"/>
      <c r="J582" s="43"/>
      <c r="K582" s="43"/>
      <c r="L582" s="43"/>
      <c r="M582" s="43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2"/>
      <c r="BO582" s="32"/>
      <c r="BP582" s="32"/>
      <c r="BQ582" s="32"/>
      <c r="BR582" s="32"/>
      <c r="BS582" s="32"/>
      <c r="BT582" s="32"/>
      <c r="BU582" s="32"/>
      <c r="BV582" s="32"/>
      <c r="BW582" s="32"/>
      <c r="BX582" s="32"/>
      <c r="BY582" s="32"/>
      <c r="BZ582" s="32"/>
      <c r="CA582" s="32"/>
      <c r="CB582" s="32"/>
      <c r="CC582" s="32"/>
      <c r="CD582" s="32"/>
      <c r="CE582" s="32"/>
      <c r="CF582" s="32"/>
      <c r="CG582" s="32"/>
      <c r="CH582" s="32"/>
      <c r="CI582" s="32"/>
      <c r="CJ582" s="32"/>
      <c r="CK582" s="32"/>
      <c r="CL582" s="32"/>
      <c r="CM582" s="32"/>
      <c r="CN582" s="32"/>
      <c r="CO582" s="32"/>
      <c r="CP582" s="32"/>
      <c r="CQ582" s="32"/>
      <c r="CR582" s="32"/>
      <c r="CS582" s="32"/>
      <c r="CT582" s="32"/>
      <c r="CU582" s="32"/>
      <c r="CV582" s="32"/>
      <c r="CW582" s="32"/>
      <c r="CX582" s="32"/>
      <c r="CY582" s="32"/>
      <c r="CZ582" s="32"/>
      <c r="DA582" s="32"/>
      <c r="DB582" s="32"/>
      <c r="DC582" s="32"/>
      <c r="DD582" s="32"/>
      <c r="DE582" s="32"/>
      <c r="DF582" s="32"/>
      <c r="DG582" s="32"/>
      <c r="DH582" s="32"/>
      <c r="DI582" s="32"/>
      <c r="DJ582" s="32"/>
      <c r="DK582" s="32"/>
      <c r="DL582" s="32"/>
      <c r="DM582" s="32"/>
      <c r="DN582" s="32"/>
      <c r="DO582" s="32"/>
      <c r="DP582" s="32"/>
      <c r="DQ582" s="32"/>
      <c r="DR582" s="32"/>
      <c r="DS582" s="32"/>
      <c r="DT582" s="32"/>
      <c r="DU582" s="32"/>
      <c r="DV582" s="32"/>
      <c r="DW582" s="32"/>
      <c r="DX582" s="32"/>
      <c r="DY582" s="32"/>
      <c r="DZ582" s="32"/>
      <c r="EA582" s="32"/>
      <c r="EB582" s="32"/>
      <c r="EC582" s="32"/>
      <c r="ED582" s="32"/>
      <c r="EE582" s="32"/>
      <c r="EF582" s="32"/>
      <c r="EG582" s="32"/>
      <c r="EH582" s="32"/>
      <c r="EI582" s="32"/>
      <c r="EJ582" s="32"/>
      <c r="EK582" s="32"/>
      <c r="EL582" s="32"/>
      <c r="EM582" s="32"/>
      <c r="EN582" s="32"/>
      <c r="EO582" s="32"/>
      <c r="EP582" s="32"/>
      <c r="EQ582" s="32"/>
      <c r="ER582" s="32"/>
      <c r="ES582" s="32"/>
      <c r="ET582" s="32"/>
      <c r="EU582" s="32"/>
      <c r="EV582" s="32"/>
      <c r="EW582" s="32"/>
      <c r="EX582" s="32"/>
      <c r="EY582" s="32"/>
    </row>
    <row r="583" spans="1:155" s="14" customFormat="1" ht="18.75" thickBot="1" x14ac:dyDescent="0.3">
      <c r="A583" s="346" t="s">
        <v>28</v>
      </c>
      <c r="B583" s="16"/>
      <c r="C583" s="16"/>
      <c r="D583" s="15"/>
      <c r="E583" s="56"/>
      <c r="F583" s="42"/>
      <c r="G583" s="43"/>
      <c r="H583" s="43"/>
      <c r="I583" s="43"/>
      <c r="J583" s="43"/>
      <c r="K583" s="43"/>
      <c r="L583" s="43"/>
      <c r="M583" s="43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2"/>
      <c r="BO583" s="32"/>
      <c r="BP583" s="32"/>
      <c r="BQ583" s="32"/>
      <c r="BR583" s="32"/>
      <c r="BS583" s="32"/>
      <c r="BT583" s="32"/>
      <c r="BU583" s="32"/>
      <c r="BV583" s="32"/>
      <c r="BW583" s="32"/>
      <c r="BX583" s="32"/>
      <c r="BY583" s="32"/>
      <c r="BZ583" s="32"/>
      <c r="CA583" s="32"/>
      <c r="CB583" s="32"/>
      <c r="CC583" s="32"/>
      <c r="CD583" s="32"/>
      <c r="CE583" s="32"/>
      <c r="CF583" s="32"/>
      <c r="CG583" s="32"/>
      <c r="CH583" s="32"/>
      <c r="CI583" s="32"/>
      <c r="CJ583" s="32"/>
      <c r="CK583" s="32"/>
      <c r="CL583" s="32"/>
      <c r="CM583" s="32"/>
      <c r="CN583" s="32"/>
      <c r="CO583" s="32"/>
      <c r="CP583" s="32"/>
      <c r="CQ583" s="32"/>
      <c r="CR583" s="32"/>
      <c r="CS583" s="32"/>
      <c r="CT583" s="32"/>
      <c r="CU583" s="32"/>
      <c r="CV583" s="32"/>
      <c r="CW583" s="32"/>
      <c r="CX583" s="32"/>
      <c r="CY583" s="32"/>
      <c r="CZ583" s="32"/>
      <c r="DA583" s="32"/>
      <c r="DB583" s="32"/>
      <c r="DC583" s="32"/>
      <c r="DD583" s="32"/>
      <c r="DE583" s="32"/>
      <c r="DF583" s="32"/>
      <c r="DG583" s="32"/>
      <c r="DH583" s="32"/>
      <c r="DI583" s="32"/>
      <c r="DJ583" s="32"/>
      <c r="DK583" s="32"/>
      <c r="DL583" s="32"/>
      <c r="DM583" s="32"/>
      <c r="DN583" s="32"/>
      <c r="DO583" s="32"/>
      <c r="DP583" s="32"/>
      <c r="DQ583" s="32"/>
      <c r="DR583" s="32"/>
      <c r="DS583" s="32"/>
      <c r="DT583" s="32"/>
      <c r="DU583" s="32"/>
      <c r="DV583" s="32"/>
      <c r="DW583" s="32"/>
      <c r="DX583" s="32"/>
      <c r="DY583" s="32"/>
      <c r="DZ583" s="32"/>
      <c r="EA583" s="32"/>
      <c r="EB583" s="32"/>
      <c r="EC583" s="32"/>
      <c r="ED583" s="32"/>
      <c r="EE583" s="32"/>
      <c r="EF583" s="32"/>
      <c r="EG583" s="32"/>
      <c r="EH583" s="32"/>
      <c r="EI583" s="32"/>
      <c r="EJ583" s="32"/>
      <c r="EK583" s="32"/>
      <c r="EL583" s="32"/>
      <c r="EM583" s="32"/>
      <c r="EN583" s="32"/>
      <c r="EO583" s="32"/>
      <c r="EP583" s="32"/>
      <c r="EQ583" s="32"/>
      <c r="ER583" s="32"/>
      <c r="ES583" s="32"/>
      <c r="ET583" s="32"/>
      <c r="EU583" s="32"/>
      <c r="EV583" s="32"/>
      <c r="EW583" s="32"/>
      <c r="EX583" s="32"/>
      <c r="EY583" s="32"/>
    </row>
    <row r="584" spans="1:155" s="3" customFormat="1" ht="32.450000000000003" customHeight="1" x14ac:dyDescent="0.2">
      <c r="A584" s="458" t="s">
        <v>27</v>
      </c>
      <c r="B584" s="440" t="s">
        <v>26</v>
      </c>
      <c r="C584" s="440" t="s">
        <v>25</v>
      </c>
      <c r="D584" s="440" t="s">
        <v>24</v>
      </c>
      <c r="E584" s="440" t="s">
        <v>23</v>
      </c>
      <c r="F584" s="440" t="s">
        <v>22</v>
      </c>
      <c r="G584" s="440" t="s">
        <v>1247</v>
      </c>
      <c r="H584" s="344" t="s">
        <v>21</v>
      </c>
      <c r="I584" s="344" t="s">
        <v>20</v>
      </c>
      <c r="J584" s="344" t="s">
        <v>19</v>
      </c>
      <c r="K584" s="153" t="s">
        <v>101</v>
      </c>
      <c r="L584" s="440" t="s">
        <v>18</v>
      </c>
      <c r="M584" s="442"/>
    </row>
    <row r="585" spans="1:155" s="3" customFormat="1" ht="16.5" thickBot="1" x14ac:dyDescent="0.25">
      <c r="A585" s="459"/>
      <c r="B585" s="460"/>
      <c r="C585" s="460"/>
      <c r="D585" s="460"/>
      <c r="E585" s="460"/>
      <c r="F585" s="460"/>
      <c r="G585" s="460"/>
      <c r="H585" s="68" t="s">
        <v>1163</v>
      </c>
      <c r="I585" s="68" t="s">
        <v>1208</v>
      </c>
      <c r="J585" s="68" t="s">
        <v>1209</v>
      </c>
      <c r="K585" s="68" t="s">
        <v>97</v>
      </c>
      <c r="L585" s="226" t="s">
        <v>1083</v>
      </c>
      <c r="M585" s="69" t="s">
        <v>17</v>
      </c>
    </row>
    <row r="586" spans="1:155" s="12" customFormat="1" ht="24.95" customHeight="1" x14ac:dyDescent="0.25">
      <c r="A586" s="347" t="s">
        <v>16</v>
      </c>
      <c r="B586" s="463" t="s">
        <v>562</v>
      </c>
      <c r="C586" s="464"/>
      <c r="D586" s="464"/>
      <c r="E586" s="464"/>
      <c r="F586" s="465"/>
      <c r="G586" s="66"/>
      <c r="H586" s="66"/>
      <c r="I586" s="66"/>
      <c r="J586" s="66"/>
      <c r="K586" s="66"/>
      <c r="L586" s="66"/>
      <c r="M586" s="67"/>
      <c r="N586" s="33"/>
      <c r="O586" s="33"/>
      <c r="P586" s="33"/>
      <c r="Q586" s="33"/>
      <c r="R586" s="33"/>
      <c r="S586" s="33"/>
      <c r="T586" s="33"/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  <c r="AJ586" s="33"/>
      <c r="AK586" s="33"/>
      <c r="AL586" s="33"/>
      <c r="AM586" s="33"/>
      <c r="AN586" s="33"/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33"/>
      <c r="BB586" s="33"/>
      <c r="BC586" s="33"/>
      <c r="BD586" s="33"/>
      <c r="BE586" s="33"/>
      <c r="BF586" s="33"/>
      <c r="BG586" s="33"/>
      <c r="BH586" s="33"/>
      <c r="BI586" s="33"/>
      <c r="BJ586" s="33"/>
      <c r="BK586" s="33"/>
      <c r="BL586" s="33"/>
      <c r="BM586" s="33"/>
      <c r="BN586" s="33"/>
      <c r="BO586" s="33"/>
      <c r="BP586" s="33"/>
      <c r="BQ586" s="33"/>
      <c r="BR586" s="33"/>
      <c r="BS586" s="33"/>
      <c r="BT586" s="33"/>
      <c r="BU586" s="33"/>
      <c r="BV586" s="33"/>
      <c r="BW586" s="33"/>
      <c r="BX586" s="33"/>
      <c r="BY586" s="33"/>
      <c r="BZ586" s="33"/>
      <c r="CA586" s="33"/>
      <c r="CB586" s="33"/>
      <c r="CC586" s="33"/>
      <c r="CD586" s="33"/>
      <c r="CE586" s="33"/>
      <c r="CF586" s="33"/>
      <c r="CG586" s="33"/>
      <c r="CH586" s="33"/>
      <c r="CI586" s="33"/>
      <c r="CJ586" s="33"/>
      <c r="CK586" s="33"/>
      <c r="CL586" s="33"/>
      <c r="CM586" s="33"/>
      <c r="CN586" s="33"/>
      <c r="CO586" s="33"/>
      <c r="CP586" s="33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</row>
    <row r="587" spans="1:155" s="11" customFormat="1" ht="15.75" x14ac:dyDescent="0.25">
      <c r="A587" s="348" t="s">
        <v>14</v>
      </c>
      <c r="B587" s="8" t="s">
        <v>563</v>
      </c>
      <c r="C587" s="8" t="s">
        <v>563</v>
      </c>
      <c r="D587" s="9" t="s">
        <v>576</v>
      </c>
      <c r="E587" s="40"/>
      <c r="F587" s="94"/>
      <c r="G587" s="40"/>
      <c r="H587" s="44"/>
      <c r="I587" s="44"/>
      <c r="J587" s="46"/>
      <c r="K587" s="46"/>
      <c r="L587" s="40"/>
      <c r="M587" s="62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</row>
    <row r="588" spans="1:155" s="10" customFormat="1" ht="15.75" x14ac:dyDescent="0.25">
      <c r="A588" s="348" t="s">
        <v>12</v>
      </c>
      <c r="B588" s="8" t="s">
        <v>4</v>
      </c>
      <c r="C588" s="8" t="s">
        <v>609</v>
      </c>
      <c r="D588" s="9" t="s">
        <v>573</v>
      </c>
      <c r="E588" s="40">
        <v>3</v>
      </c>
      <c r="F588" s="94">
        <f>'Costuri unitare (2)'!Q21</f>
        <v>65615</v>
      </c>
      <c r="G588" s="379">
        <f>E588*F588/1000</f>
        <v>196.845</v>
      </c>
      <c r="H588" s="379"/>
      <c r="I588" s="379">
        <f>G588</f>
        <v>196.845</v>
      </c>
      <c r="J588" s="379"/>
      <c r="K588" s="379"/>
      <c r="L588" s="379">
        <f>H588</f>
        <v>0</v>
      </c>
      <c r="M588" s="380">
        <f>I588</f>
        <v>196.845</v>
      </c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</row>
    <row r="589" spans="1:155" s="10" customFormat="1" ht="15.75" x14ac:dyDescent="0.25">
      <c r="A589" s="348" t="s">
        <v>10</v>
      </c>
      <c r="B589" s="154" t="s">
        <v>568</v>
      </c>
      <c r="C589" s="8" t="s">
        <v>568</v>
      </c>
      <c r="D589" s="9" t="s">
        <v>572</v>
      </c>
      <c r="E589" s="40">
        <v>1800</v>
      </c>
      <c r="F589" s="94">
        <f>'Costuri unitare (2)'!Q53</f>
        <v>65.614999999999995</v>
      </c>
      <c r="G589" s="379">
        <f>E589*F589/1000</f>
        <v>118.10699999999999</v>
      </c>
      <c r="H589" s="379"/>
      <c r="I589" s="379">
        <f>G589</f>
        <v>118.10699999999999</v>
      </c>
      <c r="J589" s="379"/>
      <c r="K589" s="379"/>
      <c r="L589" s="379">
        <f t="shared" ref="L589:L591" si="82">H589</f>
        <v>0</v>
      </c>
      <c r="M589" s="380">
        <f>I589</f>
        <v>118.10699999999999</v>
      </c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</row>
    <row r="590" spans="1:155" s="10" customFormat="1" ht="23.1" customHeight="1" x14ac:dyDescent="0.25">
      <c r="A590" s="348" t="s">
        <v>8</v>
      </c>
      <c r="B590" s="446" t="s">
        <v>566</v>
      </c>
      <c r="C590" s="8" t="s">
        <v>571</v>
      </c>
      <c r="D590" s="9" t="s">
        <v>572</v>
      </c>
      <c r="E590" s="40"/>
      <c r="F590" s="94"/>
      <c r="G590" s="379"/>
      <c r="H590" s="379"/>
      <c r="I590" s="379"/>
      <c r="J590" s="385"/>
      <c r="K590" s="385"/>
      <c r="L590" s="379"/>
      <c r="M590" s="380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</row>
    <row r="591" spans="1:155" s="13" customFormat="1" ht="15.75" x14ac:dyDescent="0.25">
      <c r="A591" s="348" t="s">
        <v>7</v>
      </c>
      <c r="B591" s="448"/>
      <c r="C591" s="8" t="s">
        <v>567</v>
      </c>
      <c r="D591" s="9" t="s">
        <v>572</v>
      </c>
      <c r="E591" s="40">
        <v>10000</v>
      </c>
      <c r="F591" s="94">
        <f>'Costuri unitare (2)'!Q19</f>
        <v>275.58300000000003</v>
      </c>
      <c r="G591" s="379">
        <f>E591*F591/1000</f>
        <v>2755.8300000000004</v>
      </c>
      <c r="H591" s="379"/>
      <c r="I591" s="379">
        <f>G591</f>
        <v>2755.8300000000004</v>
      </c>
      <c r="J591" s="379"/>
      <c r="K591" s="379"/>
      <c r="L591" s="379">
        <f t="shared" si="82"/>
        <v>0</v>
      </c>
      <c r="M591" s="380">
        <f>I591</f>
        <v>2755.8300000000004</v>
      </c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/>
      <c r="ER591" s="6"/>
      <c r="ES591" s="6"/>
      <c r="ET591" s="6"/>
      <c r="EU591" s="6"/>
      <c r="EV591" s="6"/>
      <c r="EW591" s="6"/>
      <c r="EX591" s="6"/>
      <c r="EY591" s="6"/>
    </row>
    <row r="592" spans="1:155" ht="12" customHeight="1" thickBot="1" x14ac:dyDescent="0.25">
      <c r="A592" s="349"/>
      <c r="B592" s="24"/>
      <c r="C592" s="24"/>
      <c r="D592" s="23"/>
      <c r="E592" s="23"/>
      <c r="F592" s="48"/>
      <c r="G592" s="386"/>
      <c r="H592" s="386"/>
      <c r="I592" s="386"/>
      <c r="J592" s="386"/>
      <c r="K592" s="386"/>
      <c r="L592" s="386"/>
      <c r="M592" s="387"/>
    </row>
    <row r="593" spans="1:155" s="5" customFormat="1" ht="26.1" customHeight="1" thickBot="1" x14ac:dyDescent="0.25">
      <c r="A593" s="350" t="s">
        <v>1</v>
      </c>
      <c r="B593" s="451" t="s">
        <v>0</v>
      </c>
      <c r="C593" s="451"/>
      <c r="D593" s="451"/>
      <c r="E593" s="71"/>
      <c r="F593" s="71"/>
      <c r="G593" s="381">
        <f t="shared" ref="G593:M593" si="83">SUM(G587:G591)</f>
        <v>3070.7820000000002</v>
      </c>
      <c r="H593" s="381">
        <f t="shared" si="83"/>
        <v>0</v>
      </c>
      <c r="I593" s="381">
        <f t="shared" si="83"/>
        <v>3070.7820000000002</v>
      </c>
      <c r="J593" s="381">
        <f t="shared" si="83"/>
        <v>0</v>
      </c>
      <c r="K593" s="381">
        <f t="shared" si="83"/>
        <v>0</v>
      </c>
      <c r="L593" s="381">
        <f t="shared" si="83"/>
        <v>0</v>
      </c>
      <c r="M593" s="381">
        <f t="shared" si="83"/>
        <v>3070.7820000000002</v>
      </c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</row>
    <row r="594" spans="1:155" ht="14.25" customHeight="1" x14ac:dyDescent="0.2">
      <c r="F594" s="219"/>
    </row>
    <row r="595" spans="1:155" ht="18.75" thickBot="1" x14ac:dyDescent="0.25">
      <c r="A595" s="346" t="str">
        <f>A40</f>
        <v>Costuri investitionale unitare pentru etapa 2014-2023</v>
      </c>
      <c r="L595" s="1"/>
      <c r="M595" s="1"/>
    </row>
    <row r="596" spans="1:155" ht="51" customHeight="1" thickBot="1" x14ac:dyDescent="0.25">
      <c r="A596" s="502" t="s">
        <v>1118</v>
      </c>
      <c r="B596" s="278" t="s">
        <v>1125</v>
      </c>
      <c r="C596" s="279" t="s">
        <v>1254</v>
      </c>
      <c r="D596" s="470" t="s">
        <v>1126</v>
      </c>
      <c r="E596" s="470"/>
      <c r="F596" s="470" t="s">
        <v>1255</v>
      </c>
      <c r="G596" s="470"/>
      <c r="H596" s="471" t="s">
        <v>1256</v>
      </c>
      <c r="I596" s="471"/>
      <c r="J596" s="275" t="s">
        <v>1253</v>
      </c>
      <c r="K596" s="274"/>
      <c r="L596" s="1"/>
      <c r="N596" s="27"/>
    </row>
    <row r="597" spans="1:155" ht="16.5" thickBot="1" x14ac:dyDescent="0.25">
      <c r="A597" s="503"/>
      <c r="B597" s="282">
        <v>742</v>
      </c>
      <c r="C597" s="280">
        <f>SUM(L588:L591)/B597</f>
        <v>0</v>
      </c>
      <c r="D597" s="474">
        <v>0</v>
      </c>
      <c r="E597" s="474"/>
      <c r="F597" s="482">
        <f>F586</f>
        <v>0</v>
      </c>
      <c r="G597" s="482"/>
      <c r="H597" s="483">
        <f>C597+F597</f>
        <v>0</v>
      </c>
      <c r="I597" s="483"/>
      <c r="J597" s="276">
        <f>H597*'7,3,3 APA'!$O$2</f>
        <v>0</v>
      </c>
      <c r="K597" s="272"/>
      <c r="L597" s="1"/>
      <c r="N597" s="27"/>
    </row>
    <row r="598" spans="1:155" x14ac:dyDescent="0.2">
      <c r="D598" s="1"/>
    </row>
    <row r="599" spans="1:155" ht="15.75" thickBot="1" x14ac:dyDescent="0.25">
      <c r="D599" s="1"/>
    </row>
    <row r="600" spans="1:155" s="22" customFormat="1" ht="25.9" customHeight="1" thickBot="1" x14ac:dyDescent="0.3">
      <c r="A600" s="346" t="s">
        <v>29</v>
      </c>
      <c r="B600" s="155"/>
      <c r="C600" s="155"/>
      <c r="D600" s="452" t="s">
        <v>104</v>
      </c>
      <c r="E600" s="453"/>
      <c r="F600" s="453"/>
      <c r="G600" s="454"/>
      <c r="H600" s="41"/>
      <c r="I600" s="49"/>
      <c r="J600" s="41"/>
      <c r="K600" s="41"/>
      <c r="L600" s="41"/>
      <c r="M600" s="41"/>
      <c r="N600" s="31"/>
      <c r="O600" s="31"/>
      <c r="P600" s="31"/>
      <c r="Q600" s="31"/>
    </row>
    <row r="601" spans="1:155" s="14" customFormat="1" ht="21.95" customHeight="1" thickBot="1" x14ac:dyDescent="0.25">
      <c r="A601" s="346"/>
      <c r="B601" s="18"/>
      <c r="C601" s="18"/>
      <c r="D601" s="18"/>
      <c r="E601" s="56"/>
      <c r="F601" s="42"/>
      <c r="G601" s="43"/>
      <c r="H601" s="43"/>
      <c r="I601" s="43"/>
      <c r="J601" s="43"/>
      <c r="K601" s="43"/>
      <c r="L601" s="43"/>
      <c r="M601" s="43"/>
      <c r="N601" s="32"/>
      <c r="O601" s="32"/>
      <c r="P601" s="32"/>
      <c r="Q601" s="32"/>
    </row>
    <row r="602" spans="1:155" s="22" customFormat="1" ht="61.5" customHeight="1" thickBot="1" x14ac:dyDescent="0.3">
      <c r="A602" s="346" t="s">
        <v>102</v>
      </c>
      <c r="B602" s="155"/>
      <c r="C602" s="139"/>
      <c r="D602" s="455" t="s">
        <v>715</v>
      </c>
      <c r="E602" s="456"/>
      <c r="F602" s="456"/>
      <c r="G602" s="456"/>
      <c r="H602" s="456"/>
      <c r="I602" s="457"/>
      <c r="J602" s="227"/>
      <c r="K602" s="41"/>
      <c r="L602" s="41"/>
      <c r="M602" s="4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  <c r="DS602" s="31"/>
      <c r="DT602" s="31"/>
      <c r="DU602" s="31"/>
      <c r="DV602" s="31"/>
      <c r="DW602" s="31"/>
      <c r="DX602" s="31"/>
      <c r="DY602" s="31"/>
      <c r="DZ602" s="31"/>
      <c r="EA602" s="31"/>
      <c r="EB602" s="31"/>
      <c r="EC602" s="31"/>
      <c r="ED602" s="31"/>
      <c r="EE602" s="31"/>
      <c r="EF602" s="31"/>
      <c r="EG602" s="31"/>
      <c r="EH602" s="31"/>
      <c r="EI602" s="31"/>
      <c r="EJ602" s="31"/>
      <c r="EK602" s="31"/>
      <c r="EL602" s="31"/>
      <c r="EM602" s="31"/>
      <c r="EN602" s="31"/>
      <c r="EO602" s="31"/>
      <c r="EP602" s="31"/>
      <c r="EQ602" s="31"/>
      <c r="ER602" s="31"/>
      <c r="ES602" s="31"/>
      <c r="ET602" s="31"/>
      <c r="EU602" s="31"/>
      <c r="EV602" s="31"/>
      <c r="EW602" s="31"/>
      <c r="EX602" s="31"/>
      <c r="EY602" s="31"/>
    </row>
    <row r="603" spans="1:155" s="14" customFormat="1" ht="18" x14ac:dyDescent="0.2">
      <c r="A603" s="346" t="s">
        <v>627</v>
      </c>
      <c r="B603" s="18"/>
      <c r="C603" s="18"/>
      <c r="D603" s="18"/>
      <c r="E603" s="56"/>
      <c r="F603" s="42"/>
      <c r="G603" s="43"/>
      <c r="H603" s="43"/>
      <c r="I603" s="43"/>
      <c r="J603" s="43"/>
      <c r="K603" s="43"/>
      <c r="L603" s="43"/>
      <c r="M603" s="43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2"/>
      <c r="BO603" s="32"/>
      <c r="BP603" s="32"/>
      <c r="BQ603" s="32"/>
      <c r="BR603" s="32"/>
      <c r="BS603" s="32"/>
      <c r="BT603" s="32"/>
      <c r="BU603" s="32"/>
      <c r="BV603" s="32"/>
      <c r="BW603" s="32"/>
      <c r="BX603" s="32"/>
      <c r="BY603" s="32"/>
      <c r="BZ603" s="32"/>
      <c r="CA603" s="32"/>
      <c r="CB603" s="32"/>
      <c r="CC603" s="32"/>
      <c r="CD603" s="32"/>
      <c r="CE603" s="32"/>
      <c r="CF603" s="32"/>
      <c r="CG603" s="32"/>
      <c r="CH603" s="32"/>
      <c r="CI603" s="32"/>
      <c r="CJ603" s="32"/>
      <c r="CK603" s="32"/>
      <c r="CL603" s="32"/>
      <c r="CM603" s="32"/>
      <c r="CN603" s="32"/>
      <c r="CO603" s="32"/>
      <c r="CP603" s="32"/>
      <c r="CQ603" s="32"/>
      <c r="CR603" s="32"/>
      <c r="CS603" s="32"/>
      <c r="CT603" s="32"/>
      <c r="CU603" s="32"/>
      <c r="CV603" s="32"/>
      <c r="CW603" s="32"/>
      <c r="CX603" s="32"/>
      <c r="CY603" s="32"/>
      <c r="CZ603" s="32"/>
      <c r="DA603" s="32"/>
      <c r="DB603" s="32"/>
      <c r="DC603" s="32"/>
      <c r="DD603" s="32"/>
      <c r="DE603" s="32"/>
      <c r="DF603" s="32"/>
      <c r="DG603" s="32"/>
      <c r="DH603" s="32"/>
      <c r="DI603" s="32"/>
      <c r="DJ603" s="32"/>
      <c r="DK603" s="32"/>
      <c r="DL603" s="32"/>
      <c r="DM603" s="32"/>
      <c r="DN603" s="32"/>
      <c r="DO603" s="32"/>
      <c r="DP603" s="32"/>
      <c r="DQ603" s="32"/>
      <c r="DR603" s="32"/>
      <c r="DS603" s="32"/>
      <c r="DT603" s="32"/>
      <c r="DU603" s="32"/>
      <c r="DV603" s="32"/>
      <c r="DW603" s="32"/>
      <c r="DX603" s="32"/>
      <c r="DY603" s="32"/>
      <c r="DZ603" s="32"/>
      <c r="EA603" s="32"/>
      <c r="EB603" s="32"/>
      <c r="EC603" s="32"/>
      <c r="ED603" s="32"/>
      <c r="EE603" s="32"/>
      <c r="EF603" s="32"/>
      <c r="EG603" s="32"/>
      <c r="EH603" s="32"/>
      <c r="EI603" s="32"/>
      <c r="EJ603" s="32"/>
      <c r="EK603" s="32"/>
      <c r="EL603" s="32"/>
      <c r="EM603" s="32"/>
      <c r="EN603" s="32"/>
      <c r="EO603" s="32"/>
      <c r="EP603" s="32"/>
      <c r="EQ603" s="32"/>
      <c r="ER603" s="32"/>
      <c r="ES603" s="32"/>
      <c r="ET603" s="32"/>
      <c r="EU603" s="32"/>
      <c r="EV603" s="32"/>
      <c r="EW603" s="32"/>
      <c r="EX603" s="32"/>
      <c r="EY603" s="32"/>
    </row>
    <row r="604" spans="1:155" s="14" customFormat="1" ht="18.75" thickBot="1" x14ac:dyDescent="0.3">
      <c r="A604" s="346" t="s">
        <v>28</v>
      </c>
      <c r="B604" s="16"/>
      <c r="C604" s="16"/>
      <c r="D604" s="15"/>
      <c r="E604" s="56"/>
      <c r="F604" s="42"/>
      <c r="G604" s="43"/>
      <c r="H604" s="43"/>
      <c r="I604" s="43"/>
      <c r="J604" s="43"/>
      <c r="K604" s="43"/>
      <c r="L604" s="43"/>
      <c r="M604" s="43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2"/>
      <c r="BO604" s="32"/>
      <c r="BP604" s="32"/>
      <c r="BQ604" s="32"/>
      <c r="BR604" s="32"/>
      <c r="BS604" s="32"/>
      <c r="BT604" s="32"/>
      <c r="BU604" s="32"/>
      <c r="BV604" s="32"/>
      <c r="BW604" s="32"/>
      <c r="BX604" s="32"/>
      <c r="BY604" s="32"/>
      <c r="BZ604" s="32"/>
      <c r="CA604" s="32"/>
      <c r="CB604" s="32"/>
      <c r="CC604" s="32"/>
      <c r="CD604" s="32"/>
      <c r="CE604" s="32"/>
      <c r="CF604" s="32"/>
      <c r="CG604" s="32"/>
      <c r="CH604" s="32"/>
      <c r="CI604" s="32"/>
      <c r="CJ604" s="32"/>
      <c r="CK604" s="32"/>
      <c r="CL604" s="32"/>
      <c r="CM604" s="32"/>
      <c r="CN604" s="32"/>
      <c r="CO604" s="32"/>
      <c r="CP604" s="32"/>
      <c r="CQ604" s="32"/>
      <c r="CR604" s="32"/>
      <c r="CS604" s="32"/>
      <c r="CT604" s="32"/>
      <c r="CU604" s="32"/>
      <c r="CV604" s="32"/>
      <c r="CW604" s="32"/>
      <c r="CX604" s="32"/>
      <c r="CY604" s="32"/>
      <c r="CZ604" s="32"/>
      <c r="DA604" s="32"/>
      <c r="DB604" s="32"/>
      <c r="DC604" s="32"/>
      <c r="DD604" s="32"/>
      <c r="DE604" s="32"/>
      <c r="DF604" s="32"/>
      <c r="DG604" s="32"/>
      <c r="DH604" s="32"/>
      <c r="DI604" s="32"/>
      <c r="DJ604" s="32"/>
      <c r="DK604" s="32"/>
      <c r="DL604" s="32"/>
      <c r="DM604" s="32"/>
      <c r="DN604" s="32"/>
      <c r="DO604" s="32"/>
      <c r="DP604" s="32"/>
      <c r="DQ604" s="32"/>
      <c r="DR604" s="32"/>
      <c r="DS604" s="32"/>
      <c r="DT604" s="32"/>
      <c r="DU604" s="32"/>
      <c r="DV604" s="32"/>
      <c r="DW604" s="32"/>
      <c r="DX604" s="32"/>
      <c r="DY604" s="32"/>
      <c r="DZ604" s="32"/>
      <c r="EA604" s="32"/>
      <c r="EB604" s="32"/>
      <c r="EC604" s="32"/>
      <c r="ED604" s="32"/>
      <c r="EE604" s="32"/>
      <c r="EF604" s="32"/>
      <c r="EG604" s="32"/>
      <c r="EH604" s="32"/>
      <c r="EI604" s="32"/>
      <c r="EJ604" s="32"/>
      <c r="EK604" s="32"/>
      <c r="EL604" s="32"/>
      <c r="EM604" s="32"/>
      <c r="EN604" s="32"/>
      <c r="EO604" s="32"/>
      <c r="EP604" s="32"/>
      <c r="EQ604" s="32"/>
      <c r="ER604" s="32"/>
      <c r="ES604" s="32"/>
      <c r="ET604" s="32"/>
      <c r="EU604" s="32"/>
      <c r="EV604" s="32"/>
      <c r="EW604" s="32"/>
      <c r="EX604" s="32"/>
      <c r="EY604" s="32"/>
    </row>
    <row r="605" spans="1:155" s="3" customFormat="1" ht="32.450000000000003" customHeight="1" x14ac:dyDescent="0.2">
      <c r="A605" s="458" t="s">
        <v>27</v>
      </c>
      <c r="B605" s="440" t="s">
        <v>26</v>
      </c>
      <c r="C605" s="440" t="s">
        <v>25</v>
      </c>
      <c r="D605" s="440" t="s">
        <v>24</v>
      </c>
      <c r="E605" s="440" t="s">
        <v>23</v>
      </c>
      <c r="F605" s="440" t="s">
        <v>22</v>
      </c>
      <c r="G605" s="440" t="s">
        <v>1247</v>
      </c>
      <c r="H605" s="344" t="s">
        <v>21</v>
      </c>
      <c r="I605" s="344" t="s">
        <v>20</v>
      </c>
      <c r="J605" s="344" t="s">
        <v>19</v>
      </c>
      <c r="K605" s="156" t="s">
        <v>101</v>
      </c>
      <c r="L605" s="440" t="s">
        <v>18</v>
      </c>
      <c r="M605" s="442"/>
    </row>
    <row r="606" spans="1:155" s="3" customFormat="1" ht="16.5" thickBot="1" x14ac:dyDescent="0.25">
      <c r="A606" s="459"/>
      <c r="B606" s="460"/>
      <c r="C606" s="460"/>
      <c r="D606" s="460"/>
      <c r="E606" s="460"/>
      <c r="F606" s="460"/>
      <c r="G606" s="460"/>
      <c r="H606" s="68" t="s">
        <v>1163</v>
      </c>
      <c r="I606" s="68" t="s">
        <v>1208</v>
      </c>
      <c r="J606" s="68" t="s">
        <v>1209</v>
      </c>
      <c r="K606" s="68" t="s">
        <v>97</v>
      </c>
      <c r="L606" s="226" t="s">
        <v>1083</v>
      </c>
      <c r="M606" s="69" t="s">
        <v>17</v>
      </c>
    </row>
    <row r="607" spans="1:155" s="12" customFormat="1" ht="24.95" customHeight="1" x14ac:dyDescent="0.25">
      <c r="A607" s="347" t="s">
        <v>16</v>
      </c>
      <c r="B607" s="463" t="s">
        <v>562</v>
      </c>
      <c r="C607" s="464"/>
      <c r="D607" s="464"/>
      <c r="E607" s="464"/>
      <c r="F607" s="465"/>
      <c r="G607" s="66"/>
      <c r="H607" s="66"/>
      <c r="I607" s="66"/>
      <c r="J607" s="66"/>
      <c r="K607" s="66"/>
      <c r="L607" s="66"/>
      <c r="M607" s="67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</row>
    <row r="608" spans="1:155" s="11" customFormat="1" ht="15.75" x14ac:dyDescent="0.25">
      <c r="A608" s="348" t="s">
        <v>14</v>
      </c>
      <c r="B608" s="8" t="s">
        <v>563</v>
      </c>
      <c r="C608" s="8" t="s">
        <v>594</v>
      </c>
      <c r="D608" s="9" t="s">
        <v>576</v>
      </c>
      <c r="E608" s="40">
        <v>2937</v>
      </c>
      <c r="F608" s="94">
        <f>'Costuri unitare (2)'!Q9</f>
        <v>905.48699999999997</v>
      </c>
      <c r="G608" s="379">
        <f>E608*F608/1000</f>
        <v>2659.4153190000002</v>
      </c>
      <c r="H608" s="379"/>
      <c r="I608" s="379">
        <f>G608</f>
        <v>2659.4153190000002</v>
      </c>
      <c r="J608" s="383"/>
      <c r="K608" s="383"/>
      <c r="L608" s="379">
        <f t="shared" ref="L608:M610" si="84">H608</f>
        <v>0</v>
      </c>
      <c r="M608" s="400">
        <f t="shared" si="84"/>
        <v>2659.4153190000002</v>
      </c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6"/>
      <c r="CC608" s="6"/>
      <c r="CD608" s="6"/>
      <c r="CE608" s="6"/>
      <c r="CF608" s="6"/>
      <c r="CG608" s="6"/>
      <c r="CH608" s="6"/>
      <c r="CI608" s="6"/>
      <c r="CJ608" s="6"/>
      <c r="CK608" s="6"/>
      <c r="CL608" s="6"/>
      <c r="CM608" s="6"/>
      <c r="CN608" s="6"/>
      <c r="CO608" s="6"/>
      <c r="CP608" s="6"/>
      <c r="CQ608" s="6"/>
      <c r="CR608" s="6"/>
      <c r="CS608" s="6"/>
      <c r="CT608" s="6"/>
      <c r="CU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  <c r="EB608" s="6"/>
      <c r="EC608" s="6"/>
      <c r="ED608" s="6"/>
      <c r="EE608" s="6"/>
      <c r="EF608" s="6"/>
      <c r="EG608" s="6"/>
      <c r="EH608" s="6"/>
      <c r="EI608" s="6"/>
      <c r="EJ608" s="6"/>
      <c r="EK608" s="6"/>
      <c r="EL608" s="6"/>
      <c r="EM608" s="6"/>
      <c r="EN608" s="6"/>
      <c r="EO608" s="6"/>
      <c r="EP608" s="6"/>
      <c r="EQ608" s="6"/>
      <c r="ER608" s="6"/>
      <c r="ES608" s="6"/>
      <c r="ET608" s="6"/>
      <c r="EU608" s="6"/>
      <c r="EV608" s="6"/>
      <c r="EW608" s="6"/>
      <c r="EX608" s="6"/>
      <c r="EY608" s="6"/>
    </row>
    <row r="609" spans="1:155" s="10" customFormat="1" ht="15.75" x14ac:dyDescent="0.25">
      <c r="A609" s="348" t="s">
        <v>12</v>
      </c>
      <c r="B609" s="8" t="s">
        <v>4</v>
      </c>
      <c r="C609" s="8" t="s">
        <v>609</v>
      </c>
      <c r="D609" s="9" t="s">
        <v>573</v>
      </c>
      <c r="E609" s="40">
        <v>20</v>
      </c>
      <c r="F609" s="94">
        <f>F588</f>
        <v>65615</v>
      </c>
      <c r="G609" s="379">
        <f>E609*F609/1000</f>
        <v>1312.3</v>
      </c>
      <c r="H609" s="379"/>
      <c r="I609" s="379">
        <f>G609</f>
        <v>1312.3</v>
      </c>
      <c r="J609" s="379"/>
      <c r="K609" s="379"/>
      <c r="L609" s="379">
        <f t="shared" si="84"/>
        <v>0</v>
      </c>
      <c r="M609" s="400">
        <f t="shared" si="84"/>
        <v>1312.3</v>
      </c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  <c r="BS609" s="6"/>
      <c r="BT609" s="6"/>
      <c r="BU609" s="6"/>
      <c r="BV609" s="6"/>
      <c r="BW609" s="6"/>
      <c r="BX609" s="6"/>
      <c r="BY609" s="6"/>
      <c r="BZ609" s="6"/>
      <c r="CA609" s="6"/>
      <c r="CB609" s="6"/>
      <c r="CC609" s="6"/>
      <c r="CD609" s="6"/>
      <c r="CE609" s="6"/>
      <c r="CF609" s="6"/>
      <c r="CG609" s="6"/>
      <c r="CH609" s="6"/>
      <c r="CI609" s="6"/>
      <c r="CJ609" s="6"/>
      <c r="CK609" s="6"/>
      <c r="CL609" s="6"/>
      <c r="CM609" s="6"/>
      <c r="CN609" s="6"/>
      <c r="CO609" s="6"/>
      <c r="CP609" s="6"/>
      <c r="CQ609" s="6"/>
      <c r="CR609" s="6"/>
      <c r="CS609" s="6"/>
      <c r="CT609" s="6"/>
      <c r="CU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  <c r="EB609" s="6"/>
      <c r="EC609" s="6"/>
      <c r="ED609" s="6"/>
      <c r="EE609" s="6"/>
      <c r="EF609" s="6"/>
      <c r="EG609" s="6"/>
      <c r="EH609" s="6"/>
      <c r="EI609" s="6"/>
      <c r="EJ609" s="6"/>
      <c r="EK609" s="6"/>
      <c r="EL609" s="6"/>
      <c r="EM609" s="6"/>
      <c r="EN609" s="6"/>
      <c r="EO609" s="6"/>
      <c r="EP609" s="6"/>
      <c r="EQ609" s="6"/>
      <c r="ER609" s="6"/>
      <c r="ES609" s="6"/>
      <c r="ET609" s="6"/>
      <c r="EU609" s="6"/>
      <c r="EV609" s="6"/>
      <c r="EW609" s="6"/>
      <c r="EX609" s="6"/>
      <c r="EY609" s="6"/>
    </row>
    <row r="610" spans="1:155" s="10" customFormat="1" ht="15.75" x14ac:dyDescent="0.25">
      <c r="A610" s="348" t="s">
        <v>10</v>
      </c>
      <c r="B610" s="157" t="s">
        <v>568</v>
      </c>
      <c r="C610" s="8" t="s">
        <v>568</v>
      </c>
      <c r="D610" s="9" t="s">
        <v>572</v>
      </c>
      <c r="E610" s="40">
        <v>4497</v>
      </c>
      <c r="F610" s="94">
        <f t="shared" ref="F610:F612" si="85">F589</f>
        <v>65.614999999999995</v>
      </c>
      <c r="G610" s="379">
        <f>E610*F610/1000</f>
        <v>295.07065499999999</v>
      </c>
      <c r="H610" s="379"/>
      <c r="I610" s="379">
        <f>G610</f>
        <v>295.07065499999999</v>
      </c>
      <c r="J610" s="379"/>
      <c r="K610" s="379"/>
      <c r="L610" s="379">
        <f t="shared" si="84"/>
        <v>0</v>
      </c>
      <c r="M610" s="400">
        <f t="shared" si="84"/>
        <v>295.07065499999999</v>
      </c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/>
      <c r="BQ610" s="6"/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6"/>
      <c r="CC610" s="6"/>
      <c r="CD610" s="6"/>
      <c r="CE610" s="6"/>
      <c r="CF610" s="6"/>
      <c r="CG610" s="6"/>
      <c r="CH610" s="6"/>
      <c r="CI610" s="6"/>
      <c r="CJ610" s="6"/>
      <c r="CK610" s="6"/>
      <c r="CL610" s="6"/>
      <c r="CM610" s="6"/>
      <c r="CN610" s="6"/>
      <c r="CO610" s="6"/>
      <c r="CP610" s="6"/>
      <c r="CQ610" s="6"/>
      <c r="CR610" s="6"/>
      <c r="CS610" s="6"/>
      <c r="CT610" s="6"/>
      <c r="CU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  <c r="EB610" s="6"/>
      <c r="EC610" s="6"/>
      <c r="ED610" s="6"/>
      <c r="EE610" s="6"/>
      <c r="EF610" s="6"/>
      <c r="EG610" s="6"/>
      <c r="EH610" s="6"/>
      <c r="EI610" s="6"/>
      <c r="EJ610" s="6"/>
      <c r="EK610" s="6"/>
      <c r="EL610" s="6"/>
      <c r="EM610" s="6"/>
      <c r="EN610" s="6"/>
      <c r="EO610" s="6"/>
      <c r="EP610" s="6"/>
      <c r="EQ610" s="6"/>
      <c r="ER610" s="6"/>
      <c r="ES610" s="6"/>
      <c r="ET610" s="6"/>
      <c r="EU610" s="6"/>
      <c r="EV610" s="6"/>
      <c r="EW610" s="6"/>
      <c r="EX610" s="6"/>
      <c r="EY610" s="6"/>
    </row>
    <row r="611" spans="1:155" s="10" customFormat="1" ht="23.1" customHeight="1" x14ac:dyDescent="0.25">
      <c r="A611" s="348" t="s">
        <v>8</v>
      </c>
      <c r="B611" s="446" t="s">
        <v>566</v>
      </c>
      <c r="C611" s="8" t="s">
        <v>571</v>
      </c>
      <c r="D611" s="9" t="s">
        <v>572</v>
      </c>
      <c r="E611" s="40"/>
      <c r="F611" s="94"/>
      <c r="G611" s="379"/>
      <c r="H611" s="379"/>
      <c r="I611" s="379"/>
      <c r="J611" s="385"/>
      <c r="K611" s="385"/>
      <c r="L611" s="379"/>
      <c r="M611" s="400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/>
      <c r="BQ611" s="6"/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6"/>
      <c r="CC611" s="6"/>
      <c r="CD611" s="6"/>
      <c r="CE611" s="6"/>
      <c r="CF611" s="6"/>
      <c r="CG611" s="6"/>
      <c r="CH611" s="6"/>
      <c r="CI611" s="6"/>
      <c r="CJ611" s="6"/>
      <c r="CK611" s="6"/>
      <c r="CL611" s="6"/>
      <c r="CM611" s="6"/>
      <c r="CN611" s="6"/>
      <c r="CO611" s="6"/>
      <c r="CP611" s="6"/>
      <c r="CQ611" s="6"/>
      <c r="CR611" s="6"/>
      <c r="CS611" s="6"/>
      <c r="CT611" s="6"/>
      <c r="CU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  <c r="EB611" s="6"/>
      <c r="EC611" s="6"/>
      <c r="ED611" s="6"/>
      <c r="EE611" s="6"/>
      <c r="EF611" s="6"/>
      <c r="EG611" s="6"/>
      <c r="EH611" s="6"/>
      <c r="EI611" s="6"/>
      <c r="EJ611" s="6"/>
      <c r="EK611" s="6"/>
      <c r="EL611" s="6"/>
      <c r="EM611" s="6"/>
      <c r="EN611" s="6"/>
      <c r="EO611" s="6"/>
      <c r="EP611" s="6"/>
      <c r="EQ611" s="6"/>
      <c r="ER611" s="6"/>
      <c r="ES611" s="6"/>
      <c r="ET611" s="6"/>
      <c r="EU611" s="6"/>
      <c r="EV611" s="6"/>
      <c r="EW611" s="6"/>
      <c r="EX611" s="6"/>
      <c r="EY611" s="6"/>
    </row>
    <row r="612" spans="1:155" s="13" customFormat="1" ht="15.75" x14ac:dyDescent="0.25">
      <c r="A612" s="348" t="s">
        <v>7</v>
      </c>
      <c r="B612" s="448"/>
      <c r="C612" s="8" t="s">
        <v>567</v>
      </c>
      <c r="D612" s="9" t="s">
        <v>572</v>
      </c>
      <c r="E612" s="40">
        <v>28405</v>
      </c>
      <c r="F612" s="94">
        <f t="shared" si="85"/>
        <v>275.58300000000003</v>
      </c>
      <c r="G612" s="379">
        <f>E612*F612/1000</f>
        <v>7827.9351150000011</v>
      </c>
      <c r="H612" s="379"/>
      <c r="I612" s="379">
        <f>G612-J612</f>
        <v>6653.7448477500011</v>
      </c>
      <c r="J612" s="379">
        <f>G612*0.15</f>
        <v>1174.19026725</v>
      </c>
      <c r="K612" s="379"/>
      <c r="L612" s="379"/>
      <c r="M612" s="400">
        <f>I612+J612</f>
        <v>7827.9351150000011</v>
      </c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/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  <c r="EB612" s="6"/>
      <c r="EC612" s="6"/>
      <c r="ED612" s="6"/>
      <c r="EE612" s="6"/>
      <c r="EF612" s="6"/>
      <c r="EG612" s="6"/>
      <c r="EH612" s="6"/>
      <c r="EI612" s="6"/>
      <c r="EJ612" s="6"/>
      <c r="EK612" s="6"/>
      <c r="EL612" s="6"/>
      <c r="EM612" s="6"/>
      <c r="EN612" s="6"/>
      <c r="EO612" s="6"/>
      <c r="EP612" s="6"/>
      <c r="EQ612" s="6"/>
      <c r="ER612" s="6"/>
      <c r="ES612" s="6"/>
      <c r="ET612" s="6"/>
      <c r="EU612" s="6"/>
      <c r="EV612" s="6"/>
      <c r="EW612" s="6"/>
      <c r="EX612" s="6"/>
      <c r="EY612" s="6"/>
    </row>
    <row r="613" spans="1:155" ht="12" customHeight="1" thickBot="1" x14ac:dyDescent="0.25">
      <c r="A613" s="349"/>
      <c r="B613" s="24"/>
      <c r="C613" s="24"/>
      <c r="D613" s="23"/>
      <c r="E613" s="23"/>
      <c r="F613" s="48"/>
      <c r="G613" s="386"/>
      <c r="H613" s="386"/>
      <c r="I613" s="386"/>
      <c r="J613" s="386"/>
      <c r="K613" s="386"/>
      <c r="L613" s="386"/>
      <c r="M613" s="387"/>
    </row>
    <row r="614" spans="1:155" s="5" customFormat="1" ht="26.1" customHeight="1" thickBot="1" x14ac:dyDescent="0.25">
      <c r="A614" s="350" t="s">
        <v>1</v>
      </c>
      <c r="B614" s="451" t="s">
        <v>0</v>
      </c>
      <c r="C614" s="451"/>
      <c r="D614" s="451"/>
      <c r="E614" s="71"/>
      <c r="F614" s="71"/>
      <c r="G614" s="381">
        <f t="shared" ref="G614:L614" si="86">SUM(G608:G612)</f>
        <v>12094.721089000002</v>
      </c>
      <c r="H614" s="381">
        <f t="shared" si="86"/>
        <v>0</v>
      </c>
      <c r="I614" s="381">
        <f t="shared" si="86"/>
        <v>10920.530821750002</v>
      </c>
      <c r="J614" s="381">
        <f t="shared" si="86"/>
        <v>1174.19026725</v>
      </c>
      <c r="K614" s="381">
        <f t="shared" si="86"/>
        <v>0</v>
      </c>
      <c r="L614" s="381">
        <f t="shared" si="86"/>
        <v>0</v>
      </c>
      <c r="M614" s="381">
        <f>SUM(M608:M612)</f>
        <v>12094.721089000002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</row>
    <row r="615" spans="1:155" ht="14.25" customHeight="1" x14ac:dyDescent="0.2">
      <c r="F615" s="219"/>
    </row>
    <row r="616" spans="1:155" ht="18.75" thickBot="1" x14ac:dyDescent="0.25">
      <c r="A616" s="346" t="str">
        <f>A40</f>
        <v>Costuri investitionale unitare pentru etapa 2014-2023</v>
      </c>
      <c r="L616" s="1"/>
      <c r="M616" s="1"/>
    </row>
    <row r="617" spans="1:155" ht="51" customHeight="1" thickBot="1" x14ac:dyDescent="0.25">
      <c r="A617" s="502" t="s">
        <v>1118</v>
      </c>
      <c r="B617" s="278" t="s">
        <v>1125</v>
      </c>
      <c r="C617" s="279" t="s">
        <v>1254</v>
      </c>
      <c r="D617" s="470" t="s">
        <v>1126</v>
      </c>
      <c r="E617" s="470"/>
      <c r="F617" s="470" t="s">
        <v>1255</v>
      </c>
      <c r="G617" s="470"/>
      <c r="H617" s="471" t="s">
        <v>1256</v>
      </c>
      <c r="I617" s="471"/>
      <c r="J617" s="275" t="s">
        <v>1253</v>
      </c>
      <c r="K617" s="274"/>
      <c r="L617" s="1"/>
      <c r="N617" s="27"/>
    </row>
    <row r="618" spans="1:155" ht="16.5" thickBot="1" x14ac:dyDescent="0.25">
      <c r="A618" s="503"/>
      <c r="B618" s="282">
        <v>2371</v>
      </c>
      <c r="C618" s="280">
        <f>SUM(L609:L612)/B618</f>
        <v>0</v>
      </c>
      <c r="D618" s="474">
        <f>E608</f>
        <v>2937</v>
      </c>
      <c r="E618" s="474"/>
      <c r="F618" s="482">
        <v>0</v>
      </c>
      <c r="G618" s="482"/>
      <c r="H618" s="483">
        <f>C618+F618</f>
        <v>0</v>
      </c>
      <c r="I618" s="483"/>
      <c r="J618" s="276">
        <f>H618*'7,3,3 APA'!$O$2</f>
        <v>0</v>
      </c>
      <c r="K618" s="272"/>
      <c r="L618" s="1"/>
      <c r="N618" s="27"/>
    </row>
    <row r="619" spans="1:155" x14ac:dyDescent="0.2">
      <c r="D619" s="1"/>
    </row>
    <row r="620" spans="1:155" ht="15.75" thickBot="1" x14ac:dyDescent="0.25">
      <c r="D620" s="1"/>
    </row>
    <row r="621" spans="1:155" s="22" customFormat="1" ht="25.9" customHeight="1" thickBot="1" x14ac:dyDescent="0.3">
      <c r="A621" s="346" t="s">
        <v>29</v>
      </c>
      <c r="B621" s="155"/>
      <c r="C621" s="155"/>
      <c r="D621" s="452" t="s">
        <v>104</v>
      </c>
      <c r="E621" s="453"/>
      <c r="F621" s="453"/>
      <c r="G621" s="454"/>
      <c r="H621" s="41"/>
      <c r="I621" s="49"/>
      <c r="J621" s="41"/>
      <c r="K621" s="41"/>
      <c r="L621" s="41"/>
      <c r="M621" s="41"/>
      <c r="N621" s="31"/>
      <c r="O621" s="31"/>
      <c r="P621" s="31"/>
      <c r="Q621" s="31"/>
    </row>
    <row r="622" spans="1:155" s="14" customFormat="1" ht="21.95" customHeight="1" thickBot="1" x14ac:dyDescent="0.25">
      <c r="A622" s="346"/>
      <c r="B622" s="18"/>
      <c r="C622" s="18"/>
      <c r="D622" s="18"/>
      <c r="E622" s="56"/>
      <c r="F622" s="42"/>
      <c r="G622" s="43"/>
      <c r="H622" s="43"/>
      <c r="I622" s="43"/>
      <c r="J622" s="43"/>
      <c r="K622" s="43"/>
      <c r="L622" s="43"/>
      <c r="M622" s="43"/>
      <c r="N622" s="32"/>
      <c r="O622" s="32"/>
      <c r="P622" s="32"/>
      <c r="Q622" s="32"/>
    </row>
    <row r="623" spans="1:155" s="22" customFormat="1" ht="61.5" customHeight="1" thickBot="1" x14ac:dyDescent="0.3">
      <c r="A623" s="346" t="s">
        <v>102</v>
      </c>
      <c r="B623" s="155"/>
      <c r="C623" s="139"/>
      <c r="D623" s="455" t="s">
        <v>689</v>
      </c>
      <c r="E623" s="456"/>
      <c r="F623" s="456"/>
      <c r="G623" s="456"/>
      <c r="H623" s="456"/>
      <c r="I623" s="457"/>
      <c r="J623" s="227"/>
      <c r="K623" s="41"/>
      <c r="L623" s="41"/>
      <c r="M623" s="4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F623" s="31"/>
      <c r="AG623" s="31"/>
      <c r="AH623" s="31"/>
      <c r="AI623" s="31"/>
      <c r="AJ623" s="31"/>
      <c r="AK623" s="31"/>
      <c r="AL623" s="31"/>
      <c r="AM623" s="31"/>
      <c r="AN623" s="31"/>
      <c r="AO623" s="31"/>
      <c r="AP623" s="31"/>
      <c r="AQ623" s="31"/>
      <c r="AR623" s="31"/>
      <c r="AS623" s="31"/>
      <c r="AT623" s="31"/>
      <c r="AU623" s="31"/>
      <c r="AV623" s="31"/>
      <c r="AW623" s="31"/>
      <c r="AX623" s="31"/>
      <c r="AY623" s="31"/>
      <c r="AZ623" s="31"/>
      <c r="BA623" s="31"/>
      <c r="BB623" s="31"/>
      <c r="BC623" s="31"/>
      <c r="BD623" s="31"/>
      <c r="BE623" s="31"/>
      <c r="BF623" s="31"/>
      <c r="BG623" s="31"/>
      <c r="BH623" s="31"/>
      <c r="BI623" s="31"/>
      <c r="BJ623" s="31"/>
      <c r="BK623" s="31"/>
      <c r="BL623" s="31"/>
      <c r="BM623" s="31"/>
      <c r="BN623" s="31"/>
      <c r="BO623" s="31"/>
      <c r="BP623" s="31"/>
      <c r="BQ623" s="31"/>
      <c r="BR623" s="31"/>
      <c r="BS623" s="31"/>
      <c r="BT623" s="31"/>
      <c r="BU623" s="31"/>
      <c r="BV623" s="31"/>
      <c r="BW623" s="31"/>
      <c r="BX623" s="31"/>
      <c r="BY623" s="31"/>
      <c r="BZ623" s="31"/>
      <c r="CA623" s="31"/>
      <c r="CB623" s="31"/>
      <c r="CC623" s="31"/>
      <c r="CD623" s="31"/>
      <c r="CE623" s="31"/>
      <c r="CF623" s="31"/>
      <c r="CG623" s="31"/>
      <c r="CH623" s="31"/>
      <c r="CI623" s="31"/>
      <c r="CJ623" s="31"/>
      <c r="CK623" s="31"/>
      <c r="CL623" s="31"/>
      <c r="CM623" s="31"/>
      <c r="CN623" s="31"/>
      <c r="CO623" s="31"/>
      <c r="CP623" s="31"/>
      <c r="CQ623" s="31"/>
      <c r="CR623" s="31"/>
      <c r="CS623" s="31"/>
      <c r="CT623" s="31"/>
      <c r="CU623" s="31"/>
      <c r="CV623" s="31"/>
      <c r="CW623" s="31"/>
      <c r="CX623" s="31"/>
      <c r="CY623" s="31"/>
      <c r="CZ623" s="31"/>
      <c r="DA623" s="31"/>
      <c r="DB623" s="31"/>
      <c r="DC623" s="31"/>
      <c r="DD623" s="31"/>
      <c r="DE623" s="31"/>
      <c r="DF623" s="31"/>
      <c r="DG623" s="31"/>
      <c r="DH623" s="31"/>
      <c r="DI623" s="31"/>
      <c r="DJ623" s="31"/>
      <c r="DK623" s="31"/>
      <c r="DL623" s="31"/>
      <c r="DM623" s="31"/>
      <c r="DN623" s="31"/>
      <c r="DO623" s="31"/>
      <c r="DP623" s="31"/>
      <c r="DQ623" s="31"/>
      <c r="DR623" s="31"/>
      <c r="DS623" s="31"/>
      <c r="DT623" s="31"/>
      <c r="DU623" s="31"/>
      <c r="DV623" s="31"/>
      <c r="DW623" s="31"/>
      <c r="DX623" s="31"/>
      <c r="DY623" s="31"/>
      <c r="DZ623" s="31"/>
      <c r="EA623" s="31"/>
      <c r="EB623" s="31"/>
      <c r="EC623" s="31"/>
      <c r="ED623" s="31"/>
      <c r="EE623" s="31"/>
      <c r="EF623" s="31"/>
      <c r="EG623" s="31"/>
      <c r="EH623" s="31"/>
      <c r="EI623" s="31"/>
      <c r="EJ623" s="31"/>
      <c r="EK623" s="31"/>
      <c r="EL623" s="31"/>
      <c r="EM623" s="31"/>
      <c r="EN623" s="31"/>
      <c r="EO623" s="31"/>
      <c r="EP623" s="31"/>
      <c r="EQ623" s="31"/>
      <c r="ER623" s="31"/>
      <c r="ES623" s="31"/>
      <c r="ET623" s="31"/>
      <c r="EU623" s="31"/>
      <c r="EV623" s="31"/>
      <c r="EW623" s="31"/>
      <c r="EX623" s="31"/>
      <c r="EY623" s="31"/>
    </row>
    <row r="624" spans="1:155" s="14" customFormat="1" ht="18" x14ac:dyDescent="0.2">
      <c r="A624" s="346" t="s">
        <v>630</v>
      </c>
      <c r="B624" s="18"/>
      <c r="C624" s="18"/>
      <c r="D624" s="18"/>
      <c r="E624" s="56"/>
      <c r="F624" s="42"/>
      <c r="G624" s="43"/>
      <c r="H624" s="43"/>
      <c r="I624" s="43"/>
      <c r="J624" s="43"/>
      <c r="K624" s="43"/>
      <c r="L624" s="43"/>
      <c r="M624" s="43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2"/>
      <c r="BO624" s="32"/>
      <c r="BP624" s="32"/>
      <c r="BQ624" s="32"/>
      <c r="BR624" s="32"/>
      <c r="BS624" s="32"/>
      <c r="BT624" s="32"/>
      <c r="BU624" s="32"/>
      <c r="BV624" s="32"/>
      <c r="BW624" s="32"/>
      <c r="BX624" s="32"/>
      <c r="BY624" s="32"/>
      <c r="BZ624" s="32"/>
      <c r="CA624" s="32"/>
      <c r="CB624" s="32"/>
      <c r="CC624" s="32"/>
      <c r="CD624" s="32"/>
      <c r="CE624" s="32"/>
      <c r="CF624" s="32"/>
      <c r="CG624" s="32"/>
      <c r="CH624" s="32"/>
      <c r="CI624" s="32"/>
      <c r="CJ624" s="32"/>
      <c r="CK624" s="32"/>
      <c r="CL624" s="32"/>
      <c r="CM624" s="32"/>
      <c r="CN624" s="32"/>
      <c r="CO624" s="32"/>
      <c r="CP624" s="32"/>
      <c r="CQ624" s="32"/>
      <c r="CR624" s="32"/>
      <c r="CS624" s="32"/>
      <c r="CT624" s="32"/>
      <c r="CU624" s="32"/>
      <c r="CV624" s="32"/>
      <c r="CW624" s="32"/>
      <c r="CX624" s="32"/>
      <c r="CY624" s="32"/>
      <c r="CZ624" s="32"/>
      <c r="DA624" s="32"/>
      <c r="DB624" s="32"/>
      <c r="DC624" s="32"/>
      <c r="DD624" s="32"/>
      <c r="DE624" s="32"/>
      <c r="DF624" s="32"/>
      <c r="DG624" s="32"/>
      <c r="DH624" s="32"/>
      <c r="DI624" s="32"/>
      <c r="DJ624" s="32"/>
      <c r="DK624" s="32"/>
      <c r="DL624" s="32"/>
      <c r="DM624" s="32"/>
      <c r="DN624" s="32"/>
      <c r="DO624" s="32"/>
      <c r="DP624" s="32"/>
      <c r="DQ624" s="32"/>
      <c r="DR624" s="32"/>
      <c r="DS624" s="32"/>
      <c r="DT624" s="32"/>
      <c r="DU624" s="32"/>
      <c r="DV624" s="32"/>
      <c r="DW624" s="32"/>
      <c r="DX624" s="32"/>
      <c r="DY624" s="32"/>
      <c r="DZ624" s="32"/>
      <c r="EA624" s="32"/>
      <c r="EB624" s="32"/>
      <c r="EC624" s="32"/>
      <c r="ED624" s="32"/>
      <c r="EE624" s="32"/>
      <c r="EF624" s="32"/>
      <c r="EG624" s="32"/>
      <c r="EH624" s="32"/>
      <c r="EI624" s="32"/>
      <c r="EJ624" s="32"/>
      <c r="EK624" s="32"/>
      <c r="EL624" s="32"/>
      <c r="EM624" s="32"/>
      <c r="EN624" s="32"/>
      <c r="EO624" s="32"/>
      <c r="EP624" s="32"/>
      <c r="EQ624" s="32"/>
      <c r="ER624" s="32"/>
      <c r="ES624" s="32"/>
      <c r="ET624" s="32"/>
      <c r="EU624" s="32"/>
      <c r="EV624" s="32"/>
      <c r="EW624" s="32"/>
      <c r="EX624" s="32"/>
      <c r="EY624" s="32"/>
    </row>
    <row r="625" spans="1:155" s="14" customFormat="1" ht="18.75" thickBot="1" x14ac:dyDescent="0.3">
      <c r="A625" s="346" t="s">
        <v>28</v>
      </c>
      <c r="B625" s="16"/>
      <c r="C625" s="16"/>
      <c r="D625" s="15"/>
      <c r="E625" s="56"/>
      <c r="F625" s="42"/>
      <c r="G625" s="43"/>
      <c r="H625" s="43"/>
      <c r="I625" s="43"/>
      <c r="J625" s="43"/>
      <c r="K625" s="43"/>
      <c r="L625" s="43"/>
      <c r="M625" s="43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2"/>
      <c r="BO625" s="32"/>
      <c r="BP625" s="32"/>
      <c r="BQ625" s="32"/>
      <c r="BR625" s="32"/>
      <c r="BS625" s="32"/>
      <c r="BT625" s="32"/>
      <c r="BU625" s="32"/>
      <c r="BV625" s="32"/>
      <c r="BW625" s="32"/>
      <c r="BX625" s="32"/>
      <c r="BY625" s="32"/>
      <c r="BZ625" s="32"/>
      <c r="CA625" s="32"/>
      <c r="CB625" s="32"/>
      <c r="CC625" s="32"/>
      <c r="CD625" s="32"/>
      <c r="CE625" s="32"/>
      <c r="CF625" s="32"/>
      <c r="CG625" s="32"/>
      <c r="CH625" s="32"/>
      <c r="CI625" s="32"/>
      <c r="CJ625" s="32"/>
      <c r="CK625" s="32"/>
      <c r="CL625" s="32"/>
      <c r="CM625" s="32"/>
      <c r="CN625" s="32"/>
      <c r="CO625" s="32"/>
      <c r="CP625" s="32"/>
      <c r="CQ625" s="32"/>
      <c r="CR625" s="32"/>
      <c r="CS625" s="32"/>
      <c r="CT625" s="32"/>
      <c r="CU625" s="32"/>
      <c r="CV625" s="32"/>
      <c r="CW625" s="32"/>
      <c r="CX625" s="32"/>
      <c r="CY625" s="32"/>
      <c r="CZ625" s="32"/>
      <c r="DA625" s="32"/>
      <c r="DB625" s="32"/>
      <c r="DC625" s="32"/>
      <c r="DD625" s="32"/>
      <c r="DE625" s="32"/>
      <c r="DF625" s="32"/>
      <c r="DG625" s="32"/>
      <c r="DH625" s="32"/>
      <c r="DI625" s="32"/>
      <c r="DJ625" s="32"/>
      <c r="DK625" s="32"/>
      <c r="DL625" s="32"/>
      <c r="DM625" s="32"/>
      <c r="DN625" s="32"/>
      <c r="DO625" s="32"/>
      <c r="DP625" s="32"/>
      <c r="DQ625" s="32"/>
      <c r="DR625" s="32"/>
      <c r="DS625" s="32"/>
      <c r="DT625" s="32"/>
      <c r="DU625" s="32"/>
      <c r="DV625" s="32"/>
      <c r="DW625" s="32"/>
      <c r="DX625" s="32"/>
      <c r="DY625" s="32"/>
      <c r="DZ625" s="32"/>
      <c r="EA625" s="32"/>
      <c r="EB625" s="32"/>
      <c r="EC625" s="32"/>
      <c r="ED625" s="32"/>
      <c r="EE625" s="32"/>
      <c r="EF625" s="32"/>
      <c r="EG625" s="32"/>
      <c r="EH625" s="32"/>
      <c r="EI625" s="32"/>
      <c r="EJ625" s="32"/>
      <c r="EK625" s="32"/>
      <c r="EL625" s="32"/>
      <c r="EM625" s="32"/>
      <c r="EN625" s="32"/>
      <c r="EO625" s="32"/>
      <c r="EP625" s="32"/>
      <c r="EQ625" s="32"/>
      <c r="ER625" s="32"/>
      <c r="ES625" s="32"/>
      <c r="ET625" s="32"/>
      <c r="EU625" s="32"/>
      <c r="EV625" s="32"/>
      <c r="EW625" s="32"/>
      <c r="EX625" s="32"/>
      <c r="EY625" s="32"/>
    </row>
    <row r="626" spans="1:155" s="3" customFormat="1" ht="32.450000000000003" customHeight="1" x14ac:dyDescent="0.2">
      <c r="A626" s="458" t="s">
        <v>27</v>
      </c>
      <c r="B626" s="440" t="s">
        <v>26</v>
      </c>
      <c r="C626" s="440" t="s">
        <v>25</v>
      </c>
      <c r="D626" s="440" t="s">
        <v>24</v>
      </c>
      <c r="E626" s="440" t="s">
        <v>23</v>
      </c>
      <c r="F626" s="440" t="s">
        <v>22</v>
      </c>
      <c r="G626" s="440" t="s">
        <v>1247</v>
      </c>
      <c r="H626" s="344" t="s">
        <v>21</v>
      </c>
      <c r="I626" s="344" t="s">
        <v>20</v>
      </c>
      <c r="J626" s="344" t="s">
        <v>19</v>
      </c>
      <c r="K626" s="156" t="s">
        <v>101</v>
      </c>
      <c r="L626" s="440" t="s">
        <v>18</v>
      </c>
      <c r="M626" s="442"/>
    </row>
    <row r="627" spans="1:155" s="3" customFormat="1" ht="16.5" thickBot="1" x14ac:dyDescent="0.25">
      <c r="A627" s="459"/>
      <c r="B627" s="460"/>
      <c r="C627" s="460"/>
      <c r="D627" s="460"/>
      <c r="E627" s="460"/>
      <c r="F627" s="460"/>
      <c r="G627" s="460"/>
      <c r="H627" s="68" t="s">
        <v>1163</v>
      </c>
      <c r="I627" s="68" t="s">
        <v>1208</v>
      </c>
      <c r="J627" s="68" t="s">
        <v>1209</v>
      </c>
      <c r="K627" s="68" t="s">
        <v>97</v>
      </c>
      <c r="L627" s="226" t="s">
        <v>1083</v>
      </c>
      <c r="M627" s="69" t="s">
        <v>17</v>
      </c>
    </row>
    <row r="628" spans="1:155" s="12" customFormat="1" ht="24.95" customHeight="1" x14ac:dyDescent="0.25">
      <c r="A628" s="347" t="s">
        <v>16</v>
      </c>
      <c r="B628" s="463" t="s">
        <v>562</v>
      </c>
      <c r="C628" s="464"/>
      <c r="D628" s="464"/>
      <c r="E628" s="464"/>
      <c r="F628" s="465"/>
      <c r="G628" s="66"/>
      <c r="H628" s="66"/>
      <c r="I628" s="66"/>
      <c r="J628" s="66"/>
      <c r="K628" s="66"/>
      <c r="L628" s="66"/>
      <c r="M628" s="67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F628" s="33"/>
      <c r="AG628" s="33"/>
      <c r="AH628" s="33"/>
      <c r="AI628" s="33"/>
      <c r="AJ628" s="33"/>
      <c r="AK628" s="33"/>
      <c r="AL628" s="33"/>
      <c r="AM628" s="33"/>
      <c r="AN628" s="33"/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  <c r="BD628" s="33"/>
      <c r="BE628" s="33"/>
      <c r="BF628" s="33"/>
      <c r="BG628" s="33"/>
      <c r="BH628" s="33"/>
      <c r="BI628" s="33"/>
      <c r="BJ628" s="33"/>
      <c r="BK628" s="33"/>
      <c r="BL628" s="33"/>
      <c r="BM628" s="33"/>
      <c r="BN628" s="33"/>
      <c r="BO628" s="33"/>
      <c r="BP628" s="33"/>
      <c r="BQ628" s="33"/>
      <c r="BR628" s="33"/>
      <c r="BS628" s="33"/>
      <c r="BT628" s="33"/>
      <c r="BU628" s="33"/>
      <c r="BV628" s="33"/>
      <c r="BW628" s="33"/>
      <c r="BX628" s="33"/>
      <c r="BY628" s="33"/>
      <c r="BZ628" s="33"/>
      <c r="CA628" s="33"/>
      <c r="CB628" s="33"/>
      <c r="CC628" s="33"/>
      <c r="CD628" s="33"/>
      <c r="CE628" s="33"/>
      <c r="CF628" s="33"/>
      <c r="CG628" s="33"/>
      <c r="CH628" s="33"/>
      <c r="CI628" s="33"/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</row>
    <row r="629" spans="1:155" s="11" customFormat="1" ht="15.75" x14ac:dyDescent="0.25">
      <c r="A629" s="348" t="s">
        <v>14</v>
      </c>
      <c r="B629" s="8" t="s">
        <v>563</v>
      </c>
      <c r="C629" s="8" t="s">
        <v>594</v>
      </c>
      <c r="D629" s="9" t="s">
        <v>576</v>
      </c>
      <c r="E629" s="40">
        <f>2709</f>
        <v>2709</v>
      </c>
      <c r="F629" s="94">
        <f>'Costuri unitare (2)'!Q9</f>
        <v>905.48699999999997</v>
      </c>
      <c r="G629" s="379">
        <f>2484400/1000</f>
        <v>2484.4</v>
      </c>
      <c r="H629" s="379"/>
      <c r="I629" s="379">
        <f>G629</f>
        <v>2484.4</v>
      </c>
      <c r="J629" s="383"/>
      <c r="K629" s="383"/>
      <c r="L629" s="379"/>
      <c r="M629" s="380">
        <f>I629</f>
        <v>2484.4</v>
      </c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6"/>
      <c r="CC629" s="6"/>
      <c r="CD629" s="6"/>
      <c r="CE629" s="6"/>
      <c r="CF629" s="6"/>
      <c r="CG629" s="6"/>
      <c r="CH629" s="6"/>
      <c r="CI629" s="6"/>
      <c r="CJ629" s="6"/>
      <c r="CK629" s="6"/>
      <c r="CL629" s="6"/>
      <c r="CM629" s="6"/>
      <c r="CN629" s="6"/>
      <c r="CO629" s="6"/>
      <c r="CP629" s="6"/>
      <c r="CQ629" s="6"/>
      <c r="CR629" s="6"/>
      <c r="CS629" s="6"/>
      <c r="CT629" s="6"/>
      <c r="CU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  <c r="EB629" s="6"/>
      <c r="EC629" s="6"/>
      <c r="ED629" s="6"/>
      <c r="EE629" s="6"/>
      <c r="EF629" s="6"/>
      <c r="EG629" s="6"/>
      <c r="EH629" s="6"/>
      <c r="EI629" s="6"/>
      <c r="EJ629" s="6"/>
      <c r="EK629" s="6"/>
      <c r="EL629" s="6"/>
      <c r="EM629" s="6"/>
      <c r="EN629" s="6"/>
      <c r="EO629" s="6"/>
      <c r="EP629" s="6"/>
      <c r="EQ629" s="6"/>
      <c r="ER629" s="6"/>
      <c r="ES629" s="6"/>
      <c r="ET629" s="6"/>
      <c r="EU629" s="6"/>
      <c r="EV629" s="6"/>
      <c r="EW629" s="6"/>
      <c r="EX629" s="6"/>
      <c r="EY629" s="6"/>
    </row>
    <row r="630" spans="1:155" s="10" customFormat="1" ht="15.75" x14ac:dyDescent="0.25">
      <c r="A630" s="348" t="s">
        <v>12</v>
      </c>
      <c r="B630" s="8" t="s">
        <v>4</v>
      </c>
      <c r="C630" s="8" t="s">
        <v>609</v>
      </c>
      <c r="D630" s="9" t="s">
        <v>573</v>
      </c>
      <c r="E630" s="40">
        <v>16</v>
      </c>
      <c r="F630" s="94">
        <f>F609</f>
        <v>65615</v>
      </c>
      <c r="G630" s="379">
        <f>E630*F630/1000</f>
        <v>1049.8399999999999</v>
      </c>
      <c r="H630" s="379"/>
      <c r="I630" s="379">
        <f t="shared" ref="I630:I633" si="87">G630</f>
        <v>1049.8399999999999</v>
      </c>
      <c r="J630" s="379"/>
      <c r="K630" s="379"/>
      <c r="L630" s="379"/>
      <c r="M630" s="380">
        <f t="shared" ref="M630:M633" si="88">I630</f>
        <v>1049.8399999999999</v>
      </c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/>
      <c r="BI630" s="6"/>
      <c r="BJ630" s="6"/>
      <c r="BK630" s="6"/>
      <c r="BL630" s="6"/>
      <c r="BM630" s="6"/>
      <c r="BN630" s="6"/>
      <c r="BO630" s="6"/>
      <c r="BP630" s="6"/>
      <c r="BQ630" s="6"/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6"/>
      <c r="CC630" s="6"/>
      <c r="CD630" s="6"/>
      <c r="CE630" s="6"/>
      <c r="CF630" s="6"/>
      <c r="CG630" s="6"/>
      <c r="CH630" s="6"/>
      <c r="CI630" s="6"/>
      <c r="CJ630" s="6"/>
      <c r="CK630" s="6"/>
      <c r="CL630" s="6"/>
      <c r="CM630" s="6"/>
      <c r="CN630" s="6"/>
      <c r="CO630" s="6"/>
      <c r="CP630" s="6"/>
      <c r="CQ630" s="6"/>
      <c r="CR630" s="6"/>
      <c r="CS630" s="6"/>
      <c r="CT630" s="6"/>
      <c r="CU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  <c r="EB630" s="6"/>
      <c r="EC630" s="6"/>
      <c r="ED630" s="6"/>
      <c r="EE630" s="6"/>
      <c r="EF630" s="6"/>
      <c r="EG630" s="6"/>
      <c r="EH630" s="6"/>
      <c r="EI630" s="6"/>
      <c r="EJ630" s="6"/>
      <c r="EK630" s="6"/>
      <c r="EL630" s="6"/>
      <c r="EM630" s="6"/>
      <c r="EN630" s="6"/>
      <c r="EO630" s="6"/>
      <c r="EP630" s="6"/>
      <c r="EQ630" s="6"/>
      <c r="ER630" s="6"/>
      <c r="ES630" s="6"/>
      <c r="ET630" s="6"/>
      <c r="EU630" s="6"/>
      <c r="EV630" s="6"/>
      <c r="EW630" s="6"/>
      <c r="EX630" s="6"/>
      <c r="EY630" s="6"/>
    </row>
    <row r="631" spans="1:155" s="10" customFormat="1" ht="15.75" x14ac:dyDescent="0.25">
      <c r="A631" s="348" t="s">
        <v>10</v>
      </c>
      <c r="B631" s="157" t="s">
        <v>568</v>
      </c>
      <c r="C631" s="8" t="s">
        <v>568</v>
      </c>
      <c r="D631" s="9" t="s">
        <v>572</v>
      </c>
      <c r="E631" s="40">
        <v>3911</v>
      </c>
      <c r="F631" s="94">
        <f t="shared" ref="F631:F633" si="89">F610</f>
        <v>65.614999999999995</v>
      </c>
      <c r="G631" s="379">
        <f>E631*F631/1000</f>
        <v>256.62026499999996</v>
      </c>
      <c r="H631" s="379"/>
      <c r="I631" s="379">
        <f t="shared" si="87"/>
        <v>256.62026499999996</v>
      </c>
      <c r="J631" s="379"/>
      <c r="K631" s="379"/>
      <c r="L631" s="379"/>
      <c r="M631" s="380">
        <f t="shared" si="88"/>
        <v>256.62026499999996</v>
      </c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6"/>
      <c r="CC631" s="6"/>
      <c r="CD631" s="6"/>
      <c r="CE631" s="6"/>
      <c r="CF631" s="6"/>
      <c r="CG631" s="6"/>
      <c r="CH631" s="6"/>
      <c r="CI631" s="6"/>
      <c r="CJ631" s="6"/>
      <c r="CK631" s="6"/>
      <c r="CL631" s="6"/>
      <c r="CM631" s="6"/>
      <c r="CN631" s="6"/>
      <c r="CO631" s="6"/>
      <c r="CP631" s="6"/>
      <c r="CQ631" s="6"/>
      <c r="CR631" s="6"/>
      <c r="CS631" s="6"/>
      <c r="CT631" s="6"/>
      <c r="CU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  <c r="EB631" s="6"/>
      <c r="EC631" s="6"/>
      <c r="ED631" s="6"/>
      <c r="EE631" s="6"/>
      <c r="EF631" s="6"/>
      <c r="EG631" s="6"/>
      <c r="EH631" s="6"/>
      <c r="EI631" s="6"/>
      <c r="EJ631" s="6"/>
      <c r="EK631" s="6"/>
      <c r="EL631" s="6"/>
      <c r="EM631" s="6"/>
      <c r="EN631" s="6"/>
      <c r="EO631" s="6"/>
      <c r="EP631" s="6"/>
      <c r="EQ631" s="6"/>
      <c r="ER631" s="6"/>
      <c r="ES631" s="6"/>
      <c r="ET631" s="6"/>
      <c r="EU631" s="6"/>
      <c r="EV631" s="6"/>
      <c r="EW631" s="6"/>
      <c r="EX631" s="6"/>
      <c r="EY631" s="6"/>
    </row>
    <row r="632" spans="1:155" s="10" customFormat="1" ht="23.1" customHeight="1" x14ac:dyDescent="0.25">
      <c r="A632" s="348" t="s">
        <v>8</v>
      </c>
      <c r="B632" s="446" t="s">
        <v>566</v>
      </c>
      <c r="C632" s="8" t="s">
        <v>571</v>
      </c>
      <c r="D632" s="9" t="s">
        <v>572</v>
      </c>
      <c r="E632" s="40"/>
      <c r="F632" s="94"/>
      <c r="G632" s="379"/>
      <c r="H632" s="379"/>
      <c r="I632" s="379"/>
      <c r="J632" s="385"/>
      <c r="K632" s="385"/>
      <c r="L632" s="379"/>
      <c r="M632" s="380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6"/>
      <c r="CC632" s="6"/>
      <c r="CD632" s="6"/>
      <c r="CE632" s="6"/>
      <c r="CF632" s="6"/>
      <c r="CG632" s="6"/>
      <c r="CH632" s="6"/>
      <c r="CI632" s="6"/>
      <c r="CJ632" s="6"/>
      <c r="CK632" s="6"/>
      <c r="CL632" s="6"/>
      <c r="CM632" s="6"/>
      <c r="CN632" s="6"/>
      <c r="CO632" s="6"/>
      <c r="CP632" s="6"/>
      <c r="CQ632" s="6"/>
      <c r="CR632" s="6"/>
      <c r="CS632" s="6"/>
      <c r="CT632" s="6"/>
      <c r="CU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  <c r="EB632" s="6"/>
      <c r="EC632" s="6"/>
      <c r="ED632" s="6"/>
      <c r="EE632" s="6"/>
      <c r="EF632" s="6"/>
      <c r="EG632" s="6"/>
      <c r="EH632" s="6"/>
      <c r="EI632" s="6"/>
      <c r="EJ632" s="6"/>
      <c r="EK632" s="6"/>
      <c r="EL632" s="6"/>
      <c r="EM632" s="6"/>
      <c r="EN632" s="6"/>
      <c r="EO632" s="6"/>
      <c r="EP632" s="6"/>
      <c r="EQ632" s="6"/>
      <c r="ER632" s="6"/>
      <c r="ES632" s="6"/>
      <c r="ET632" s="6"/>
      <c r="EU632" s="6"/>
      <c r="EV632" s="6"/>
      <c r="EW632" s="6"/>
      <c r="EX632" s="6"/>
      <c r="EY632" s="6"/>
    </row>
    <row r="633" spans="1:155" s="13" customFormat="1" ht="15.75" x14ac:dyDescent="0.25">
      <c r="A633" s="348" t="s">
        <v>7</v>
      </c>
      <c r="B633" s="448"/>
      <c r="C633" s="8" t="s">
        <v>567</v>
      </c>
      <c r="D633" s="9" t="s">
        <v>572</v>
      </c>
      <c r="E633" s="40">
        <v>20931</v>
      </c>
      <c r="F633" s="94">
        <f t="shared" si="89"/>
        <v>275.58300000000003</v>
      </c>
      <c r="G633" s="379">
        <f>E633*F633/1000</f>
        <v>5768.2277730000005</v>
      </c>
      <c r="H633" s="379"/>
      <c r="I633" s="379">
        <f t="shared" si="87"/>
        <v>5768.2277730000005</v>
      </c>
      <c r="J633" s="379"/>
      <c r="K633" s="379"/>
      <c r="L633" s="379"/>
      <c r="M633" s="380">
        <f t="shared" si="88"/>
        <v>5768.2277730000005</v>
      </c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6"/>
      <c r="CC633" s="6"/>
      <c r="CD633" s="6"/>
      <c r="CE633" s="6"/>
      <c r="CF633" s="6"/>
      <c r="CG633" s="6"/>
      <c r="CH633" s="6"/>
      <c r="CI633" s="6"/>
      <c r="CJ633" s="6"/>
      <c r="CK633" s="6"/>
      <c r="CL633" s="6"/>
      <c r="CM633" s="6"/>
      <c r="CN633" s="6"/>
      <c r="CO633" s="6"/>
      <c r="CP633" s="6"/>
      <c r="CQ633" s="6"/>
      <c r="CR633" s="6"/>
      <c r="CS633" s="6"/>
      <c r="CT633" s="6"/>
      <c r="CU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  <c r="EB633" s="6"/>
      <c r="EC633" s="6"/>
      <c r="ED633" s="6"/>
      <c r="EE633" s="6"/>
      <c r="EF633" s="6"/>
      <c r="EG633" s="6"/>
      <c r="EH633" s="6"/>
      <c r="EI633" s="6"/>
      <c r="EJ633" s="6"/>
      <c r="EK633" s="6"/>
      <c r="EL633" s="6"/>
      <c r="EM633" s="6"/>
      <c r="EN633" s="6"/>
      <c r="EO633" s="6"/>
      <c r="EP633" s="6"/>
      <c r="EQ633" s="6"/>
      <c r="ER633" s="6"/>
      <c r="ES633" s="6"/>
      <c r="ET633" s="6"/>
      <c r="EU633" s="6"/>
      <c r="EV633" s="6"/>
      <c r="EW633" s="6"/>
      <c r="EX633" s="6"/>
      <c r="EY633" s="6"/>
    </row>
    <row r="634" spans="1:155" ht="12" customHeight="1" thickBot="1" x14ac:dyDescent="0.25">
      <c r="A634" s="349"/>
      <c r="B634" s="24"/>
      <c r="C634" s="24"/>
      <c r="D634" s="23"/>
      <c r="E634" s="23"/>
      <c r="F634" s="48"/>
      <c r="G634" s="386"/>
      <c r="H634" s="386"/>
      <c r="I634" s="386"/>
      <c r="J634" s="386"/>
      <c r="K634" s="386"/>
      <c r="L634" s="386"/>
      <c r="M634" s="387"/>
    </row>
    <row r="635" spans="1:155" s="5" customFormat="1" ht="26.1" customHeight="1" thickBot="1" x14ac:dyDescent="0.25">
      <c r="A635" s="350" t="s">
        <v>1</v>
      </c>
      <c r="B635" s="451" t="s">
        <v>0</v>
      </c>
      <c r="C635" s="451"/>
      <c r="D635" s="451"/>
      <c r="E635" s="71"/>
      <c r="F635" s="71"/>
      <c r="G635" s="381">
        <f t="shared" ref="G635:M635" si="90">SUM(G629:G633)</f>
        <v>9559.0880379999999</v>
      </c>
      <c r="H635" s="381">
        <f t="shared" si="90"/>
        <v>0</v>
      </c>
      <c r="I635" s="381">
        <f t="shared" si="90"/>
        <v>9559.0880379999999</v>
      </c>
      <c r="J635" s="381">
        <f t="shared" si="90"/>
        <v>0</v>
      </c>
      <c r="K635" s="381">
        <f t="shared" si="90"/>
        <v>0</v>
      </c>
      <c r="L635" s="381">
        <f t="shared" si="90"/>
        <v>0</v>
      </c>
      <c r="M635" s="381">
        <f t="shared" si="90"/>
        <v>9559.0880379999999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</row>
    <row r="636" spans="1:155" ht="14.25" customHeight="1" x14ac:dyDescent="0.2">
      <c r="F636" s="219"/>
    </row>
    <row r="637" spans="1:155" ht="18.75" thickBot="1" x14ac:dyDescent="0.25">
      <c r="A637" s="346" t="str">
        <f>A40</f>
        <v>Costuri investitionale unitare pentru etapa 2014-2023</v>
      </c>
      <c r="L637" s="1"/>
      <c r="M637" s="1"/>
    </row>
    <row r="638" spans="1:155" ht="51" customHeight="1" thickBot="1" x14ac:dyDescent="0.25">
      <c r="A638" s="502" t="s">
        <v>1118</v>
      </c>
      <c r="B638" s="278" t="s">
        <v>1125</v>
      </c>
      <c r="C638" s="279" t="s">
        <v>1254</v>
      </c>
      <c r="D638" s="470" t="s">
        <v>1126</v>
      </c>
      <c r="E638" s="470"/>
      <c r="F638" s="470" t="s">
        <v>1255</v>
      </c>
      <c r="G638" s="470"/>
      <c r="H638" s="471" t="s">
        <v>1256</v>
      </c>
      <c r="I638" s="471"/>
      <c r="J638" s="275" t="s">
        <v>1253</v>
      </c>
      <c r="K638" s="274"/>
      <c r="L638" s="1"/>
      <c r="N638" s="27"/>
    </row>
    <row r="639" spans="1:155" ht="16.5" thickBot="1" x14ac:dyDescent="0.25">
      <c r="A639" s="503"/>
      <c r="B639" s="282">
        <v>2429</v>
      </c>
      <c r="C639" s="280">
        <v>0</v>
      </c>
      <c r="D639" s="474">
        <f>E629</f>
        <v>2709</v>
      </c>
      <c r="E639" s="474"/>
      <c r="F639" s="482">
        <v>0</v>
      </c>
      <c r="G639" s="482"/>
      <c r="H639" s="483">
        <f>C639+F639</f>
        <v>0</v>
      </c>
      <c r="I639" s="483"/>
      <c r="J639" s="276">
        <f>H639*'7,3,3 APA'!$O$2</f>
        <v>0</v>
      </c>
      <c r="K639" s="272"/>
      <c r="L639" s="1"/>
      <c r="N639" s="27"/>
    </row>
    <row r="640" spans="1:155" x14ac:dyDescent="0.2">
      <c r="D640" s="1"/>
    </row>
    <row r="641" spans="1:155" ht="15.75" thickBot="1" x14ac:dyDescent="0.25">
      <c r="D641" s="1"/>
    </row>
    <row r="642" spans="1:155" s="22" customFormat="1" ht="25.9" customHeight="1" thickBot="1" x14ac:dyDescent="0.3">
      <c r="A642" s="346" t="s">
        <v>29</v>
      </c>
      <c r="B642" s="155"/>
      <c r="C642" s="155"/>
      <c r="D642" s="452" t="s">
        <v>104</v>
      </c>
      <c r="E642" s="453"/>
      <c r="F642" s="453"/>
      <c r="G642" s="454"/>
      <c r="H642" s="41"/>
      <c r="I642" s="49"/>
      <c r="J642" s="41"/>
      <c r="K642" s="41"/>
      <c r="L642" s="41"/>
      <c r="M642" s="41"/>
      <c r="N642" s="31"/>
      <c r="O642" s="31"/>
      <c r="P642" s="31"/>
      <c r="Q642" s="31"/>
    </row>
    <row r="643" spans="1:155" s="14" customFormat="1" ht="21.95" customHeight="1" thickBot="1" x14ac:dyDescent="0.25">
      <c r="A643" s="346"/>
      <c r="B643" s="18"/>
      <c r="C643" s="18"/>
      <c r="D643" s="18"/>
      <c r="E643" s="56"/>
      <c r="F643" s="42"/>
      <c r="G643" s="43"/>
      <c r="H643" s="43"/>
      <c r="I643" s="43"/>
      <c r="J643" s="43"/>
      <c r="K643" s="43"/>
      <c r="L643" s="43"/>
      <c r="M643" s="43"/>
      <c r="N643" s="32"/>
      <c r="O643" s="32"/>
      <c r="P643" s="32"/>
      <c r="Q643" s="32"/>
    </row>
    <row r="644" spans="1:155" s="22" customFormat="1" ht="61.5" customHeight="1" thickBot="1" x14ac:dyDescent="0.3">
      <c r="A644" s="346" t="s">
        <v>102</v>
      </c>
      <c r="B644" s="155"/>
      <c r="C644" s="139"/>
      <c r="D644" s="455" t="s">
        <v>690</v>
      </c>
      <c r="E644" s="456"/>
      <c r="F644" s="456"/>
      <c r="G644" s="456"/>
      <c r="H644" s="456"/>
      <c r="I644" s="457"/>
      <c r="J644" s="227"/>
      <c r="K644" s="41"/>
      <c r="L644" s="41"/>
      <c r="M644" s="4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F644" s="31"/>
      <c r="AG644" s="31"/>
      <c r="AH644" s="31"/>
      <c r="AI644" s="31"/>
      <c r="AJ644" s="31"/>
      <c r="AK644" s="31"/>
      <c r="AL644" s="31"/>
      <c r="AM644" s="31"/>
      <c r="AN644" s="31"/>
      <c r="AO644" s="31"/>
      <c r="AP644" s="31"/>
      <c r="AQ644" s="31"/>
      <c r="AR644" s="31"/>
      <c r="AS644" s="31"/>
      <c r="AT644" s="31"/>
      <c r="AU644" s="31"/>
      <c r="AV644" s="31"/>
      <c r="AW644" s="31"/>
      <c r="AX644" s="31"/>
      <c r="AY644" s="31"/>
      <c r="AZ644" s="31"/>
      <c r="BA644" s="31"/>
      <c r="BB644" s="31"/>
      <c r="BC644" s="31"/>
      <c r="BD644" s="31"/>
      <c r="BE644" s="31"/>
      <c r="BF644" s="31"/>
      <c r="BG644" s="31"/>
      <c r="BH644" s="31"/>
      <c r="BI644" s="31"/>
      <c r="BJ644" s="31"/>
      <c r="BK644" s="31"/>
      <c r="BL644" s="31"/>
      <c r="BM644" s="31"/>
      <c r="BN644" s="31"/>
      <c r="BO644" s="31"/>
      <c r="BP644" s="31"/>
      <c r="BQ644" s="31"/>
      <c r="BR644" s="31"/>
      <c r="BS644" s="31"/>
      <c r="BT644" s="31"/>
      <c r="BU644" s="31"/>
      <c r="BV644" s="31"/>
      <c r="BW644" s="31"/>
      <c r="BX644" s="31"/>
      <c r="BY644" s="31"/>
      <c r="BZ644" s="31"/>
      <c r="CA644" s="31"/>
      <c r="CB644" s="31"/>
      <c r="CC644" s="31"/>
      <c r="CD644" s="31"/>
      <c r="CE644" s="31"/>
      <c r="CF644" s="31"/>
      <c r="CG644" s="31"/>
      <c r="CH644" s="31"/>
      <c r="CI644" s="31"/>
      <c r="CJ644" s="31"/>
      <c r="CK644" s="31"/>
      <c r="CL644" s="31"/>
      <c r="CM644" s="31"/>
      <c r="CN644" s="31"/>
      <c r="CO644" s="31"/>
      <c r="CP644" s="31"/>
      <c r="CQ644" s="31"/>
      <c r="CR644" s="31"/>
      <c r="CS644" s="31"/>
      <c r="CT644" s="31"/>
      <c r="CU644" s="31"/>
      <c r="CV644" s="31"/>
      <c r="CW644" s="31"/>
      <c r="CX644" s="31"/>
      <c r="CY644" s="31"/>
      <c r="CZ644" s="31"/>
      <c r="DA644" s="31"/>
      <c r="DB644" s="31"/>
      <c r="DC644" s="31"/>
      <c r="DD644" s="31"/>
      <c r="DE644" s="31"/>
      <c r="DF644" s="31"/>
      <c r="DG644" s="31"/>
      <c r="DH644" s="31"/>
      <c r="DI644" s="31"/>
      <c r="DJ644" s="31"/>
      <c r="DK644" s="31"/>
      <c r="DL644" s="31"/>
      <c r="DM644" s="31"/>
      <c r="DN644" s="31"/>
      <c r="DO644" s="31"/>
      <c r="DP644" s="31"/>
      <c r="DQ644" s="31"/>
      <c r="DR644" s="31"/>
      <c r="DS644" s="31"/>
      <c r="DT644" s="31"/>
      <c r="DU644" s="31"/>
      <c r="DV644" s="31"/>
      <c r="DW644" s="31"/>
      <c r="DX644" s="31"/>
      <c r="DY644" s="31"/>
      <c r="DZ644" s="31"/>
      <c r="EA644" s="31"/>
      <c r="EB644" s="31"/>
      <c r="EC644" s="31"/>
      <c r="ED644" s="31"/>
      <c r="EE644" s="31"/>
      <c r="EF644" s="31"/>
      <c r="EG644" s="31"/>
      <c r="EH644" s="31"/>
      <c r="EI644" s="31"/>
      <c r="EJ644" s="31"/>
      <c r="EK644" s="31"/>
      <c r="EL644" s="31"/>
      <c r="EM644" s="31"/>
      <c r="EN644" s="31"/>
      <c r="EO644" s="31"/>
      <c r="EP644" s="31"/>
      <c r="EQ644" s="31"/>
      <c r="ER644" s="31"/>
      <c r="ES644" s="31"/>
      <c r="ET644" s="31"/>
      <c r="EU644" s="31"/>
      <c r="EV644" s="31"/>
      <c r="EW644" s="31"/>
      <c r="EX644" s="31"/>
      <c r="EY644" s="31"/>
    </row>
    <row r="645" spans="1:155" s="14" customFormat="1" ht="18" x14ac:dyDescent="0.2">
      <c r="A645" s="346" t="s">
        <v>631</v>
      </c>
      <c r="B645" s="18"/>
      <c r="C645" s="18"/>
      <c r="D645" s="18"/>
      <c r="E645" s="56"/>
      <c r="F645" s="42"/>
      <c r="G645" s="43"/>
      <c r="H645" s="43"/>
      <c r="I645" s="43"/>
      <c r="J645" s="43"/>
      <c r="K645" s="43"/>
      <c r="L645" s="43"/>
      <c r="M645" s="43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32"/>
      <c r="BB645" s="32"/>
      <c r="BC645" s="32"/>
      <c r="BD645" s="32"/>
      <c r="BE645" s="32"/>
      <c r="BF645" s="32"/>
      <c r="BG645" s="32"/>
      <c r="BH645" s="32"/>
      <c r="BI645" s="32"/>
      <c r="BJ645" s="32"/>
      <c r="BK645" s="32"/>
      <c r="BL645" s="32"/>
      <c r="BM645" s="32"/>
      <c r="BN645" s="32"/>
      <c r="BO645" s="32"/>
      <c r="BP645" s="32"/>
      <c r="BQ645" s="32"/>
      <c r="BR645" s="32"/>
      <c r="BS645" s="32"/>
      <c r="BT645" s="32"/>
      <c r="BU645" s="32"/>
      <c r="BV645" s="32"/>
      <c r="BW645" s="32"/>
      <c r="BX645" s="32"/>
      <c r="BY645" s="32"/>
      <c r="BZ645" s="32"/>
      <c r="CA645" s="32"/>
      <c r="CB645" s="32"/>
      <c r="CC645" s="32"/>
      <c r="CD645" s="32"/>
      <c r="CE645" s="32"/>
      <c r="CF645" s="32"/>
      <c r="CG645" s="32"/>
      <c r="CH645" s="32"/>
      <c r="CI645" s="32"/>
      <c r="CJ645" s="32"/>
      <c r="CK645" s="32"/>
      <c r="CL645" s="32"/>
      <c r="CM645" s="32"/>
      <c r="CN645" s="32"/>
      <c r="CO645" s="32"/>
      <c r="CP645" s="32"/>
      <c r="CQ645" s="32"/>
      <c r="CR645" s="32"/>
      <c r="CS645" s="32"/>
      <c r="CT645" s="32"/>
      <c r="CU645" s="32"/>
      <c r="CV645" s="32"/>
      <c r="CW645" s="32"/>
      <c r="CX645" s="32"/>
      <c r="CY645" s="32"/>
      <c r="CZ645" s="32"/>
      <c r="DA645" s="32"/>
      <c r="DB645" s="32"/>
      <c r="DC645" s="32"/>
      <c r="DD645" s="32"/>
      <c r="DE645" s="32"/>
      <c r="DF645" s="32"/>
      <c r="DG645" s="32"/>
      <c r="DH645" s="32"/>
      <c r="DI645" s="32"/>
      <c r="DJ645" s="32"/>
      <c r="DK645" s="32"/>
      <c r="DL645" s="32"/>
      <c r="DM645" s="32"/>
      <c r="DN645" s="32"/>
      <c r="DO645" s="32"/>
      <c r="DP645" s="32"/>
      <c r="DQ645" s="32"/>
      <c r="DR645" s="32"/>
      <c r="DS645" s="32"/>
      <c r="DT645" s="32"/>
      <c r="DU645" s="32"/>
      <c r="DV645" s="32"/>
      <c r="DW645" s="32"/>
      <c r="DX645" s="32"/>
      <c r="DY645" s="32"/>
      <c r="DZ645" s="32"/>
      <c r="EA645" s="32"/>
      <c r="EB645" s="32"/>
      <c r="EC645" s="32"/>
      <c r="ED645" s="32"/>
      <c r="EE645" s="32"/>
      <c r="EF645" s="32"/>
      <c r="EG645" s="32"/>
      <c r="EH645" s="32"/>
      <c r="EI645" s="32"/>
      <c r="EJ645" s="32"/>
      <c r="EK645" s="32"/>
      <c r="EL645" s="32"/>
      <c r="EM645" s="32"/>
      <c r="EN645" s="32"/>
      <c r="EO645" s="32"/>
      <c r="EP645" s="32"/>
      <c r="EQ645" s="32"/>
      <c r="ER645" s="32"/>
      <c r="ES645" s="32"/>
      <c r="ET645" s="32"/>
      <c r="EU645" s="32"/>
      <c r="EV645" s="32"/>
      <c r="EW645" s="32"/>
      <c r="EX645" s="32"/>
      <c r="EY645" s="32"/>
    </row>
    <row r="646" spans="1:155" s="14" customFormat="1" ht="18.75" thickBot="1" x14ac:dyDescent="0.3">
      <c r="A646" s="346" t="s">
        <v>28</v>
      </c>
      <c r="B646" s="16"/>
      <c r="C646" s="16"/>
      <c r="D646" s="15"/>
      <c r="E646" s="56"/>
      <c r="F646" s="42"/>
      <c r="G646" s="43"/>
      <c r="H646" s="43"/>
      <c r="I646" s="43"/>
      <c r="J646" s="43"/>
      <c r="K646" s="43"/>
      <c r="L646" s="43"/>
      <c r="M646" s="43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2"/>
      <c r="BO646" s="32"/>
      <c r="BP646" s="32"/>
      <c r="BQ646" s="32"/>
      <c r="BR646" s="32"/>
      <c r="BS646" s="32"/>
      <c r="BT646" s="32"/>
      <c r="BU646" s="32"/>
      <c r="BV646" s="32"/>
      <c r="BW646" s="32"/>
      <c r="BX646" s="32"/>
      <c r="BY646" s="32"/>
      <c r="BZ646" s="32"/>
      <c r="CA646" s="32"/>
      <c r="CB646" s="32"/>
      <c r="CC646" s="32"/>
      <c r="CD646" s="32"/>
      <c r="CE646" s="32"/>
      <c r="CF646" s="32"/>
      <c r="CG646" s="32"/>
      <c r="CH646" s="32"/>
      <c r="CI646" s="32"/>
      <c r="CJ646" s="32"/>
      <c r="CK646" s="32"/>
      <c r="CL646" s="32"/>
      <c r="CM646" s="32"/>
      <c r="CN646" s="32"/>
      <c r="CO646" s="32"/>
      <c r="CP646" s="32"/>
      <c r="CQ646" s="32"/>
      <c r="CR646" s="32"/>
      <c r="CS646" s="32"/>
      <c r="CT646" s="32"/>
      <c r="CU646" s="32"/>
      <c r="CV646" s="32"/>
      <c r="CW646" s="32"/>
      <c r="CX646" s="32"/>
      <c r="CY646" s="32"/>
      <c r="CZ646" s="32"/>
      <c r="DA646" s="32"/>
      <c r="DB646" s="32"/>
      <c r="DC646" s="32"/>
      <c r="DD646" s="32"/>
      <c r="DE646" s="32"/>
      <c r="DF646" s="32"/>
      <c r="DG646" s="32"/>
      <c r="DH646" s="32"/>
      <c r="DI646" s="32"/>
      <c r="DJ646" s="32"/>
      <c r="DK646" s="32"/>
      <c r="DL646" s="32"/>
      <c r="DM646" s="32"/>
      <c r="DN646" s="32"/>
      <c r="DO646" s="32"/>
      <c r="DP646" s="32"/>
      <c r="DQ646" s="32"/>
      <c r="DR646" s="32"/>
      <c r="DS646" s="32"/>
      <c r="DT646" s="32"/>
      <c r="DU646" s="32"/>
      <c r="DV646" s="32"/>
      <c r="DW646" s="32"/>
      <c r="DX646" s="32"/>
      <c r="DY646" s="32"/>
      <c r="DZ646" s="32"/>
      <c r="EA646" s="32"/>
      <c r="EB646" s="32"/>
      <c r="EC646" s="32"/>
      <c r="ED646" s="32"/>
      <c r="EE646" s="32"/>
      <c r="EF646" s="32"/>
      <c r="EG646" s="32"/>
      <c r="EH646" s="32"/>
      <c r="EI646" s="32"/>
      <c r="EJ646" s="32"/>
      <c r="EK646" s="32"/>
      <c r="EL646" s="32"/>
      <c r="EM646" s="32"/>
      <c r="EN646" s="32"/>
      <c r="EO646" s="32"/>
      <c r="EP646" s="32"/>
      <c r="EQ646" s="32"/>
      <c r="ER646" s="32"/>
      <c r="ES646" s="32"/>
      <c r="ET646" s="32"/>
      <c r="EU646" s="32"/>
      <c r="EV646" s="32"/>
      <c r="EW646" s="32"/>
      <c r="EX646" s="32"/>
      <c r="EY646" s="32"/>
    </row>
    <row r="647" spans="1:155" s="3" customFormat="1" ht="32.450000000000003" customHeight="1" x14ac:dyDescent="0.2">
      <c r="A647" s="458" t="s">
        <v>27</v>
      </c>
      <c r="B647" s="440" t="s">
        <v>26</v>
      </c>
      <c r="C647" s="440" t="s">
        <v>25</v>
      </c>
      <c r="D647" s="440" t="s">
        <v>24</v>
      </c>
      <c r="E647" s="440" t="s">
        <v>23</v>
      </c>
      <c r="F647" s="440" t="s">
        <v>22</v>
      </c>
      <c r="G647" s="440" t="s">
        <v>1247</v>
      </c>
      <c r="H647" s="344" t="s">
        <v>21</v>
      </c>
      <c r="I647" s="344" t="s">
        <v>20</v>
      </c>
      <c r="J647" s="344" t="s">
        <v>19</v>
      </c>
      <c r="K647" s="156" t="s">
        <v>101</v>
      </c>
      <c r="L647" s="440" t="s">
        <v>18</v>
      </c>
      <c r="M647" s="442"/>
    </row>
    <row r="648" spans="1:155" s="3" customFormat="1" ht="16.5" thickBot="1" x14ac:dyDescent="0.25">
      <c r="A648" s="459"/>
      <c r="B648" s="460"/>
      <c r="C648" s="460"/>
      <c r="D648" s="460"/>
      <c r="E648" s="460"/>
      <c r="F648" s="460"/>
      <c r="G648" s="460"/>
      <c r="H648" s="68" t="s">
        <v>1163</v>
      </c>
      <c r="I648" s="68" t="s">
        <v>1208</v>
      </c>
      <c r="J648" s="68" t="s">
        <v>1209</v>
      </c>
      <c r="K648" s="68" t="s">
        <v>97</v>
      </c>
      <c r="L648" s="226" t="s">
        <v>1083</v>
      </c>
      <c r="M648" s="69" t="s">
        <v>17</v>
      </c>
    </row>
    <row r="649" spans="1:155" s="12" customFormat="1" ht="24.95" customHeight="1" x14ac:dyDescent="0.25">
      <c r="A649" s="347" t="s">
        <v>16</v>
      </c>
      <c r="B649" s="463" t="s">
        <v>562</v>
      </c>
      <c r="C649" s="464"/>
      <c r="D649" s="464"/>
      <c r="E649" s="464"/>
      <c r="F649" s="465"/>
      <c r="G649" s="66"/>
      <c r="H649" s="66"/>
      <c r="I649" s="66"/>
      <c r="J649" s="66"/>
      <c r="K649" s="66"/>
      <c r="L649" s="66"/>
      <c r="M649" s="67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33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33"/>
      <c r="CH649" s="33"/>
      <c r="CI649" s="33"/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</row>
    <row r="650" spans="1:155" s="11" customFormat="1" ht="15.75" x14ac:dyDescent="0.25">
      <c r="A650" s="348" t="s">
        <v>14</v>
      </c>
      <c r="B650" s="8" t="s">
        <v>563</v>
      </c>
      <c r="C650" s="8" t="s">
        <v>563</v>
      </c>
      <c r="D650" s="9" t="s">
        <v>576</v>
      </c>
      <c r="E650" s="40"/>
      <c r="F650" s="94"/>
      <c r="G650" s="40"/>
      <c r="H650" s="44"/>
      <c r="I650" s="44"/>
      <c r="J650" s="46"/>
      <c r="K650" s="46"/>
      <c r="L650" s="40"/>
      <c r="M650" s="62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6"/>
      <c r="CC650" s="6"/>
      <c r="CD650" s="6"/>
      <c r="CE650" s="6"/>
      <c r="CF650" s="6"/>
      <c r="CG650" s="6"/>
      <c r="CH650" s="6"/>
      <c r="CI650" s="6"/>
      <c r="CJ650" s="6"/>
      <c r="CK650" s="6"/>
      <c r="CL650" s="6"/>
      <c r="CM650" s="6"/>
      <c r="CN650" s="6"/>
      <c r="CO650" s="6"/>
      <c r="CP650" s="6"/>
      <c r="CQ650" s="6"/>
      <c r="CR650" s="6"/>
      <c r="CS650" s="6"/>
      <c r="CT650" s="6"/>
      <c r="CU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  <c r="EB650" s="6"/>
      <c r="EC650" s="6"/>
      <c r="ED650" s="6"/>
      <c r="EE650" s="6"/>
      <c r="EF650" s="6"/>
      <c r="EG650" s="6"/>
      <c r="EH650" s="6"/>
      <c r="EI650" s="6"/>
      <c r="EJ650" s="6"/>
      <c r="EK650" s="6"/>
      <c r="EL650" s="6"/>
      <c r="EM650" s="6"/>
      <c r="EN650" s="6"/>
      <c r="EO650" s="6"/>
      <c r="EP650" s="6"/>
      <c r="EQ650" s="6"/>
      <c r="ER650" s="6"/>
      <c r="ES650" s="6"/>
      <c r="ET650" s="6"/>
      <c r="EU650" s="6"/>
      <c r="EV650" s="6"/>
      <c r="EW650" s="6"/>
      <c r="EX650" s="6"/>
      <c r="EY650" s="6"/>
    </row>
    <row r="651" spans="1:155" s="10" customFormat="1" ht="15.75" x14ac:dyDescent="0.25">
      <c r="A651" s="348" t="s">
        <v>12</v>
      </c>
      <c r="B651" s="8" t="s">
        <v>4</v>
      </c>
      <c r="C651" s="8" t="s">
        <v>609</v>
      </c>
      <c r="D651" s="9" t="s">
        <v>573</v>
      </c>
      <c r="E651" s="40">
        <v>2</v>
      </c>
      <c r="F651" s="94">
        <f>F630</f>
        <v>65615</v>
      </c>
      <c r="G651" s="379">
        <f>E651*F651/1000</f>
        <v>131.22999999999999</v>
      </c>
      <c r="H651" s="379"/>
      <c r="I651" s="379"/>
      <c r="J651" s="379">
        <f>G651</f>
        <v>131.22999999999999</v>
      </c>
      <c r="K651" s="379"/>
      <c r="L651" s="379"/>
      <c r="M651" s="380">
        <f>J651</f>
        <v>131.22999999999999</v>
      </c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/>
      <c r="BQ651" s="6"/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6"/>
      <c r="CC651" s="6"/>
      <c r="CD651" s="6"/>
      <c r="CE651" s="6"/>
      <c r="CF651" s="6"/>
      <c r="CG651" s="6"/>
      <c r="CH651" s="6"/>
      <c r="CI651" s="6"/>
      <c r="CJ651" s="6"/>
      <c r="CK651" s="6"/>
      <c r="CL651" s="6"/>
      <c r="CM651" s="6"/>
      <c r="CN651" s="6"/>
      <c r="CO651" s="6"/>
      <c r="CP651" s="6"/>
      <c r="CQ651" s="6"/>
      <c r="CR651" s="6"/>
      <c r="CS651" s="6"/>
      <c r="CT651" s="6"/>
      <c r="CU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  <c r="EB651" s="6"/>
      <c r="EC651" s="6"/>
      <c r="ED651" s="6"/>
      <c r="EE651" s="6"/>
      <c r="EF651" s="6"/>
      <c r="EG651" s="6"/>
      <c r="EH651" s="6"/>
      <c r="EI651" s="6"/>
      <c r="EJ651" s="6"/>
      <c r="EK651" s="6"/>
      <c r="EL651" s="6"/>
      <c r="EM651" s="6"/>
      <c r="EN651" s="6"/>
      <c r="EO651" s="6"/>
      <c r="EP651" s="6"/>
      <c r="EQ651" s="6"/>
      <c r="ER651" s="6"/>
      <c r="ES651" s="6"/>
      <c r="ET651" s="6"/>
      <c r="EU651" s="6"/>
      <c r="EV651" s="6"/>
      <c r="EW651" s="6"/>
      <c r="EX651" s="6"/>
      <c r="EY651" s="6"/>
    </row>
    <row r="652" spans="1:155" s="10" customFormat="1" ht="15.75" x14ac:dyDescent="0.25">
      <c r="A652" s="348" t="s">
        <v>10</v>
      </c>
      <c r="B652" s="157" t="s">
        <v>568</v>
      </c>
      <c r="C652" s="8" t="s">
        <v>568</v>
      </c>
      <c r="D652" s="9" t="s">
        <v>572</v>
      </c>
      <c r="E652" s="40">
        <v>1500</v>
      </c>
      <c r="F652" s="94">
        <f t="shared" ref="F652:F654" si="91">F631</f>
        <v>65.614999999999995</v>
      </c>
      <c r="G652" s="379">
        <f>E652*F652/1000</f>
        <v>98.422499999999985</v>
      </c>
      <c r="H652" s="379"/>
      <c r="I652" s="379"/>
      <c r="J652" s="379">
        <f t="shared" ref="J652:J654" si="92">G652</f>
        <v>98.422499999999985</v>
      </c>
      <c r="K652" s="379"/>
      <c r="L652" s="379"/>
      <c r="M652" s="380">
        <f t="shared" ref="M652:M654" si="93">J652</f>
        <v>98.422499999999985</v>
      </c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6"/>
      <c r="CC652" s="6"/>
      <c r="CD652" s="6"/>
      <c r="CE652" s="6"/>
      <c r="CF652" s="6"/>
      <c r="CG652" s="6"/>
      <c r="CH652" s="6"/>
      <c r="CI652" s="6"/>
      <c r="CJ652" s="6"/>
      <c r="CK652" s="6"/>
      <c r="CL652" s="6"/>
      <c r="CM652" s="6"/>
      <c r="CN652" s="6"/>
      <c r="CO652" s="6"/>
      <c r="CP652" s="6"/>
      <c r="CQ652" s="6"/>
      <c r="CR652" s="6"/>
      <c r="CS652" s="6"/>
      <c r="CT652" s="6"/>
      <c r="CU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  <c r="EB652" s="6"/>
      <c r="EC652" s="6"/>
      <c r="ED652" s="6"/>
      <c r="EE652" s="6"/>
      <c r="EF652" s="6"/>
      <c r="EG652" s="6"/>
      <c r="EH652" s="6"/>
      <c r="EI652" s="6"/>
      <c r="EJ652" s="6"/>
      <c r="EK652" s="6"/>
      <c r="EL652" s="6"/>
      <c r="EM652" s="6"/>
      <c r="EN652" s="6"/>
      <c r="EO652" s="6"/>
      <c r="EP652" s="6"/>
      <c r="EQ652" s="6"/>
      <c r="ER652" s="6"/>
      <c r="ES652" s="6"/>
      <c r="ET652" s="6"/>
      <c r="EU652" s="6"/>
      <c r="EV652" s="6"/>
      <c r="EW652" s="6"/>
      <c r="EX652" s="6"/>
      <c r="EY652" s="6"/>
    </row>
    <row r="653" spans="1:155" s="10" customFormat="1" ht="23.1" customHeight="1" x14ac:dyDescent="0.25">
      <c r="A653" s="348" t="s">
        <v>8</v>
      </c>
      <c r="B653" s="446" t="s">
        <v>566</v>
      </c>
      <c r="C653" s="8" t="s">
        <v>571</v>
      </c>
      <c r="D653" s="9" t="s">
        <v>572</v>
      </c>
      <c r="E653" s="40"/>
      <c r="F653" s="94"/>
      <c r="G653" s="379"/>
      <c r="H653" s="385"/>
      <c r="I653" s="379"/>
      <c r="J653" s="379"/>
      <c r="K653" s="385"/>
      <c r="L653" s="379"/>
      <c r="M653" s="380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6"/>
      <c r="CC653" s="6"/>
      <c r="CD653" s="6"/>
      <c r="CE653" s="6"/>
      <c r="CF653" s="6"/>
      <c r="CG653" s="6"/>
      <c r="CH653" s="6"/>
      <c r="CI653" s="6"/>
      <c r="CJ653" s="6"/>
      <c r="CK653" s="6"/>
      <c r="CL653" s="6"/>
      <c r="CM653" s="6"/>
      <c r="CN653" s="6"/>
      <c r="CO653" s="6"/>
      <c r="CP653" s="6"/>
      <c r="CQ653" s="6"/>
      <c r="CR653" s="6"/>
      <c r="CS653" s="6"/>
      <c r="CT653" s="6"/>
      <c r="CU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  <c r="EB653" s="6"/>
      <c r="EC653" s="6"/>
      <c r="ED653" s="6"/>
      <c r="EE653" s="6"/>
      <c r="EF653" s="6"/>
      <c r="EG653" s="6"/>
      <c r="EH653" s="6"/>
      <c r="EI653" s="6"/>
      <c r="EJ653" s="6"/>
      <c r="EK653" s="6"/>
      <c r="EL653" s="6"/>
      <c r="EM653" s="6"/>
      <c r="EN653" s="6"/>
      <c r="EO653" s="6"/>
      <c r="EP653" s="6"/>
      <c r="EQ653" s="6"/>
      <c r="ER653" s="6"/>
      <c r="ES653" s="6"/>
      <c r="ET653" s="6"/>
      <c r="EU653" s="6"/>
      <c r="EV653" s="6"/>
      <c r="EW653" s="6"/>
      <c r="EX653" s="6"/>
      <c r="EY653" s="6"/>
    </row>
    <row r="654" spans="1:155" s="13" customFormat="1" ht="15.75" x14ac:dyDescent="0.25">
      <c r="A654" s="348" t="s">
        <v>7</v>
      </c>
      <c r="B654" s="448"/>
      <c r="C654" s="8" t="s">
        <v>567</v>
      </c>
      <c r="D654" s="9" t="s">
        <v>572</v>
      </c>
      <c r="E654" s="40">
        <v>5000</v>
      </c>
      <c r="F654" s="94">
        <f t="shared" si="91"/>
        <v>275.58300000000003</v>
      </c>
      <c r="G654" s="379">
        <f>E654*F654/1000</f>
        <v>1377.9150000000002</v>
      </c>
      <c r="H654" s="379"/>
      <c r="I654" s="379"/>
      <c r="J654" s="379">
        <f t="shared" si="92"/>
        <v>1377.9150000000002</v>
      </c>
      <c r="K654" s="379"/>
      <c r="L654" s="379"/>
      <c r="M654" s="380">
        <f t="shared" si="93"/>
        <v>1377.9150000000002</v>
      </c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6"/>
      <c r="CC654" s="6"/>
      <c r="CD654" s="6"/>
      <c r="CE654" s="6"/>
      <c r="CF654" s="6"/>
      <c r="CG654" s="6"/>
      <c r="CH654" s="6"/>
      <c r="CI654" s="6"/>
      <c r="CJ654" s="6"/>
      <c r="CK654" s="6"/>
      <c r="CL654" s="6"/>
      <c r="CM654" s="6"/>
      <c r="CN654" s="6"/>
      <c r="CO654" s="6"/>
      <c r="CP654" s="6"/>
      <c r="CQ654" s="6"/>
      <c r="CR654" s="6"/>
      <c r="CS654" s="6"/>
      <c r="CT654" s="6"/>
      <c r="CU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  <c r="EB654" s="6"/>
      <c r="EC654" s="6"/>
      <c r="ED654" s="6"/>
      <c r="EE654" s="6"/>
      <c r="EF654" s="6"/>
      <c r="EG654" s="6"/>
      <c r="EH654" s="6"/>
      <c r="EI654" s="6"/>
      <c r="EJ654" s="6"/>
      <c r="EK654" s="6"/>
      <c r="EL654" s="6"/>
      <c r="EM654" s="6"/>
      <c r="EN654" s="6"/>
      <c r="EO654" s="6"/>
      <c r="EP654" s="6"/>
      <c r="EQ654" s="6"/>
      <c r="ER654" s="6"/>
      <c r="ES654" s="6"/>
      <c r="ET654" s="6"/>
      <c r="EU654" s="6"/>
      <c r="EV654" s="6"/>
      <c r="EW654" s="6"/>
      <c r="EX654" s="6"/>
      <c r="EY654" s="6"/>
    </row>
    <row r="655" spans="1:155" ht="12" customHeight="1" thickBot="1" x14ac:dyDescent="0.25">
      <c r="A655" s="349"/>
      <c r="B655" s="24"/>
      <c r="C655" s="24"/>
      <c r="D655" s="23"/>
      <c r="E655" s="23"/>
      <c r="F655" s="48"/>
      <c r="G655" s="386"/>
      <c r="H655" s="386"/>
      <c r="I655" s="386"/>
      <c r="J655" s="386"/>
      <c r="K655" s="386"/>
      <c r="L655" s="386"/>
      <c r="M655" s="387"/>
    </row>
    <row r="656" spans="1:155" s="5" customFormat="1" ht="26.1" customHeight="1" thickBot="1" x14ac:dyDescent="0.25">
      <c r="A656" s="350" t="s">
        <v>1</v>
      </c>
      <c r="B656" s="451" t="s">
        <v>0</v>
      </c>
      <c r="C656" s="451"/>
      <c r="D656" s="451"/>
      <c r="E656" s="71"/>
      <c r="F656" s="71"/>
      <c r="G656" s="381">
        <f t="shared" ref="G656:M656" si="94">SUM(G650:G654)</f>
        <v>1607.5675000000001</v>
      </c>
      <c r="H656" s="381">
        <f t="shared" si="94"/>
        <v>0</v>
      </c>
      <c r="I656" s="381">
        <f t="shared" si="94"/>
        <v>0</v>
      </c>
      <c r="J656" s="381">
        <f t="shared" si="94"/>
        <v>1607.5675000000001</v>
      </c>
      <c r="K656" s="381">
        <f t="shared" si="94"/>
        <v>0</v>
      </c>
      <c r="L656" s="381">
        <f t="shared" si="94"/>
        <v>0</v>
      </c>
      <c r="M656" s="381">
        <f t="shared" si="94"/>
        <v>1607.5675000000001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</row>
    <row r="657" spans="1:155" x14ac:dyDescent="0.2">
      <c r="D657" s="1"/>
    </row>
    <row r="658" spans="1:155" ht="15.75" thickBot="1" x14ac:dyDescent="0.25">
      <c r="D658" s="1"/>
    </row>
    <row r="659" spans="1:155" s="22" customFormat="1" ht="25.9" customHeight="1" thickBot="1" x14ac:dyDescent="0.3">
      <c r="A659" s="346" t="s">
        <v>29</v>
      </c>
      <c r="B659" s="155"/>
      <c r="C659" s="155"/>
      <c r="D659" s="452" t="s">
        <v>104</v>
      </c>
      <c r="E659" s="453"/>
      <c r="F659" s="453"/>
      <c r="G659" s="454"/>
      <c r="H659" s="41"/>
      <c r="I659" s="49"/>
      <c r="J659" s="41"/>
      <c r="K659" s="41"/>
      <c r="L659" s="41"/>
      <c r="M659" s="41"/>
      <c r="N659" s="31"/>
      <c r="O659" s="31"/>
      <c r="P659" s="31"/>
      <c r="Q659" s="31"/>
    </row>
    <row r="660" spans="1:155" s="14" customFormat="1" ht="21.95" customHeight="1" thickBot="1" x14ac:dyDescent="0.25">
      <c r="A660" s="346"/>
      <c r="B660" s="18"/>
      <c r="C660" s="18"/>
      <c r="D660" s="18"/>
      <c r="E660" s="56"/>
      <c r="F660" s="42"/>
      <c r="G660" s="43"/>
      <c r="H660" s="43"/>
      <c r="I660" s="43"/>
      <c r="J660" s="43"/>
      <c r="K660" s="43"/>
      <c r="L660" s="43"/>
      <c r="M660" s="43"/>
      <c r="N660" s="32"/>
      <c r="O660" s="32"/>
      <c r="P660" s="32"/>
      <c r="Q660" s="32"/>
    </row>
    <row r="661" spans="1:155" s="22" customFormat="1" ht="61.5" customHeight="1" thickBot="1" x14ac:dyDescent="0.3">
      <c r="A661" s="346" t="s">
        <v>102</v>
      </c>
      <c r="B661" s="155"/>
      <c r="C661" s="139"/>
      <c r="D661" s="455" t="s">
        <v>691</v>
      </c>
      <c r="E661" s="456"/>
      <c r="F661" s="456"/>
      <c r="G661" s="456"/>
      <c r="H661" s="456"/>
      <c r="I661" s="457"/>
      <c r="J661" s="227"/>
      <c r="K661" s="41"/>
      <c r="L661" s="41"/>
      <c r="M661" s="4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F661" s="31"/>
      <c r="AG661" s="31"/>
      <c r="AH661" s="31"/>
      <c r="AI661" s="31"/>
      <c r="AJ661" s="31"/>
      <c r="AK661" s="31"/>
      <c r="AL661" s="31"/>
      <c r="AM661" s="31"/>
      <c r="AN661" s="31"/>
      <c r="AO661" s="31"/>
      <c r="AP661" s="31"/>
      <c r="AQ661" s="31"/>
      <c r="AR661" s="31"/>
      <c r="AS661" s="31"/>
      <c r="AT661" s="31"/>
      <c r="AU661" s="31"/>
      <c r="AV661" s="31"/>
      <c r="AW661" s="31"/>
      <c r="AX661" s="31"/>
      <c r="AY661" s="31"/>
      <c r="AZ661" s="31"/>
      <c r="BA661" s="31"/>
      <c r="BB661" s="31"/>
      <c r="BC661" s="31"/>
      <c r="BD661" s="31"/>
      <c r="BE661" s="31"/>
      <c r="BF661" s="31"/>
      <c r="BG661" s="31"/>
      <c r="BH661" s="31"/>
      <c r="BI661" s="31"/>
      <c r="BJ661" s="31"/>
      <c r="BK661" s="31"/>
      <c r="BL661" s="31"/>
      <c r="BM661" s="31"/>
      <c r="BN661" s="31"/>
      <c r="BO661" s="31"/>
      <c r="BP661" s="31"/>
      <c r="BQ661" s="31"/>
      <c r="BR661" s="31"/>
      <c r="BS661" s="31"/>
      <c r="BT661" s="31"/>
      <c r="BU661" s="31"/>
      <c r="BV661" s="31"/>
      <c r="BW661" s="31"/>
      <c r="BX661" s="31"/>
      <c r="BY661" s="31"/>
      <c r="BZ661" s="31"/>
      <c r="CA661" s="31"/>
      <c r="CB661" s="31"/>
      <c r="CC661" s="31"/>
      <c r="CD661" s="31"/>
      <c r="CE661" s="31"/>
      <c r="CF661" s="31"/>
      <c r="CG661" s="31"/>
      <c r="CH661" s="31"/>
      <c r="CI661" s="31"/>
      <c r="CJ661" s="31"/>
      <c r="CK661" s="31"/>
      <c r="CL661" s="31"/>
      <c r="CM661" s="31"/>
      <c r="CN661" s="31"/>
      <c r="CO661" s="31"/>
      <c r="CP661" s="31"/>
      <c r="CQ661" s="31"/>
      <c r="CR661" s="31"/>
      <c r="CS661" s="31"/>
      <c r="CT661" s="31"/>
      <c r="CU661" s="31"/>
      <c r="CV661" s="31"/>
      <c r="CW661" s="31"/>
      <c r="CX661" s="31"/>
      <c r="CY661" s="31"/>
      <c r="CZ661" s="31"/>
      <c r="DA661" s="31"/>
      <c r="DB661" s="31"/>
      <c r="DC661" s="31"/>
      <c r="DD661" s="31"/>
      <c r="DE661" s="31"/>
      <c r="DF661" s="31"/>
      <c r="DG661" s="31"/>
      <c r="DH661" s="31"/>
      <c r="DI661" s="31"/>
      <c r="DJ661" s="31"/>
      <c r="DK661" s="31"/>
      <c r="DL661" s="31"/>
      <c r="DM661" s="31"/>
      <c r="DN661" s="31"/>
      <c r="DO661" s="31"/>
      <c r="DP661" s="31"/>
      <c r="DQ661" s="31"/>
      <c r="DR661" s="31"/>
      <c r="DS661" s="31"/>
      <c r="DT661" s="31"/>
      <c r="DU661" s="31"/>
      <c r="DV661" s="31"/>
      <c r="DW661" s="31"/>
      <c r="DX661" s="31"/>
      <c r="DY661" s="31"/>
      <c r="DZ661" s="31"/>
      <c r="EA661" s="31"/>
      <c r="EB661" s="31"/>
      <c r="EC661" s="31"/>
      <c r="ED661" s="31"/>
      <c r="EE661" s="31"/>
      <c r="EF661" s="31"/>
      <c r="EG661" s="31"/>
      <c r="EH661" s="31"/>
      <c r="EI661" s="31"/>
      <c r="EJ661" s="31"/>
      <c r="EK661" s="31"/>
      <c r="EL661" s="31"/>
      <c r="EM661" s="31"/>
      <c r="EN661" s="31"/>
      <c r="EO661" s="31"/>
      <c r="EP661" s="31"/>
      <c r="EQ661" s="31"/>
      <c r="ER661" s="31"/>
      <c r="ES661" s="31"/>
      <c r="ET661" s="31"/>
      <c r="EU661" s="31"/>
      <c r="EV661" s="31"/>
      <c r="EW661" s="31"/>
      <c r="EX661" s="31"/>
      <c r="EY661" s="31"/>
    </row>
    <row r="662" spans="1:155" s="14" customFormat="1" ht="18" x14ac:dyDescent="0.2">
      <c r="A662" s="346" t="s">
        <v>635</v>
      </c>
      <c r="B662" s="18"/>
      <c r="C662" s="18"/>
      <c r="D662" s="18"/>
      <c r="E662" s="56"/>
      <c r="F662" s="42"/>
      <c r="G662" s="43"/>
      <c r="H662" s="43"/>
      <c r="I662" s="43"/>
      <c r="J662" s="43"/>
      <c r="K662" s="43"/>
      <c r="L662" s="43"/>
      <c r="M662" s="43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32"/>
      <c r="BB662" s="32"/>
      <c r="BC662" s="32"/>
      <c r="BD662" s="32"/>
      <c r="BE662" s="32"/>
      <c r="BF662" s="32"/>
      <c r="BG662" s="32"/>
      <c r="BH662" s="32"/>
      <c r="BI662" s="32"/>
      <c r="BJ662" s="32"/>
      <c r="BK662" s="32"/>
      <c r="BL662" s="32"/>
      <c r="BM662" s="32"/>
      <c r="BN662" s="32"/>
      <c r="BO662" s="32"/>
      <c r="BP662" s="32"/>
      <c r="BQ662" s="32"/>
      <c r="BR662" s="32"/>
      <c r="BS662" s="32"/>
      <c r="BT662" s="32"/>
      <c r="BU662" s="32"/>
      <c r="BV662" s="32"/>
      <c r="BW662" s="32"/>
      <c r="BX662" s="32"/>
      <c r="BY662" s="32"/>
      <c r="BZ662" s="32"/>
      <c r="CA662" s="32"/>
      <c r="CB662" s="32"/>
      <c r="CC662" s="32"/>
      <c r="CD662" s="32"/>
      <c r="CE662" s="32"/>
      <c r="CF662" s="32"/>
      <c r="CG662" s="32"/>
      <c r="CH662" s="32"/>
      <c r="CI662" s="32"/>
      <c r="CJ662" s="32"/>
      <c r="CK662" s="32"/>
      <c r="CL662" s="32"/>
      <c r="CM662" s="32"/>
      <c r="CN662" s="32"/>
      <c r="CO662" s="32"/>
      <c r="CP662" s="32"/>
      <c r="CQ662" s="32"/>
      <c r="CR662" s="32"/>
      <c r="CS662" s="32"/>
      <c r="CT662" s="32"/>
      <c r="CU662" s="32"/>
      <c r="CV662" s="32"/>
      <c r="CW662" s="32"/>
      <c r="CX662" s="32"/>
      <c r="CY662" s="32"/>
      <c r="CZ662" s="32"/>
      <c r="DA662" s="32"/>
      <c r="DB662" s="32"/>
      <c r="DC662" s="32"/>
      <c r="DD662" s="32"/>
      <c r="DE662" s="32"/>
      <c r="DF662" s="32"/>
      <c r="DG662" s="32"/>
      <c r="DH662" s="32"/>
      <c r="DI662" s="32"/>
      <c r="DJ662" s="32"/>
      <c r="DK662" s="32"/>
      <c r="DL662" s="32"/>
      <c r="DM662" s="32"/>
      <c r="DN662" s="32"/>
      <c r="DO662" s="32"/>
      <c r="DP662" s="32"/>
      <c r="DQ662" s="32"/>
      <c r="DR662" s="32"/>
      <c r="DS662" s="32"/>
      <c r="DT662" s="32"/>
      <c r="DU662" s="32"/>
      <c r="DV662" s="32"/>
      <c r="DW662" s="32"/>
      <c r="DX662" s="32"/>
      <c r="DY662" s="32"/>
      <c r="DZ662" s="32"/>
      <c r="EA662" s="32"/>
      <c r="EB662" s="32"/>
      <c r="EC662" s="32"/>
      <c r="ED662" s="32"/>
      <c r="EE662" s="32"/>
      <c r="EF662" s="32"/>
      <c r="EG662" s="32"/>
      <c r="EH662" s="32"/>
      <c r="EI662" s="32"/>
      <c r="EJ662" s="32"/>
      <c r="EK662" s="32"/>
      <c r="EL662" s="32"/>
      <c r="EM662" s="32"/>
      <c r="EN662" s="32"/>
      <c r="EO662" s="32"/>
      <c r="EP662" s="32"/>
      <c r="EQ662" s="32"/>
      <c r="ER662" s="32"/>
      <c r="ES662" s="32"/>
      <c r="ET662" s="32"/>
      <c r="EU662" s="32"/>
      <c r="EV662" s="32"/>
      <c r="EW662" s="32"/>
      <c r="EX662" s="32"/>
      <c r="EY662" s="32"/>
    </row>
    <row r="663" spans="1:155" s="14" customFormat="1" ht="18.75" thickBot="1" x14ac:dyDescent="0.3">
      <c r="A663" s="346" t="s">
        <v>28</v>
      </c>
      <c r="B663" s="16"/>
      <c r="C663" s="16"/>
      <c r="D663" s="15"/>
      <c r="E663" s="56"/>
      <c r="F663" s="42"/>
      <c r="G663" s="43"/>
      <c r="H663" s="43"/>
      <c r="I663" s="43"/>
      <c r="J663" s="43"/>
      <c r="K663" s="43"/>
      <c r="L663" s="43"/>
      <c r="M663" s="43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32"/>
      <c r="BB663" s="32"/>
      <c r="BC663" s="32"/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2"/>
      <c r="BO663" s="32"/>
      <c r="BP663" s="32"/>
      <c r="BQ663" s="32"/>
      <c r="BR663" s="32"/>
      <c r="BS663" s="32"/>
      <c r="BT663" s="32"/>
      <c r="BU663" s="32"/>
      <c r="BV663" s="32"/>
      <c r="BW663" s="32"/>
      <c r="BX663" s="32"/>
      <c r="BY663" s="32"/>
      <c r="BZ663" s="32"/>
      <c r="CA663" s="32"/>
      <c r="CB663" s="32"/>
      <c r="CC663" s="32"/>
      <c r="CD663" s="32"/>
      <c r="CE663" s="32"/>
      <c r="CF663" s="32"/>
      <c r="CG663" s="32"/>
      <c r="CH663" s="32"/>
      <c r="CI663" s="32"/>
      <c r="CJ663" s="32"/>
      <c r="CK663" s="32"/>
      <c r="CL663" s="32"/>
      <c r="CM663" s="32"/>
      <c r="CN663" s="32"/>
      <c r="CO663" s="32"/>
      <c r="CP663" s="32"/>
      <c r="CQ663" s="32"/>
      <c r="CR663" s="32"/>
      <c r="CS663" s="32"/>
      <c r="CT663" s="32"/>
      <c r="CU663" s="32"/>
      <c r="CV663" s="32"/>
      <c r="CW663" s="32"/>
      <c r="CX663" s="32"/>
      <c r="CY663" s="32"/>
      <c r="CZ663" s="32"/>
      <c r="DA663" s="32"/>
      <c r="DB663" s="32"/>
      <c r="DC663" s="32"/>
      <c r="DD663" s="32"/>
      <c r="DE663" s="32"/>
      <c r="DF663" s="32"/>
      <c r="DG663" s="32"/>
      <c r="DH663" s="32"/>
      <c r="DI663" s="32"/>
      <c r="DJ663" s="32"/>
      <c r="DK663" s="32"/>
      <c r="DL663" s="32"/>
      <c r="DM663" s="32"/>
      <c r="DN663" s="32"/>
      <c r="DO663" s="32"/>
      <c r="DP663" s="32"/>
      <c r="DQ663" s="32"/>
      <c r="DR663" s="32"/>
      <c r="DS663" s="32"/>
      <c r="DT663" s="32"/>
      <c r="DU663" s="32"/>
      <c r="DV663" s="32"/>
      <c r="DW663" s="32"/>
      <c r="DX663" s="32"/>
      <c r="DY663" s="32"/>
      <c r="DZ663" s="32"/>
      <c r="EA663" s="32"/>
      <c r="EB663" s="32"/>
      <c r="EC663" s="32"/>
      <c r="ED663" s="32"/>
      <c r="EE663" s="32"/>
      <c r="EF663" s="32"/>
      <c r="EG663" s="32"/>
      <c r="EH663" s="32"/>
      <c r="EI663" s="32"/>
      <c r="EJ663" s="32"/>
      <c r="EK663" s="32"/>
      <c r="EL663" s="32"/>
      <c r="EM663" s="32"/>
      <c r="EN663" s="32"/>
      <c r="EO663" s="32"/>
      <c r="EP663" s="32"/>
      <c r="EQ663" s="32"/>
      <c r="ER663" s="32"/>
      <c r="ES663" s="32"/>
      <c r="ET663" s="32"/>
      <c r="EU663" s="32"/>
      <c r="EV663" s="32"/>
      <c r="EW663" s="32"/>
      <c r="EX663" s="32"/>
      <c r="EY663" s="32"/>
    </row>
    <row r="664" spans="1:155" s="3" customFormat="1" ht="32.450000000000003" customHeight="1" x14ac:dyDescent="0.2">
      <c r="A664" s="458" t="s">
        <v>27</v>
      </c>
      <c r="B664" s="440" t="s">
        <v>26</v>
      </c>
      <c r="C664" s="440" t="s">
        <v>25</v>
      </c>
      <c r="D664" s="440" t="s">
        <v>24</v>
      </c>
      <c r="E664" s="440" t="s">
        <v>23</v>
      </c>
      <c r="F664" s="440" t="s">
        <v>22</v>
      </c>
      <c r="G664" s="440" t="s">
        <v>1247</v>
      </c>
      <c r="H664" s="344" t="s">
        <v>21</v>
      </c>
      <c r="I664" s="344" t="s">
        <v>20</v>
      </c>
      <c r="J664" s="344" t="s">
        <v>19</v>
      </c>
      <c r="K664" s="156" t="s">
        <v>101</v>
      </c>
      <c r="L664" s="440" t="s">
        <v>18</v>
      </c>
      <c r="M664" s="442"/>
    </row>
    <row r="665" spans="1:155" s="3" customFormat="1" ht="16.5" thickBot="1" x14ac:dyDescent="0.25">
      <c r="A665" s="459"/>
      <c r="B665" s="460"/>
      <c r="C665" s="460"/>
      <c r="D665" s="460"/>
      <c r="E665" s="460"/>
      <c r="F665" s="460"/>
      <c r="G665" s="460"/>
      <c r="H665" s="68" t="s">
        <v>1163</v>
      </c>
      <c r="I665" s="68" t="s">
        <v>1208</v>
      </c>
      <c r="J665" s="68" t="s">
        <v>1209</v>
      </c>
      <c r="K665" s="68" t="s">
        <v>97</v>
      </c>
      <c r="L665" s="226" t="s">
        <v>1083</v>
      </c>
      <c r="M665" s="69" t="s">
        <v>17</v>
      </c>
    </row>
    <row r="666" spans="1:155" s="12" customFormat="1" ht="24.95" customHeight="1" x14ac:dyDescent="0.25">
      <c r="A666" s="347" t="s">
        <v>16</v>
      </c>
      <c r="B666" s="463" t="s">
        <v>562</v>
      </c>
      <c r="C666" s="464"/>
      <c r="D666" s="464"/>
      <c r="E666" s="464"/>
      <c r="F666" s="465"/>
      <c r="G666" s="66"/>
      <c r="H666" s="66"/>
      <c r="I666" s="66"/>
      <c r="J666" s="66"/>
      <c r="K666" s="66"/>
      <c r="L666" s="66"/>
      <c r="M666" s="67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33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</row>
    <row r="667" spans="1:155" s="11" customFormat="1" ht="15.75" x14ac:dyDescent="0.25">
      <c r="A667" s="348" t="s">
        <v>14</v>
      </c>
      <c r="B667" s="8" t="s">
        <v>563</v>
      </c>
      <c r="C667" s="8" t="s">
        <v>594</v>
      </c>
      <c r="D667" s="9" t="s">
        <v>576</v>
      </c>
      <c r="E667" s="40">
        <v>2097</v>
      </c>
      <c r="F667" s="94">
        <f>'Costuri unitare (2)'!Q9</f>
        <v>905.48699999999997</v>
      </c>
      <c r="G667" s="379">
        <f>E667*F667/1000</f>
        <v>1898.8062389999998</v>
      </c>
      <c r="H667" s="382"/>
      <c r="I667" s="382"/>
      <c r="J667" s="379">
        <f>G667</f>
        <v>1898.8062389999998</v>
      </c>
      <c r="K667" s="383"/>
      <c r="L667" s="379"/>
      <c r="M667" s="380">
        <f>J667</f>
        <v>1898.8062389999998</v>
      </c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/>
      <c r="BI667" s="6"/>
      <c r="BJ667" s="6"/>
      <c r="BK667" s="6"/>
      <c r="BL667" s="6"/>
      <c r="BM667" s="6"/>
      <c r="BN667" s="6"/>
      <c r="BO667" s="6"/>
      <c r="BP667" s="6"/>
      <c r="BQ667" s="6"/>
      <c r="BR667" s="6"/>
      <c r="BS667" s="6"/>
      <c r="BT667" s="6"/>
      <c r="BU667" s="6"/>
      <c r="BV667" s="6"/>
      <c r="BW667" s="6"/>
      <c r="BX667" s="6"/>
      <c r="BY667" s="6"/>
      <c r="BZ667" s="6"/>
      <c r="CA667" s="6"/>
      <c r="CB667" s="6"/>
      <c r="CC667" s="6"/>
      <c r="CD667" s="6"/>
      <c r="CE667" s="6"/>
      <c r="CF667" s="6"/>
      <c r="CG667" s="6"/>
      <c r="CH667" s="6"/>
      <c r="CI667" s="6"/>
      <c r="CJ667" s="6"/>
      <c r="CK667" s="6"/>
      <c r="CL667" s="6"/>
      <c r="CM667" s="6"/>
      <c r="CN667" s="6"/>
      <c r="CO667" s="6"/>
      <c r="CP667" s="6"/>
      <c r="CQ667" s="6"/>
      <c r="CR667" s="6"/>
      <c r="CS667" s="6"/>
      <c r="CT667" s="6"/>
      <c r="CU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  <c r="EB667" s="6"/>
      <c r="EC667" s="6"/>
      <c r="ED667" s="6"/>
      <c r="EE667" s="6"/>
      <c r="EF667" s="6"/>
      <c r="EG667" s="6"/>
      <c r="EH667" s="6"/>
      <c r="EI667" s="6"/>
      <c r="EJ667" s="6"/>
      <c r="EK667" s="6"/>
      <c r="EL667" s="6"/>
      <c r="EM667" s="6"/>
      <c r="EN667" s="6"/>
      <c r="EO667" s="6"/>
      <c r="EP667" s="6"/>
      <c r="EQ667" s="6"/>
      <c r="ER667" s="6"/>
      <c r="ES667" s="6"/>
      <c r="ET667" s="6"/>
      <c r="EU667" s="6"/>
      <c r="EV667" s="6"/>
      <c r="EW667" s="6"/>
      <c r="EX667" s="6"/>
      <c r="EY667" s="6"/>
    </row>
    <row r="668" spans="1:155" s="10" customFormat="1" ht="15.75" x14ac:dyDescent="0.25">
      <c r="A668" s="348" t="s">
        <v>12</v>
      </c>
      <c r="B668" s="8" t="s">
        <v>4</v>
      </c>
      <c r="C668" s="8" t="s">
        <v>609</v>
      </c>
      <c r="D668" s="9" t="s">
        <v>573</v>
      </c>
      <c r="E668" s="40">
        <v>5</v>
      </c>
      <c r="F668" s="94">
        <f>F651</f>
        <v>65615</v>
      </c>
      <c r="G668" s="379">
        <f>E668*F668/1000</f>
        <v>328.07499999999999</v>
      </c>
      <c r="H668" s="379"/>
      <c r="I668" s="379"/>
      <c r="J668" s="379">
        <f t="shared" ref="J668:J671" si="95">G668</f>
        <v>328.07499999999999</v>
      </c>
      <c r="K668" s="379"/>
      <c r="L668" s="379"/>
      <c r="M668" s="380">
        <f t="shared" ref="M668:M671" si="96">J668</f>
        <v>328.07499999999999</v>
      </c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/>
      <c r="BI668" s="6"/>
      <c r="BJ668" s="6"/>
      <c r="BK668" s="6"/>
      <c r="BL668" s="6"/>
      <c r="BM668" s="6"/>
      <c r="BN668" s="6"/>
      <c r="BO668" s="6"/>
      <c r="BP668" s="6"/>
      <c r="BQ668" s="6"/>
      <c r="BR668" s="6"/>
      <c r="BS668" s="6"/>
      <c r="BT668" s="6"/>
      <c r="BU668" s="6"/>
      <c r="BV668" s="6"/>
      <c r="BW668" s="6"/>
      <c r="BX668" s="6"/>
      <c r="BY668" s="6"/>
      <c r="BZ668" s="6"/>
      <c r="CA668" s="6"/>
      <c r="CB668" s="6"/>
      <c r="CC668" s="6"/>
      <c r="CD668" s="6"/>
      <c r="CE668" s="6"/>
      <c r="CF668" s="6"/>
      <c r="CG668" s="6"/>
      <c r="CH668" s="6"/>
      <c r="CI668" s="6"/>
      <c r="CJ668" s="6"/>
      <c r="CK668" s="6"/>
      <c r="CL668" s="6"/>
      <c r="CM668" s="6"/>
      <c r="CN668" s="6"/>
      <c r="CO668" s="6"/>
      <c r="CP668" s="6"/>
      <c r="CQ668" s="6"/>
      <c r="CR668" s="6"/>
      <c r="CS668" s="6"/>
      <c r="CT668" s="6"/>
      <c r="CU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  <c r="EB668" s="6"/>
      <c r="EC668" s="6"/>
      <c r="ED668" s="6"/>
      <c r="EE668" s="6"/>
      <c r="EF668" s="6"/>
      <c r="EG668" s="6"/>
      <c r="EH668" s="6"/>
      <c r="EI668" s="6"/>
      <c r="EJ668" s="6"/>
      <c r="EK668" s="6"/>
      <c r="EL668" s="6"/>
      <c r="EM668" s="6"/>
      <c r="EN668" s="6"/>
      <c r="EO668" s="6"/>
      <c r="EP668" s="6"/>
      <c r="EQ668" s="6"/>
      <c r="ER668" s="6"/>
      <c r="ES668" s="6"/>
      <c r="ET668" s="6"/>
      <c r="EU668" s="6"/>
      <c r="EV668" s="6"/>
      <c r="EW668" s="6"/>
      <c r="EX668" s="6"/>
      <c r="EY668" s="6"/>
    </row>
    <row r="669" spans="1:155" s="10" customFormat="1" ht="15.75" x14ac:dyDescent="0.25">
      <c r="A669" s="348" t="s">
        <v>10</v>
      </c>
      <c r="B669" s="157" t="s">
        <v>568</v>
      </c>
      <c r="C669" s="8" t="s">
        <v>568</v>
      </c>
      <c r="D669" s="9" t="s">
        <v>572</v>
      </c>
      <c r="E669" s="40">
        <v>4000</v>
      </c>
      <c r="F669" s="94">
        <f t="shared" ref="F669:F671" si="97">F652</f>
        <v>65.614999999999995</v>
      </c>
      <c r="G669" s="379">
        <f>E669*F669/1000</f>
        <v>262.45999999999998</v>
      </c>
      <c r="H669" s="379"/>
      <c r="I669" s="379"/>
      <c r="J669" s="379">
        <f t="shared" si="95"/>
        <v>262.45999999999998</v>
      </c>
      <c r="K669" s="379"/>
      <c r="L669" s="379"/>
      <c r="M669" s="380">
        <f t="shared" si="96"/>
        <v>262.45999999999998</v>
      </c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/>
      <c r="BI669" s="6"/>
      <c r="BJ669" s="6"/>
      <c r="BK669" s="6"/>
      <c r="BL669" s="6"/>
      <c r="BM669" s="6"/>
      <c r="BN669" s="6"/>
      <c r="BO669" s="6"/>
      <c r="BP669" s="6"/>
      <c r="BQ669" s="6"/>
      <c r="BR669" s="6"/>
      <c r="BS669" s="6"/>
      <c r="BT669" s="6"/>
      <c r="BU669" s="6"/>
      <c r="BV669" s="6"/>
      <c r="BW669" s="6"/>
      <c r="BX669" s="6"/>
      <c r="BY669" s="6"/>
      <c r="BZ669" s="6"/>
      <c r="CA669" s="6"/>
      <c r="CB669" s="6"/>
      <c r="CC669" s="6"/>
      <c r="CD669" s="6"/>
      <c r="CE669" s="6"/>
      <c r="CF669" s="6"/>
      <c r="CG669" s="6"/>
      <c r="CH669" s="6"/>
      <c r="CI669" s="6"/>
      <c r="CJ669" s="6"/>
      <c r="CK669" s="6"/>
      <c r="CL669" s="6"/>
      <c r="CM669" s="6"/>
      <c r="CN669" s="6"/>
      <c r="CO669" s="6"/>
      <c r="CP669" s="6"/>
      <c r="CQ669" s="6"/>
      <c r="CR669" s="6"/>
      <c r="CS669" s="6"/>
      <c r="CT669" s="6"/>
      <c r="CU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  <c r="EB669" s="6"/>
      <c r="EC669" s="6"/>
      <c r="ED669" s="6"/>
      <c r="EE669" s="6"/>
      <c r="EF669" s="6"/>
      <c r="EG669" s="6"/>
      <c r="EH669" s="6"/>
      <c r="EI669" s="6"/>
      <c r="EJ669" s="6"/>
      <c r="EK669" s="6"/>
      <c r="EL669" s="6"/>
      <c r="EM669" s="6"/>
      <c r="EN669" s="6"/>
      <c r="EO669" s="6"/>
      <c r="EP669" s="6"/>
      <c r="EQ669" s="6"/>
      <c r="ER669" s="6"/>
      <c r="ES669" s="6"/>
      <c r="ET669" s="6"/>
      <c r="EU669" s="6"/>
      <c r="EV669" s="6"/>
      <c r="EW669" s="6"/>
      <c r="EX669" s="6"/>
      <c r="EY669" s="6"/>
    </row>
    <row r="670" spans="1:155" s="10" customFormat="1" ht="23.1" customHeight="1" x14ac:dyDescent="0.25">
      <c r="A670" s="348" t="s">
        <v>8</v>
      </c>
      <c r="B670" s="446" t="s">
        <v>566</v>
      </c>
      <c r="C670" s="8" t="s">
        <v>571</v>
      </c>
      <c r="D670" s="9" t="s">
        <v>572</v>
      </c>
      <c r="E670" s="40"/>
      <c r="F670" s="94"/>
      <c r="G670" s="379"/>
      <c r="H670" s="385"/>
      <c r="I670" s="379"/>
      <c r="J670" s="379"/>
      <c r="K670" s="385"/>
      <c r="L670" s="379"/>
      <c r="M670" s="380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/>
      <c r="BI670" s="6"/>
      <c r="BJ670" s="6"/>
      <c r="BK670" s="6"/>
      <c r="BL670" s="6"/>
      <c r="BM670" s="6"/>
      <c r="BN670" s="6"/>
      <c r="BO670" s="6"/>
      <c r="BP670" s="6"/>
      <c r="BQ670" s="6"/>
      <c r="BR670" s="6"/>
      <c r="BS670" s="6"/>
      <c r="BT670" s="6"/>
      <c r="BU670" s="6"/>
      <c r="BV670" s="6"/>
      <c r="BW670" s="6"/>
      <c r="BX670" s="6"/>
      <c r="BY670" s="6"/>
      <c r="BZ670" s="6"/>
      <c r="CA670" s="6"/>
      <c r="CB670" s="6"/>
      <c r="CC670" s="6"/>
      <c r="CD670" s="6"/>
      <c r="CE670" s="6"/>
      <c r="CF670" s="6"/>
      <c r="CG670" s="6"/>
      <c r="CH670" s="6"/>
      <c r="CI670" s="6"/>
      <c r="CJ670" s="6"/>
      <c r="CK670" s="6"/>
      <c r="CL670" s="6"/>
      <c r="CM670" s="6"/>
      <c r="CN670" s="6"/>
      <c r="CO670" s="6"/>
      <c r="CP670" s="6"/>
      <c r="CQ670" s="6"/>
      <c r="CR670" s="6"/>
      <c r="CS670" s="6"/>
      <c r="CT670" s="6"/>
      <c r="CU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  <c r="EB670" s="6"/>
      <c r="EC670" s="6"/>
      <c r="ED670" s="6"/>
      <c r="EE670" s="6"/>
      <c r="EF670" s="6"/>
      <c r="EG670" s="6"/>
      <c r="EH670" s="6"/>
      <c r="EI670" s="6"/>
      <c r="EJ670" s="6"/>
      <c r="EK670" s="6"/>
      <c r="EL670" s="6"/>
      <c r="EM670" s="6"/>
      <c r="EN670" s="6"/>
      <c r="EO670" s="6"/>
      <c r="EP670" s="6"/>
      <c r="EQ670" s="6"/>
      <c r="ER670" s="6"/>
      <c r="ES670" s="6"/>
      <c r="ET670" s="6"/>
      <c r="EU670" s="6"/>
      <c r="EV670" s="6"/>
      <c r="EW670" s="6"/>
      <c r="EX670" s="6"/>
      <c r="EY670" s="6"/>
    </row>
    <row r="671" spans="1:155" s="13" customFormat="1" ht="15.75" x14ac:dyDescent="0.25">
      <c r="A671" s="348" t="s">
        <v>7</v>
      </c>
      <c r="B671" s="448"/>
      <c r="C671" s="8" t="s">
        <v>567</v>
      </c>
      <c r="D671" s="9" t="s">
        <v>572</v>
      </c>
      <c r="E671" s="40">
        <v>20000</v>
      </c>
      <c r="F671" s="94">
        <f t="shared" si="97"/>
        <v>275.58300000000003</v>
      </c>
      <c r="G671" s="379">
        <f>E671*F671/1000</f>
        <v>5511.6600000000008</v>
      </c>
      <c r="H671" s="379"/>
      <c r="I671" s="379"/>
      <c r="J671" s="379">
        <f t="shared" si="95"/>
        <v>5511.6600000000008</v>
      </c>
      <c r="K671" s="379"/>
      <c r="L671" s="379"/>
      <c r="M671" s="380">
        <f t="shared" si="96"/>
        <v>5511.6600000000008</v>
      </c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/>
      <c r="BR671" s="6"/>
      <c r="BS671" s="6"/>
      <c r="BT671" s="6"/>
      <c r="BU671" s="6"/>
      <c r="BV671" s="6"/>
      <c r="BW671" s="6"/>
      <c r="BX671" s="6"/>
      <c r="BY671" s="6"/>
      <c r="BZ671" s="6"/>
      <c r="CA671" s="6"/>
      <c r="CB671" s="6"/>
      <c r="CC671" s="6"/>
      <c r="CD671" s="6"/>
      <c r="CE671" s="6"/>
      <c r="CF671" s="6"/>
      <c r="CG671" s="6"/>
      <c r="CH671" s="6"/>
      <c r="CI671" s="6"/>
      <c r="CJ671" s="6"/>
      <c r="CK671" s="6"/>
      <c r="CL671" s="6"/>
      <c r="CM671" s="6"/>
      <c r="CN671" s="6"/>
      <c r="CO671" s="6"/>
      <c r="CP671" s="6"/>
      <c r="CQ671" s="6"/>
      <c r="CR671" s="6"/>
      <c r="CS671" s="6"/>
      <c r="CT671" s="6"/>
      <c r="CU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  <c r="EB671" s="6"/>
      <c r="EC671" s="6"/>
      <c r="ED671" s="6"/>
      <c r="EE671" s="6"/>
      <c r="EF671" s="6"/>
      <c r="EG671" s="6"/>
      <c r="EH671" s="6"/>
      <c r="EI671" s="6"/>
      <c r="EJ671" s="6"/>
      <c r="EK671" s="6"/>
      <c r="EL671" s="6"/>
      <c r="EM671" s="6"/>
      <c r="EN671" s="6"/>
      <c r="EO671" s="6"/>
      <c r="EP671" s="6"/>
      <c r="EQ671" s="6"/>
      <c r="ER671" s="6"/>
      <c r="ES671" s="6"/>
      <c r="ET671" s="6"/>
      <c r="EU671" s="6"/>
      <c r="EV671" s="6"/>
      <c r="EW671" s="6"/>
      <c r="EX671" s="6"/>
      <c r="EY671" s="6"/>
    </row>
    <row r="672" spans="1:155" ht="12" customHeight="1" thickBot="1" x14ac:dyDescent="0.25">
      <c r="A672" s="349"/>
      <c r="B672" s="24"/>
      <c r="C672" s="24"/>
      <c r="D672" s="23"/>
      <c r="E672" s="23"/>
      <c r="F672" s="48"/>
      <c r="G672" s="386"/>
      <c r="H672" s="386"/>
      <c r="I672" s="386"/>
      <c r="J672" s="386"/>
      <c r="K672" s="386"/>
      <c r="L672" s="386"/>
      <c r="M672" s="387"/>
    </row>
    <row r="673" spans="1:155" s="5" customFormat="1" ht="26.1" customHeight="1" thickBot="1" x14ac:dyDescent="0.25">
      <c r="A673" s="350" t="s">
        <v>1</v>
      </c>
      <c r="B673" s="451" t="s">
        <v>0</v>
      </c>
      <c r="C673" s="451"/>
      <c r="D673" s="451"/>
      <c r="E673" s="71"/>
      <c r="F673" s="71"/>
      <c r="G673" s="381">
        <f t="shared" ref="G673:M673" si="98">SUM(G667:G671)</f>
        <v>8001.0012390000011</v>
      </c>
      <c r="H673" s="381">
        <f t="shared" si="98"/>
        <v>0</v>
      </c>
      <c r="I673" s="381">
        <f t="shared" si="98"/>
        <v>0</v>
      </c>
      <c r="J673" s="381">
        <f t="shared" si="98"/>
        <v>8001.0012390000011</v>
      </c>
      <c r="K673" s="381">
        <f t="shared" si="98"/>
        <v>0</v>
      </c>
      <c r="L673" s="381">
        <f t="shared" si="98"/>
        <v>0</v>
      </c>
      <c r="M673" s="381">
        <f t="shared" si="98"/>
        <v>8001.0012390000011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</row>
    <row r="674" spans="1:155" x14ac:dyDescent="0.2">
      <c r="D674" s="1"/>
    </row>
    <row r="675" spans="1:155" ht="15.75" thickBot="1" x14ac:dyDescent="0.25">
      <c r="D675" s="1"/>
    </row>
    <row r="676" spans="1:155" s="22" customFormat="1" ht="25.9" customHeight="1" thickBot="1" x14ac:dyDescent="0.3">
      <c r="A676" s="346" t="s">
        <v>29</v>
      </c>
      <c r="B676" s="155"/>
      <c r="C676" s="155"/>
      <c r="D676" s="452" t="s">
        <v>104</v>
      </c>
      <c r="E676" s="453"/>
      <c r="F676" s="453"/>
      <c r="G676" s="454"/>
      <c r="H676" s="41"/>
      <c r="I676" s="49"/>
      <c r="J676" s="41"/>
      <c r="K676" s="41"/>
      <c r="L676" s="41"/>
      <c r="M676" s="41"/>
      <c r="N676" s="31"/>
      <c r="O676" s="31"/>
      <c r="P676" s="31"/>
      <c r="Q676" s="31"/>
    </row>
    <row r="677" spans="1:155" s="14" customFormat="1" ht="21.95" customHeight="1" thickBot="1" x14ac:dyDescent="0.25">
      <c r="A677" s="346"/>
      <c r="B677" s="18"/>
      <c r="C677" s="18"/>
      <c r="D677" s="18"/>
      <c r="E677" s="56"/>
      <c r="F677" s="42"/>
      <c r="G677" s="43"/>
      <c r="H677" s="43"/>
      <c r="I677" s="43"/>
      <c r="J677" s="43"/>
      <c r="K677" s="43"/>
      <c r="L677" s="43"/>
      <c r="M677" s="43"/>
      <c r="N677" s="32"/>
      <c r="O677" s="32"/>
      <c r="P677" s="32"/>
      <c r="Q677" s="32"/>
    </row>
    <row r="678" spans="1:155" s="22" customFormat="1" ht="61.5" customHeight="1" thickBot="1" x14ac:dyDescent="0.3">
      <c r="A678" s="346" t="s">
        <v>102</v>
      </c>
      <c r="B678" s="155"/>
      <c r="C678" s="139"/>
      <c r="D678" s="455" t="s">
        <v>711</v>
      </c>
      <c r="E678" s="456"/>
      <c r="F678" s="456"/>
      <c r="G678" s="456"/>
      <c r="H678" s="456"/>
      <c r="I678" s="457"/>
      <c r="J678" s="227"/>
      <c r="K678" s="41"/>
      <c r="L678" s="41"/>
      <c r="M678" s="4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/>
      <c r="AX678" s="31"/>
      <c r="AY678" s="31"/>
      <c r="AZ678" s="31"/>
      <c r="BA678" s="31"/>
      <c r="BB678" s="31"/>
      <c r="BC678" s="31"/>
      <c r="BD678" s="31"/>
      <c r="BE678" s="31"/>
      <c r="BF678" s="31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  <c r="BT678" s="31"/>
      <c r="BU678" s="31"/>
      <c r="BV678" s="31"/>
      <c r="BW678" s="31"/>
      <c r="BX678" s="31"/>
      <c r="BY678" s="31"/>
      <c r="BZ678" s="31"/>
      <c r="CA678" s="31"/>
      <c r="CB678" s="31"/>
      <c r="CC678" s="31"/>
      <c r="CD678" s="31"/>
      <c r="CE678" s="31"/>
      <c r="CF678" s="31"/>
      <c r="CG678" s="31"/>
      <c r="CH678" s="31"/>
      <c r="CI678" s="31"/>
      <c r="CJ678" s="31"/>
      <c r="CK678" s="31"/>
      <c r="CL678" s="31"/>
      <c r="CM678" s="31"/>
      <c r="CN678" s="31"/>
      <c r="CO678" s="31"/>
      <c r="CP678" s="31"/>
      <c r="CQ678" s="31"/>
      <c r="CR678" s="31"/>
      <c r="CS678" s="31"/>
      <c r="CT678" s="31"/>
      <c r="CU678" s="31"/>
      <c r="CV678" s="31"/>
      <c r="CW678" s="31"/>
      <c r="CX678" s="31"/>
      <c r="CY678" s="31"/>
      <c r="CZ678" s="31"/>
      <c r="DA678" s="31"/>
      <c r="DB678" s="31"/>
      <c r="DC678" s="31"/>
      <c r="DD678" s="31"/>
      <c r="DE678" s="31"/>
      <c r="DF678" s="31"/>
      <c r="DG678" s="31"/>
      <c r="DH678" s="31"/>
      <c r="DI678" s="31"/>
      <c r="DJ678" s="31"/>
      <c r="DK678" s="31"/>
      <c r="DL678" s="31"/>
      <c r="DM678" s="31"/>
      <c r="DN678" s="31"/>
      <c r="DO678" s="31"/>
      <c r="DP678" s="31"/>
      <c r="DQ678" s="31"/>
      <c r="DR678" s="31"/>
      <c r="DS678" s="31"/>
      <c r="DT678" s="31"/>
      <c r="DU678" s="31"/>
      <c r="DV678" s="31"/>
      <c r="DW678" s="31"/>
      <c r="DX678" s="31"/>
      <c r="DY678" s="31"/>
      <c r="DZ678" s="31"/>
      <c r="EA678" s="31"/>
      <c r="EB678" s="31"/>
      <c r="EC678" s="31"/>
      <c r="ED678" s="31"/>
      <c r="EE678" s="31"/>
      <c r="EF678" s="31"/>
      <c r="EG678" s="31"/>
      <c r="EH678" s="31"/>
      <c r="EI678" s="31"/>
      <c r="EJ678" s="31"/>
      <c r="EK678" s="31"/>
      <c r="EL678" s="31"/>
      <c r="EM678" s="31"/>
      <c r="EN678" s="31"/>
      <c r="EO678" s="31"/>
      <c r="EP678" s="31"/>
      <c r="EQ678" s="31"/>
      <c r="ER678" s="31"/>
      <c r="ES678" s="31"/>
      <c r="ET678" s="31"/>
      <c r="EU678" s="31"/>
      <c r="EV678" s="31"/>
      <c r="EW678" s="31"/>
      <c r="EX678" s="31"/>
      <c r="EY678" s="31"/>
    </row>
    <row r="679" spans="1:155" s="14" customFormat="1" ht="18" x14ac:dyDescent="0.2">
      <c r="A679" s="346" t="s">
        <v>636</v>
      </c>
      <c r="B679" s="18"/>
      <c r="C679" s="18"/>
      <c r="D679" s="18"/>
      <c r="E679" s="56"/>
      <c r="F679" s="42"/>
      <c r="G679" s="43"/>
      <c r="H679" s="43"/>
      <c r="I679" s="43"/>
      <c r="J679" s="43"/>
      <c r="K679" s="43"/>
      <c r="L679" s="43"/>
      <c r="M679" s="43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32"/>
      <c r="BB679" s="32"/>
      <c r="BC679" s="32"/>
      <c r="BD679" s="32"/>
      <c r="BE679" s="32"/>
      <c r="BF679" s="32"/>
      <c r="BG679" s="32"/>
      <c r="BH679" s="32"/>
      <c r="BI679" s="32"/>
      <c r="BJ679" s="32"/>
      <c r="BK679" s="32"/>
      <c r="BL679" s="32"/>
      <c r="BM679" s="32"/>
      <c r="BN679" s="32"/>
      <c r="BO679" s="32"/>
      <c r="BP679" s="32"/>
      <c r="BQ679" s="32"/>
      <c r="BR679" s="32"/>
      <c r="BS679" s="32"/>
      <c r="BT679" s="32"/>
      <c r="BU679" s="32"/>
      <c r="BV679" s="32"/>
      <c r="BW679" s="32"/>
      <c r="BX679" s="32"/>
      <c r="BY679" s="32"/>
      <c r="BZ679" s="32"/>
      <c r="CA679" s="32"/>
      <c r="CB679" s="32"/>
      <c r="CC679" s="32"/>
      <c r="CD679" s="32"/>
      <c r="CE679" s="32"/>
      <c r="CF679" s="32"/>
      <c r="CG679" s="32"/>
      <c r="CH679" s="32"/>
      <c r="CI679" s="32"/>
      <c r="CJ679" s="32"/>
      <c r="CK679" s="32"/>
      <c r="CL679" s="32"/>
      <c r="CM679" s="32"/>
      <c r="CN679" s="32"/>
      <c r="CO679" s="32"/>
      <c r="CP679" s="32"/>
      <c r="CQ679" s="32"/>
      <c r="CR679" s="32"/>
      <c r="CS679" s="32"/>
      <c r="CT679" s="32"/>
      <c r="CU679" s="32"/>
      <c r="CV679" s="32"/>
      <c r="CW679" s="32"/>
      <c r="CX679" s="32"/>
      <c r="CY679" s="32"/>
      <c r="CZ679" s="32"/>
      <c r="DA679" s="32"/>
      <c r="DB679" s="32"/>
      <c r="DC679" s="32"/>
      <c r="DD679" s="32"/>
      <c r="DE679" s="32"/>
      <c r="DF679" s="32"/>
      <c r="DG679" s="32"/>
      <c r="DH679" s="32"/>
      <c r="DI679" s="32"/>
      <c r="DJ679" s="32"/>
      <c r="DK679" s="32"/>
      <c r="DL679" s="32"/>
      <c r="DM679" s="32"/>
      <c r="DN679" s="32"/>
      <c r="DO679" s="32"/>
      <c r="DP679" s="32"/>
      <c r="DQ679" s="32"/>
      <c r="DR679" s="32"/>
      <c r="DS679" s="32"/>
      <c r="DT679" s="32"/>
      <c r="DU679" s="32"/>
      <c r="DV679" s="32"/>
      <c r="DW679" s="32"/>
      <c r="DX679" s="32"/>
      <c r="DY679" s="32"/>
      <c r="DZ679" s="32"/>
      <c r="EA679" s="32"/>
      <c r="EB679" s="32"/>
      <c r="EC679" s="32"/>
      <c r="ED679" s="32"/>
      <c r="EE679" s="32"/>
      <c r="EF679" s="32"/>
      <c r="EG679" s="32"/>
      <c r="EH679" s="32"/>
      <c r="EI679" s="32"/>
      <c r="EJ679" s="32"/>
      <c r="EK679" s="32"/>
      <c r="EL679" s="32"/>
      <c r="EM679" s="32"/>
      <c r="EN679" s="32"/>
      <c r="EO679" s="32"/>
      <c r="EP679" s="32"/>
      <c r="EQ679" s="32"/>
      <c r="ER679" s="32"/>
      <c r="ES679" s="32"/>
      <c r="ET679" s="32"/>
      <c r="EU679" s="32"/>
      <c r="EV679" s="32"/>
      <c r="EW679" s="32"/>
      <c r="EX679" s="32"/>
      <c r="EY679" s="32"/>
    </row>
    <row r="680" spans="1:155" s="14" customFormat="1" ht="18.75" thickBot="1" x14ac:dyDescent="0.3">
      <c r="A680" s="346" t="s">
        <v>28</v>
      </c>
      <c r="B680" s="16"/>
      <c r="C680" s="16"/>
      <c r="D680" s="15"/>
      <c r="E680" s="56"/>
      <c r="F680" s="42"/>
      <c r="G680" s="43"/>
      <c r="H680" s="43"/>
      <c r="I680" s="43"/>
      <c r="J680" s="43"/>
      <c r="K680" s="43"/>
      <c r="L680" s="43"/>
      <c r="M680" s="43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32"/>
      <c r="BB680" s="32"/>
      <c r="BC680" s="32"/>
      <c r="BD680" s="32"/>
      <c r="BE680" s="32"/>
      <c r="BF680" s="32"/>
      <c r="BG680" s="32"/>
      <c r="BH680" s="32"/>
      <c r="BI680" s="32"/>
      <c r="BJ680" s="32"/>
      <c r="BK680" s="32"/>
      <c r="BL680" s="32"/>
      <c r="BM680" s="32"/>
      <c r="BN680" s="32"/>
      <c r="BO680" s="32"/>
      <c r="BP680" s="32"/>
      <c r="BQ680" s="32"/>
      <c r="BR680" s="32"/>
      <c r="BS680" s="32"/>
      <c r="BT680" s="32"/>
      <c r="BU680" s="32"/>
      <c r="BV680" s="32"/>
      <c r="BW680" s="32"/>
      <c r="BX680" s="32"/>
      <c r="BY680" s="32"/>
      <c r="BZ680" s="32"/>
      <c r="CA680" s="32"/>
      <c r="CB680" s="32"/>
      <c r="CC680" s="32"/>
      <c r="CD680" s="32"/>
      <c r="CE680" s="32"/>
      <c r="CF680" s="32"/>
      <c r="CG680" s="32"/>
      <c r="CH680" s="32"/>
      <c r="CI680" s="32"/>
      <c r="CJ680" s="32"/>
      <c r="CK680" s="32"/>
      <c r="CL680" s="32"/>
      <c r="CM680" s="32"/>
      <c r="CN680" s="32"/>
      <c r="CO680" s="32"/>
      <c r="CP680" s="32"/>
      <c r="CQ680" s="32"/>
      <c r="CR680" s="32"/>
      <c r="CS680" s="32"/>
      <c r="CT680" s="32"/>
      <c r="CU680" s="32"/>
      <c r="CV680" s="32"/>
      <c r="CW680" s="32"/>
      <c r="CX680" s="32"/>
      <c r="CY680" s="32"/>
      <c r="CZ680" s="32"/>
      <c r="DA680" s="32"/>
      <c r="DB680" s="32"/>
      <c r="DC680" s="32"/>
      <c r="DD680" s="32"/>
      <c r="DE680" s="32"/>
      <c r="DF680" s="32"/>
      <c r="DG680" s="32"/>
      <c r="DH680" s="32"/>
      <c r="DI680" s="32"/>
      <c r="DJ680" s="32"/>
      <c r="DK680" s="32"/>
      <c r="DL680" s="32"/>
      <c r="DM680" s="32"/>
      <c r="DN680" s="32"/>
      <c r="DO680" s="32"/>
      <c r="DP680" s="32"/>
      <c r="DQ680" s="32"/>
      <c r="DR680" s="32"/>
      <c r="DS680" s="32"/>
      <c r="DT680" s="32"/>
      <c r="DU680" s="32"/>
      <c r="DV680" s="32"/>
      <c r="DW680" s="32"/>
      <c r="DX680" s="32"/>
      <c r="DY680" s="32"/>
      <c r="DZ680" s="32"/>
      <c r="EA680" s="32"/>
      <c r="EB680" s="32"/>
      <c r="EC680" s="32"/>
      <c r="ED680" s="32"/>
      <c r="EE680" s="32"/>
      <c r="EF680" s="32"/>
      <c r="EG680" s="32"/>
      <c r="EH680" s="32"/>
      <c r="EI680" s="32"/>
      <c r="EJ680" s="32"/>
      <c r="EK680" s="32"/>
      <c r="EL680" s="32"/>
      <c r="EM680" s="32"/>
      <c r="EN680" s="32"/>
      <c r="EO680" s="32"/>
      <c r="EP680" s="32"/>
      <c r="EQ680" s="32"/>
      <c r="ER680" s="32"/>
      <c r="ES680" s="32"/>
      <c r="ET680" s="32"/>
      <c r="EU680" s="32"/>
      <c r="EV680" s="32"/>
      <c r="EW680" s="32"/>
      <c r="EX680" s="32"/>
      <c r="EY680" s="32"/>
    </row>
    <row r="681" spans="1:155" s="3" customFormat="1" ht="32.450000000000003" customHeight="1" x14ac:dyDescent="0.2">
      <c r="A681" s="458" t="s">
        <v>27</v>
      </c>
      <c r="B681" s="440" t="s">
        <v>26</v>
      </c>
      <c r="C681" s="440" t="s">
        <v>25</v>
      </c>
      <c r="D681" s="440" t="s">
        <v>24</v>
      </c>
      <c r="E681" s="440" t="s">
        <v>23</v>
      </c>
      <c r="F681" s="440" t="s">
        <v>22</v>
      </c>
      <c r="G681" s="440" t="s">
        <v>1247</v>
      </c>
      <c r="H681" s="344" t="s">
        <v>21</v>
      </c>
      <c r="I681" s="344" t="s">
        <v>20</v>
      </c>
      <c r="J681" s="344" t="s">
        <v>19</v>
      </c>
      <c r="K681" s="156" t="s">
        <v>101</v>
      </c>
      <c r="L681" s="440" t="s">
        <v>18</v>
      </c>
      <c r="M681" s="442"/>
    </row>
    <row r="682" spans="1:155" s="3" customFormat="1" ht="16.5" thickBot="1" x14ac:dyDescent="0.25">
      <c r="A682" s="459"/>
      <c r="B682" s="460"/>
      <c r="C682" s="460"/>
      <c r="D682" s="460"/>
      <c r="E682" s="460"/>
      <c r="F682" s="460"/>
      <c r="G682" s="460"/>
      <c r="H682" s="68" t="s">
        <v>1163</v>
      </c>
      <c r="I682" s="68" t="s">
        <v>1208</v>
      </c>
      <c r="J682" s="68" t="s">
        <v>1209</v>
      </c>
      <c r="K682" s="68" t="s">
        <v>97</v>
      </c>
      <c r="L682" s="226" t="s">
        <v>1083</v>
      </c>
      <c r="M682" s="69" t="s">
        <v>17</v>
      </c>
    </row>
    <row r="683" spans="1:155" s="12" customFormat="1" ht="24.95" customHeight="1" x14ac:dyDescent="0.25">
      <c r="A683" s="347" t="s">
        <v>16</v>
      </c>
      <c r="B683" s="463" t="s">
        <v>562</v>
      </c>
      <c r="C683" s="464"/>
      <c r="D683" s="464"/>
      <c r="E683" s="464"/>
      <c r="F683" s="465"/>
      <c r="G683" s="66"/>
      <c r="H683" s="66"/>
      <c r="I683" s="66"/>
      <c r="J683" s="66"/>
      <c r="K683" s="66"/>
      <c r="L683" s="66"/>
      <c r="M683" s="67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</row>
    <row r="684" spans="1:155" s="11" customFormat="1" ht="30" x14ac:dyDescent="0.25">
      <c r="A684" s="348" t="s">
        <v>14</v>
      </c>
      <c r="B684" s="8" t="s">
        <v>563</v>
      </c>
      <c r="C684" s="8" t="s">
        <v>935</v>
      </c>
      <c r="D684" s="9" t="s">
        <v>576</v>
      </c>
      <c r="E684" s="40">
        <f>4096-1500</f>
        <v>2596</v>
      </c>
      <c r="F684" s="94">
        <f>'Costuri unitare (2)'!Q9</f>
        <v>905.48699999999997</v>
      </c>
      <c r="G684" s="379">
        <f>E684*F684/1000</f>
        <v>2350.6442520000001</v>
      </c>
      <c r="H684" s="379">
        <f>G684</f>
        <v>2350.6442520000001</v>
      </c>
      <c r="I684" s="382"/>
      <c r="J684" s="383"/>
      <c r="K684" s="383"/>
      <c r="L684" s="379">
        <f>H684</f>
        <v>2350.6442520000001</v>
      </c>
      <c r="M684" s="384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/>
      <c r="BR684" s="6"/>
      <c r="BS684" s="6"/>
      <c r="BT684" s="6"/>
      <c r="BU684" s="6"/>
      <c r="BV684" s="6"/>
      <c r="BW684" s="6"/>
      <c r="BX684" s="6"/>
      <c r="BY684" s="6"/>
      <c r="BZ684" s="6"/>
      <c r="CA684" s="6"/>
      <c r="CB684" s="6"/>
      <c r="CC684" s="6"/>
      <c r="CD684" s="6"/>
      <c r="CE684" s="6"/>
      <c r="CF684" s="6"/>
      <c r="CG684" s="6"/>
      <c r="CH684" s="6"/>
      <c r="CI684" s="6"/>
      <c r="CJ684" s="6"/>
      <c r="CK684" s="6"/>
      <c r="CL684" s="6"/>
      <c r="CM684" s="6"/>
      <c r="CN684" s="6"/>
      <c r="CO684" s="6"/>
      <c r="CP684" s="6"/>
      <c r="CQ684" s="6"/>
      <c r="CR684" s="6"/>
      <c r="CS684" s="6"/>
      <c r="CT684" s="6"/>
      <c r="CU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  <c r="EB684" s="6"/>
      <c r="EC684" s="6"/>
      <c r="ED684" s="6"/>
      <c r="EE684" s="6"/>
      <c r="EF684" s="6"/>
      <c r="EG684" s="6"/>
      <c r="EH684" s="6"/>
      <c r="EI684" s="6"/>
      <c r="EJ684" s="6"/>
      <c r="EK684" s="6"/>
      <c r="EL684" s="6"/>
      <c r="EM684" s="6"/>
      <c r="EN684" s="6"/>
      <c r="EO684" s="6"/>
      <c r="EP684" s="6"/>
      <c r="EQ684" s="6"/>
      <c r="ER684" s="6"/>
      <c r="ES684" s="6"/>
      <c r="ET684" s="6"/>
      <c r="EU684" s="6"/>
      <c r="EV684" s="6"/>
      <c r="EW684" s="6"/>
      <c r="EX684" s="6"/>
      <c r="EY684" s="6"/>
    </row>
    <row r="685" spans="1:155" s="10" customFormat="1" ht="15.75" x14ac:dyDescent="0.25">
      <c r="A685" s="348" t="s">
        <v>12</v>
      </c>
      <c r="B685" s="8" t="s">
        <v>4</v>
      </c>
      <c r="C685" s="8" t="s">
        <v>609</v>
      </c>
      <c r="D685" s="9" t="s">
        <v>573</v>
      </c>
      <c r="E685" s="40">
        <v>4</v>
      </c>
      <c r="F685" s="94">
        <f>F668</f>
        <v>65615</v>
      </c>
      <c r="G685" s="379">
        <f>E685*F685/1000</f>
        <v>262.45999999999998</v>
      </c>
      <c r="H685" s="379"/>
      <c r="I685" s="398"/>
      <c r="J685" s="379">
        <f>G685</f>
        <v>262.45999999999998</v>
      </c>
      <c r="K685" s="379"/>
      <c r="L685" s="379"/>
      <c r="M685" s="380">
        <f>J685</f>
        <v>262.45999999999998</v>
      </c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/>
      <c r="BR685" s="6"/>
      <c r="BS685" s="6"/>
      <c r="BT685" s="6"/>
      <c r="BU685" s="6"/>
      <c r="BV685" s="6"/>
      <c r="BW685" s="6"/>
      <c r="BX685" s="6"/>
      <c r="BY685" s="6"/>
      <c r="BZ685" s="6"/>
      <c r="CA685" s="6"/>
      <c r="CB685" s="6"/>
      <c r="CC685" s="6"/>
      <c r="CD685" s="6"/>
      <c r="CE685" s="6"/>
      <c r="CF685" s="6"/>
      <c r="CG685" s="6"/>
      <c r="CH685" s="6"/>
      <c r="CI685" s="6"/>
      <c r="CJ685" s="6"/>
      <c r="CK685" s="6"/>
      <c r="CL685" s="6"/>
      <c r="CM685" s="6"/>
      <c r="CN685" s="6"/>
      <c r="CO685" s="6"/>
      <c r="CP685" s="6"/>
      <c r="CQ685" s="6"/>
      <c r="CR685" s="6"/>
      <c r="CS685" s="6"/>
      <c r="CT685" s="6"/>
      <c r="CU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  <c r="EB685" s="6"/>
      <c r="EC685" s="6"/>
      <c r="ED685" s="6"/>
      <c r="EE685" s="6"/>
      <c r="EF685" s="6"/>
      <c r="EG685" s="6"/>
      <c r="EH685" s="6"/>
      <c r="EI685" s="6"/>
      <c r="EJ685" s="6"/>
      <c r="EK685" s="6"/>
      <c r="EL685" s="6"/>
      <c r="EM685" s="6"/>
      <c r="EN685" s="6"/>
      <c r="EO685" s="6"/>
      <c r="EP685" s="6"/>
      <c r="EQ685" s="6"/>
      <c r="ER685" s="6"/>
      <c r="ES685" s="6"/>
      <c r="ET685" s="6"/>
      <c r="EU685" s="6"/>
      <c r="EV685" s="6"/>
      <c r="EW685" s="6"/>
      <c r="EX685" s="6"/>
      <c r="EY685" s="6"/>
    </row>
    <row r="686" spans="1:155" s="10" customFormat="1" ht="15.75" x14ac:dyDescent="0.25">
      <c r="A686" s="348" t="s">
        <v>10</v>
      </c>
      <c r="B686" s="157" t="s">
        <v>568</v>
      </c>
      <c r="C686" s="8" t="s">
        <v>568</v>
      </c>
      <c r="D686" s="9" t="s">
        <v>572</v>
      </c>
      <c r="E686" s="40">
        <v>2000</v>
      </c>
      <c r="F686" s="94">
        <f t="shared" ref="F686:F688" si="99">F669</f>
        <v>65.614999999999995</v>
      </c>
      <c r="G686" s="379">
        <f>E686*F686/1000</f>
        <v>131.22999999999999</v>
      </c>
      <c r="H686" s="379"/>
      <c r="I686" s="398"/>
      <c r="J686" s="379">
        <f>G686</f>
        <v>131.22999999999999</v>
      </c>
      <c r="K686" s="379"/>
      <c r="L686" s="379"/>
      <c r="M686" s="380">
        <f>J686</f>
        <v>131.22999999999999</v>
      </c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/>
      <c r="BR686" s="6"/>
      <c r="BS686" s="6"/>
      <c r="BT686" s="6"/>
      <c r="BU686" s="6"/>
      <c r="BV686" s="6"/>
      <c r="BW686" s="6"/>
      <c r="BX686" s="6"/>
      <c r="BY686" s="6"/>
      <c r="BZ686" s="6"/>
      <c r="CA686" s="6"/>
      <c r="CB686" s="6"/>
      <c r="CC686" s="6"/>
      <c r="CD686" s="6"/>
      <c r="CE686" s="6"/>
      <c r="CF686" s="6"/>
      <c r="CG686" s="6"/>
      <c r="CH686" s="6"/>
      <c r="CI686" s="6"/>
      <c r="CJ686" s="6"/>
      <c r="CK686" s="6"/>
      <c r="CL686" s="6"/>
      <c r="CM686" s="6"/>
      <c r="CN686" s="6"/>
      <c r="CO686" s="6"/>
      <c r="CP686" s="6"/>
      <c r="CQ686" s="6"/>
      <c r="CR686" s="6"/>
      <c r="CS686" s="6"/>
      <c r="CT686" s="6"/>
      <c r="CU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  <c r="EB686" s="6"/>
      <c r="EC686" s="6"/>
      <c r="ED686" s="6"/>
      <c r="EE686" s="6"/>
      <c r="EF686" s="6"/>
      <c r="EG686" s="6"/>
      <c r="EH686" s="6"/>
      <c r="EI686" s="6"/>
      <c r="EJ686" s="6"/>
      <c r="EK686" s="6"/>
      <c r="EL686" s="6"/>
      <c r="EM686" s="6"/>
      <c r="EN686" s="6"/>
      <c r="EO686" s="6"/>
      <c r="EP686" s="6"/>
      <c r="EQ686" s="6"/>
      <c r="ER686" s="6"/>
      <c r="ES686" s="6"/>
      <c r="ET686" s="6"/>
      <c r="EU686" s="6"/>
      <c r="EV686" s="6"/>
      <c r="EW686" s="6"/>
      <c r="EX686" s="6"/>
      <c r="EY686" s="6"/>
    </row>
    <row r="687" spans="1:155" s="10" customFormat="1" ht="23.1" customHeight="1" x14ac:dyDescent="0.25">
      <c r="A687" s="348" t="s">
        <v>8</v>
      </c>
      <c r="B687" s="446" t="s">
        <v>566</v>
      </c>
      <c r="C687" s="8" t="s">
        <v>571</v>
      </c>
      <c r="D687" s="9" t="s">
        <v>572</v>
      </c>
      <c r="E687" s="40"/>
      <c r="F687" s="94"/>
      <c r="G687" s="379"/>
      <c r="H687" s="385"/>
      <c r="I687" s="398"/>
      <c r="J687" s="379"/>
      <c r="K687" s="385"/>
      <c r="L687" s="379"/>
      <c r="M687" s="380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/>
      <c r="BR687" s="6"/>
      <c r="BS687" s="6"/>
      <c r="BT687" s="6"/>
      <c r="BU687" s="6"/>
      <c r="BV687" s="6"/>
      <c r="BW687" s="6"/>
      <c r="BX687" s="6"/>
      <c r="BY687" s="6"/>
      <c r="BZ687" s="6"/>
      <c r="CA687" s="6"/>
      <c r="CB687" s="6"/>
      <c r="CC687" s="6"/>
      <c r="CD687" s="6"/>
      <c r="CE687" s="6"/>
      <c r="CF687" s="6"/>
      <c r="CG687" s="6"/>
      <c r="CH687" s="6"/>
      <c r="CI687" s="6"/>
      <c r="CJ687" s="6"/>
      <c r="CK687" s="6"/>
      <c r="CL687" s="6"/>
      <c r="CM687" s="6"/>
      <c r="CN687" s="6"/>
      <c r="CO687" s="6"/>
      <c r="CP687" s="6"/>
      <c r="CQ687" s="6"/>
      <c r="CR687" s="6"/>
      <c r="CS687" s="6"/>
      <c r="CT687" s="6"/>
      <c r="CU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  <c r="EB687" s="6"/>
      <c r="EC687" s="6"/>
      <c r="ED687" s="6"/>
      <c r="EE687" s="6"/>
      <c r="EF687" s="6"/>
      <c r="EG687" s="6"/>
      <c r="EH687" s="6"/>
      <c r="EI687" s="6"/>
      <c r="EJ687" s="6"/>
      <c r="EK687" s="6"/>
      <c r="EL687" s="6"/>
      <c r="EM687" s="6"/>
      <c r="EN687" s="6"/>
      <c r="EO687" s="6"/>
      <c r="EP687" s="6"/>
      <c r="EQ687" s="6"/>
      <c r="ER687" s="6"/>
      <c r="ES687" s="6"/>
      <c r="ET687" s="6"/>
      <c r="EU687" s="6"/>
      <c r="EV687" s="6"/>
      <c r="EW687" s="6"/>
      <c r="EX687" s="6"/>
      <c r="EY687" s="6"/>
    </row>
    <row r="688" spans="1:155" s="13" customFormat="1" ht="45" x14ac:dyDescent="0.25">
      <c r="A688" s="348" t="s">
        <v>7</v>
      </c>
      <c r="B688" s="448"/>
      <c r="C688" s="76" t="s">
        <v>936</v>
      </c>
      <c r="D688" s="9" t="s">
        <v>572</v>
      </c>
      <c r="E688" s="40">
        <v>11000</v>
      </c>
      <c r="F688" s="94">
        <f t="shared" si="99"/>
        <v>275.58300000000003</v>
      </c>
      <c r="G688" s="379">
        <f>E688*F688/1000</f>
        <v>3031.4130000000005</v>
      </c>
      <c r="H688" s="379"/>
      <c r="I688" s="398"/>
      <c r="J688" s="379">
        <f>G688</f>
        <v>3031.4130000000005</v>
      </c>
      <c r="K688" s="379"/>
      <c r="L688" s="379"/>
      <c r="M688" s="380">
        <f>J688</f>
        <v>3031.4130000000005</v>
      </c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/>
      <c r="BR688" s="6"/>
      <c r="BS688" s="6"/>
      <c r="BT688" s="6"/>
      <c r="BU688" s="6"/>
      <c r="BV688" s="6"/>
      <c r="BW688" s="6"/>
      <c r="BX688" s="6"/>
      <c r="BY688" s="6"/>
      <c r="BZ688" s="6"/>
      <c r="CA688" s="6"/>
      <c r="CB688" s="6"/>
      <c r="CC688" s="6"/>
      <c r="CD688" s="6"/>
      <c r="CE688" s="6"/>
      <c r="CF688" s="6"/>
      <c r="CG688" s="6"/>
      <c r="CH688" s="6"/>
      <c r="CI688" s="6"/>
      <c r="CJ688" s="6"/>
      <c r="CK688" s="6"/>
      <c r="CL688" s="6"/>
      <c r="CM688" s="6"/>
      <c r="CN688" s="6"/>
      <c r="CO688" s="6"/>
      <c r="CP688" s="6"/>
      <c r="CQ688" s="6"/>
      <c r="CR688" s="6"/>
      <c r="CS688" s="6"/>
      <c r="CT688" s="6"/>
      <c r="CU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  <c r="EB688" s="6"/>
      <c r="EC688" s="6"/>
      <c r="ED688" s="6"/>
      <c r="EE688" s="6"/>
      <c r="EF688" s="6"/>
      <c r="EG688" s="6"/>
      <c r="EH688" s="6"/>
      <c r="EI688" s="6"/>
      <c r="EJ688" s="6"/>
      <c r="EK688" s="6"/>
      <c r="EL688" s="6"/>
      <c r="EM688" s="6"/>
      <c r="EN688" s="6"/>
      <c r="EO688" s="6"/>
      <c r="EP688" s="6"/>
      <c r="EQ688" s="6"/>
      <c r="ER688" s="6"/>
      <c r="ES688" s="6"/>
      <c r="ET688" s="6"/>
      <c r="EU688" s="6"/>
      <c r="EV688" s="6"/>
      <c r="EW688" s="6"/>
      <c r="EX688" s="6"/>
      <c r="EY688" s="6"/>
    </row>
    <row r="689" spans="1:155" ht="12" customHeight="1" thickBot="1" x14ac:dyDescent="0.25">
      <c r="A689" s="349"/>
      <c r="B689" s="24"/>
      <c r="C689" s="24"/>
      <c r="D689" s="23"/>
      <c r="E689" s="23"/>
      <c r="F689" s="48"/>
      <c r="G689" s="386"/>
      <c r="H689" s="386"/>
      <c r="I689" s="386"/>
      <c r="J689" s="386"/>
      <c r="K689" s="386"/>
      <c r="L689" s="386"/>
      <c r="M689" s="387"/>
    </row>
    <row r="690" spans="1:155" s="5" customFormat="1" ht="26.1" customHeight="1" thickBot="1" x14ac:dyDescent="0.25">
      <c r="A690" s="350" t="s">
        <v>1</v>
      </c>
      <c r="B690" s="451" t="s">
        <v>0</v>
      </c>
      <c r="C690" s="451"/>
      <c r="D690" s="451"/>
      <c r="E690" s="71"/>
      <c r="F690" s="71"/>
      <c r="G690" s="381">
        <f t="shared" ref="G690:M690" si="100">SUM(G684:G688)</f>
        <v>5775.747252000001</v>
      </c>
      <c r="H690" s="381">
        <f t="shared" si="100"/>
        <v>2350.6442520000001</v>
      </c>
      <c r="I690" s="381">
        <f t="shared" si="100"/>
        <v>0</v>
      </c>
      <c r="J690" s="381">
        <f>SUM(J684:J688)</f>
        <v>3425.1030000000005</v>
      </c>
      <c r="K690" s="381">
        <f t="shared" si="100"/>
        <v>0</v>
      </c>
      <c r="L690" s="381">
        <f t="shared" si="100"/>
        <v>2350.6442520000001</v>
      </c>
      <c r="M690" s="381">
        <f t="shared" si="100"/>
        <v>3425.1030000000005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</row>
    <row r="691" spans="1:155" ht="14.25" customHeight="1" x14ac:dyDescent="0.2">
      <c r="F691" s="219"/>
    </row>
    <row r="692" spans="1:155" ht="18.75" thickBot="1" x14ac:dyDescent="0.25">
      <c r="A692" s="346" t="s">
        <v>1117</v>
      </c>
      <c r="L692" s="1"/>
      <c r="M692" s="1"/>
    </row>
    <row r="693" spans="1:155" ht="51" customHeight="1" thickBot="1" x14ac:dyDescent="0.25">
      <c r="A693" s="502" t="s">
        <v>1118</v>
      </c>
      <c r="B693" s="278" t="s">
        <v>1125</v>
      </c>
      <c r="C693" s="279" t="s">
        <v>1254</v>
      </c>
      <c r="D693" s="470" t="s">
        <v>1126</v>
      </c>
      <c r="E693" s="470"/>
      <c r="F693" s="470" t="s">
        <v>1255</v>
      </c>
      <c r="G693" s="470"/>
      <c r="H693" s="471" t="s">
        <v>1256</v>
      </c>
      <c r="I693" s="471"/>
      <c r="J693" s="275" t="s">
        <v>1253</v>
      </c>
      <c r="K693" s="274"/>
      <c r="L693" s="1"/>
      <c r="N693" s="27"/>
    </row>
    <row r="694" spans="1:155" ht="16.5" thickBot="1" x14ac:dyDescent="0.25">
      <c r="A694" s="503"/>
      <c r="B694" s="282">
        <v>0</v>
      </c>
      <c r="C694" s="280">
        <v>0</v>
      </c>
      <c r="D694" s="474">
        <f>E684</f>
        <v>2596</v>
      </c>
      <c r="E694" s="474"/>
      <c r="F694" s="482">
        <v>0</v>
      </c>
      <c r="G694" s="482"/>
      <c r="H694" s="483">
        <f>C694+F694</f>
        <v>0</v>
      </c>
      <c r="I694" s="483"/>
      <c r="J694" s="276">
        <f>H694*'7,3,3 APA'!$O$2</f>
        <v>0</v>
      </c>
      <c r="K694" s="272"/>
      <c r="L694" s="1"/>
      <c r="N694" s="27"/>
    </row>
    <row r="695" spans="1:155" x14ac:dyDescent="0.2">
      <c r="D695" s="1"/>
    </row>
    <row r="696" spans="1:155" ht="15.75" thickBot="1" x14ac:dyDescent="0.25">
      <c r="D696" s="1"/>
    </row>
    <row r="697" spans="1:155" s="22" customFormat="1" ht="25.9" customHeight="1" thickBot="1" x14ac:dyDescent="0.3">
      <c r="A697" s="346" t="s">
        <v>29</v>
      </c>
      <c r="B697" s="155"/>
      <c r="C697" s="155"/>
      <c r="D697" s="452" t="s">
        <v>104</v>
      </c>
      <c r="E697" s="453"/>
      <c r="F697" s="453"/>
      <c r="G697" s="454"/>
      <c r="H697" s="41"/>
      <c r="I697" s="49"/>
      <c r="J697" s="41"/>
      <c r="K697" s="41"/>
      <c r="L697" s="41"/>
      <c r="M697" s="41"/>
      <c r="N697" s="31"/>
      <c r="O697" s="31"/>
      <c r="P697" s="31"/>
      <c r="Q697" s="31"/>
    </row>
    <row r="698" spans="1:155" s="14" customFormat="1" ht="21.95" customHeight="1" thickBot="1" x14ac:dyDescent="0.25">
      <c r="A698" s="346"/>
      <c r="B698" s="18"/>
      <c r="C698" s="18"/>
      <c r="D698" s="18"/>
      <c r="E698" s="56"/>
      <c r="F698" s="42"/>
      <c r="G698" s="43"/>
      <c r="H698" s="43"/>
      <c r="I698" s="43"/>
      <c r="J698" s="43"/>
      <c r="K698" s="43"/>
      <c r="L698" s="43"/>
      <c r="M698" s="43"/>
      <c r="N698" s="32"/>
      <c r="O698" s="32"/>
      <c r="P698" s="32"/>
      <c r="Q698" s="32"/>
    </row>
    <row r="699" spans="1:155" s="22" customFormat="1" ht="61.5" customHeight="1" thickBot="1" x14ac:dyDescent="0.3">
      <c r="A699" s="346" t="s">
        <v>102</v>
      </c>
      <c r="B699" s="155"/>
      <c r="C699" s="139"/>
      <c r="D699" s="455" t="s">
        <v>929</v>
      </c>
      <c r="E699" s="456"/>
      <c r="F699" s="456"/>
      <c r="G699" s="456"/>
      <c r="H699" s="456"/>
      <c r="I699" s="457"/>
      <c r="J699" s="227"/>
      <c r="K699" s="41"/>
      <c r="L699" s="41"/>
      <c r="M699" s="4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</row>
    <row r="700" spans="1:155" s="14" customFormat="1" ht="18" x14ac:dyDescent="0.2">
      <c r="A700" s="346" t="s">
        <v>637</v>
      </c>
      <c r="B700" s="18"/>
      <c r="C700" s="18"/>
      <c r="D700" s="18"/>
      <c r="E700" s="56"/>
      <c r="F700" s="42"/>
      <c r="G700" s="43"/>
      <c r="H700" s="43"/>
      <c r="I700" s="43"/>
      <c r="J700" s="43"/>
      <c r="K700" s="43"/>
      <c r="L700" s="43"/>
      <c r="M700" s="43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32"/>
      <c r="BB700" s="32"/>
      <c r="BC700" s="32"/>
      <c r="BD700" s="32"/>
      <c r="BE700" s="32"/>
      <c r="BF700" s="32"/>
      <c r="BG700" s="32"/>
      <c r="BH700" s="32"/>
      <c r="BI700" s="32"/>
      <c r="BJ700" s="32"/>
      <c r="BK700" s="32"/>
      <c r="BL700" s="32"/>
      <c r="BM700" s="32"/>
      <c r="BN700" s="32"/>
      <c r="BO700" s="32"/>
      <c r="BP700" s="32"/>
      <c r="BQ700" s="32"/>
      <c r="BR700" s="32"/>
      <c r="BS700" s="32"/>
      <c r="BT700" s="32"/>
      <c r="BU700" s="32"/>
      <c r="BV700" s="32"/>
      <c r="BW700" s="32"/>
      <c r="BX700" s="32"/>
      <c r="BY700" s="32"/>
      <c r="BZ700" s="32"/>
      <c r="CA700" s="32"/>
      <c r="CB700" s="32"/>
      <c r="CC700" s="32"/>
      <c r="CD700" s="32"/>
      <c r="CE700" s="32"/>
      <c r="CF700" s="32"/>
      <c r="CG700" s="32"/>
      <c r="CH700" s="32"/>
      <c r="CI700" s="32"/>
      <c r="CJ700" s="32"/>
      <c r="CK700" s="32"/>
      <c r="CL700" s="32"/>
      <c r="CM700" s="32"/>
      <c r="CN700" s="32"/>
      <c r="CO700" s="32"/>
      <c r="CP700" s="32"/>
      <c r="CQ700" s="32"/>
      <c r="CR700" s="32"/>
      <c r="CS700" s="32"/>
      <c r="CT700" s="32"/>
      <c r="CU700" s="32"/>
      <c r="CV700" s="32"/>
      <c r="CW700" s="32"/>
      <c r="CX700" s="32"/>
      <c r="CY700" s="32"/>
      <c r="CZ700" s="32"/>
      <c r="DA700" s="32"/>
      <c r="DB700" s="32"/>
      <c r="DC700" s="32"/>
      <c r="DD700" s="32"/>
      <c r="DE700" s="32"/>
      <c r="DF700" s="32"/>
      <c r="DG700" s="32"/>
      <c r="DH700" s="32"/>
      <c r="DI700" s="32"/>
      <c r="DJ700" s="32"/>
      <c r="DK700" s="32"/>
      <c r="DL700" s="32"/>
      <c r="DM700" s="32"/>
      <c r="DN700" s="32"/>
      <c r="DO700" s="32"/>
      <c r="DP700" s="32"/>
      <c r="DQ700" s="32"/>
      <c r="DR700" s="32"/>
      <c r="DS700" s="32"/>
      <c r="DT700" s="32"/>
      <c r="DU700" s="32"/>
      <c r="DV700" s="32"/>
      <c r="DW700" s="32"/>
      <c r="DX700" s="32"/>
      <c r="DY700" s="32"/>
      <c r="DZ700" s="32"/>
      <c r="EA700" s="32"/>
      <c r="EB700" s="32"/>
      <c r="EC700" s="32"/>
      <c r="ED700" s="32"/>
      <c r="EE700" s="32"/>
      <c r="EF700" s="32"/>
      <c r="EG700" s="32"/>
      <c r="EH700" s="32"/>
      <c r="EI700" s="32"/>
      <c r="EJ700" s="32"/>
      <c r="EK700" s="32"/>
      <c r="EL700" s="32"/>
      <c r="EM700" s="32"/>
      <c r="EN700" s="32"/>
      <c r="EO700" s="32"/>
      <c r="EP700" s="32"/>
      <c r="EQ700" s="32"/>
      <c r="ER700" s="32"/>
      <c r="ES700" s="32"/>
      <c r="ET700" s="32"/>
      <c r="EU700" s="32"/>
      <c r="EV700" s="32"/>
      <c r="EW700" s="32"/>
      <c r="EX700" s="32"/>
      <c r="EY700" s="32"/>
    </row>
    <row r="701" spans="1:155" s="14" customFormat="1" ht="18.75" thickBot="1" x14ac:dyDescent="0.3">
      <c r="A701" s="346" t="s">
        <v>28</v>
      </c>
      <c r="B701" s="16"/>
      <c r="C701" s="16"/>
      <c r="D701" s="15"/>
      <c r="E701" s="56"/>
      <c r="F701" s="42"/>
      <c r="G701" s="43"/>
      <c r="H701" s="43"/>
      <c r="I701" s="43"/>
      <c r="J701" s="43"/>
      <c r="K701" s="43"/>
      <c r="L701" s="43"/>
      <c r="M701" s="43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32"/>
      <c r="BB701" s="32"/>
      <c r="BC701" s="32"/>
      <c r="BD701" s="32"/>
      <c r="BE701" s="32"/>
      <c r="BF701" s="32"/>
      <c r="BG701" s="32"/>
      <c r="BH701" s="32"/>
      <c r="BI701" s="32"/>
      <c r="BJ701" s="32"/>
      <c r="BK701" s="32"/>
      <c r="BL701" s="32"/>
      <c r="BM701" s="32"/>
      <c r="BN701" s="32"/>
      <c r="BO701" s="32"/>
      <c r="BP701" s="32"/>
      <c r="BQ701" s="32"/>
      <c r="BR701" s="32"/>
      <c r="BS701" s="32"/>
      <c r="BT701" s="32"/>
      <c r="BU701" s="32"/>
      <c r="BV701" s="32"/>
      <c r="BW701" s="32"/>
      <c r="BX701" s="32"/>
      <c r="BY701" s="32"/>
      <c r="BZ701" s="32"/>
      <c r="CA701" s="32"/>
      <c r="CB701" s="32"/>
      <c r="CC701" s="32"/>
      <c r="CD701" s="32"/>
      <c r="CE701" s="32"/>
      <c r="CF701" s="32"/>
      <c r="CG701" s="32"/>
      <c r="CH701" s="32"/>
      <c r="CI701" s="32"/>
      <c r="CJ701" s="32"/>
      <c r="CK701" s="32"/>
      <c r="CL701" s="32"/>
      <c r="CM701" s="32"/>
      <c r="CN701" s="32"/>
      <c r="CO701" s="32"/>
      <c r="CP701" s="32"/>
      <c r="CQ701" s="32"/>
      <c r="CR701" s="32"/>
      <c r="CS701" s="32"/>
      <c r="CT701" s="32"/>
      <c r="CU701" s="32"/>
      <c r="CV701" s="32"/>
      <c r="CW701" s="32"/>
      <c r="CX701" s="32"/>
      <c r="CY701" s="32"/>
      <c r="CZ701" s="32"/>
      <c r="DA701" s="32"/>
      <c r="DB701" s="32"/>
      <c r="DC701" s="32"/>
      <c r="DD701" s="32"/>
      <c r="DE701" s="32"/>
      <c r="DF701" s="32"/>
      <c r="DG701" s="32"/>
      <c r="DH701" s="32"/>
      <c r="DI701" s="32"/>
      <c r="DJ701" s="32"/>
      <c r="DK701" s="32"/>
      <c r="DL701" s="32"/>
      <c r="DM701" s="32"/>
      <c r="DN701" s="32"/>
      <c r="DO701" s="32"/>
      <c r="DP701" s="32"/>
      <c r="DQ701" s="32"/>
      <c r="DR701" s="32"/>
      <c r="DS701" s="32"/>
      <c r="DT701" s="32"/>
      <c r="DU701" s="32"/>
      <c r="DV701" s="32"/>
      <c r="DW701" s="32"/>
      <c r="DX701" s="32"/>
      <c r="DY701" s="32"/>
      <c r="DZ701" s="32"/>
      <c r="EA701" s="32"/>
      <c r="EB701" s="32"/>
      <c r="EC701" s="32"/>
      <c r="ED701" s="32"/>
      <c r="EE701" s="32"/>
      <c r="EF701" s="32"/>
      <c r="EG701" s="32"/>
      <c r="EH701" s="32"/>
      <c r="EI701" s="32"/>
      <c r="EJ701" s="32"/>
      <c r="EK701" s="32"/>
      <c r="EL701" s="32"/>
      <c r="EM701" s="32"/>
      <c r="EN701" s="32"/>
      <c r="EO701" s="32"/>
      <c r="EP701" s="32"/>
      <c r="EQ701" s="32"/>
      <c r="ER701" s="32"/>
      <c r="ES701" s="32"/>
      <c r="ET701" s="32"/>
      <c r="EU701" s="32"/>
      <c r="EV701" s="32"/>
      <c r="EW701" s="32"/>
      <c r="EX701" s="32"/>
      <c r="EY701" s="32"/>
    </row>
    <row r="702" spans="1:155" s="3" customFormat="1" ht="32.450000000000003" customHeight="1" x14ac:dyDescent="0.2">
      <c r="A702" s="458" t="s">
        <v>27</v>
      </c>
      <c r="B702" s="440" t="s">
        <v>26</v>
      </c>
      <c r="C702" s="440" t="s">
        <v>25</v>
      </c>
      <c r="D702" s="440" t="s">
        <v>24</v>
      </c>
      <c r="E702" s="440" t="s">
        <v>23</v>
      </c>
      <c r="F702" s="440" t="s">
        <v>22</v>
      </c>
      <c r="G702" s="440" t="s">
        <v>1247</v>
      </c>
      <c r="H702" s="344" t="s">
        <v>21</v>
      </c>
      <c r="I702" s="344" t="s">
        <v>20</v>
      </c>
      <c r="J702" s="344" t="s">
        <v>19</v>
      </c>
      <c r="K702" s="156" t="s">
        <v>101</v>
      </c>
      <c r="L702" s="440" t="s">
        <v>18</v>
      </c>
      <c r="M702" s="442"/>
    </row>
    <row r="703" spans="1:155" s="3" customFormat="1" ht="16.5" thickBot="1" x14ac:dyDescent="0.25">
      <c r="A703" s="459"/>
      <c r="B703" s="460"/>
      <c r="C703" s="460"/>
      <c r="D703" s="460"/>
      <c r="E703" s="460"/>
      <c r="F703" s="460"/>
      <c r="G703" s="460"/>
      <c r="H703" s="68" t="s">
        <v>1163</v>
      </c>
      <c r="I703" s="68" t="s">
        <v>1208</v>
      </c>
      <c r="J703" s="68" t="s">
        <v>1209</v>
      </c>
      <c r="K703" s="68" t="s">
        <v>97</v>
      </c>
      <c r="L703" s="226" t="s">
        <v>1083</v>
      </c>
      <c r="M703" s="69" t="s">
        <v>17</v>
      </c>
    </row>
    <row r="704" spans="1:155" s="12" customFormat="1" ht="24.95" customHeight="1" x14ac:dyDescent="0.25">
      <c r="A704" s="347" t="s">
        <v>16</v>
      </c>
      <c r="B704" s="463" t="s">
        <v>562</v>
      </c>
      <c r="C704" s="464"/>
      <c r="D704" s="464"/>
      <c r="E704" s="464"/>
      <c r="F704" s="465"/>
      <c r="G704" s="66"/>
      <c r="H704" s="66"/>
      <c r="I704" s="66"/>
      <c r="J704" s="66"/>
      <c r="K704" s="66"/>
      <c r="L704" s="66"/>
      <c r="M704" s="67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33"/>
      <c r="BO704" s="33"/>
      <c r="BP704" s="33"/>
      <c r="BQ704" s="33"/>
      <c r="BR704" s="33"/>
      <c r="BS704" s="33"/>
      <c r="BT704" s="33"/>
      <c r="BU704" s="33"/>
      <c r="BV704" s="33"/>
      <c r="BW704" s="33"/>
      <c r="BX704" s="33"/>
      <c r="BY704" s="33"/>
      <c r="BZ704" s="33"/>
      <c r="CA704" s="33"/>
      <c r="CB704" s="33"/>
      <c r="CC704" s="33"/>
      <c r="CD704" s="33"/>
      <c r="CE704" s="33"/>
      <c r="CF704" s="33"/>
      <c r="CG704" s="33"/>
      <c r="CH704" s="33"/>
      <c r="CI704" s="33"/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</row>
    <row r="705" spans="1:155" s="11" customFormat="1" ht="30" x14ac:dyDescent="0.25">
      <c r="A705" s="348" t="s">
        <v>14</v>
      </c>
      <c r="B705" s="8" t="s">
        <v>563</v>
      </c>
      <c r="C705" s="8" t="s">
        <v>928</v>
      </c>
      <c r="D705" s="9" t="s">
        <v>576</v>
      </c>
      <c r="E705" s="40">
        <v>709</v>
      </c>
      <c r="F705" s="94">
        <f>'Costuri unitare (2)'!Q7</f>
        <v>298.79999999999995</v>
      </c>
      <c r="G705" s="379">
        <f>E705*F705/1000</f>
        <v>211.84919999999994</v>
      </c>
      <c r="H705" s="382"/>
      <c r="I705" s="382"/>
      <c r="J705" s="379">
        <f>G705</f>
        <v>211.84919999999994</v>
      </c>
      <c r="K705" s="383"/>
      <c r="L705" s="379"/>
      <c r="M705" s="380">
        <f>J705</f>
        <v>211.84919999999994</v>
      </c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/>
      <c r="BQ705" s="6"/>
      <c r="BR705" s="6"/>
      <c r="BS705" s="6"/>
      <c r="BT705" s="6"/>
      <c r="BU705" s="6"/>
      <c r="BV705" s="6"/>
      <c r="BW705" s="6"/>
      <c r="BX705" s="6"/>
      <c r="BY705" s="6"/>
      <c r="BZ705" s="6"/>
      <c r="CA705" s="6"/>
      <c r="CB705" s="6"/>
      <c r="CC705" s="6"/>
      <c r="CD705" s="6"/>
      <c r="CE705" s="6"/>
      <c r="CF705" s="6"/>
      <c r="CG705" s="6"/>
      <c r="CH705" s="6"/>
      <c r="CI705" s="6"/>
      <c r="CJ705" s="6"/>
      <c r="CK705" s="6"/>
      <c r="CL705" s="6"/>
      <c r="CM705" s="6"/>
      <c r="CN705" s="6"/>
      <c r="CO705" s="6"/>
      <c r="CP705" s="6"/>
      <c r="CQ705" s="6"/>
      <c r="CR705" s="6"/>
      <c r="CS705" s="6"/>
      <c r="CT705" s="6"/>
      <c r="CU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  <c r="EB705" s="6"/>
      <c r="EC705" s="6"/>
      <c r="ED705" s="6"/>
      <c r="EE705" s="6"/>
      <c r="EF705" s="6"/>
      <c r="EG705" s="6"/>
      <c r="EH705" s="6"/>
      <c r="EI705" s="6"/>
      <c r="EJ705" s="6"/>
      <c r="EK705" s="6"/>
      <c r="EL705" s="6"/>
      <c r="EM705" s="6"/>
      <c r="EN705" s="6"/>
      <c r="EO705" s="6"/>
      <c r="EP705" s="6"/>
      <c r="EQ705" s="6"/>
      <c r="ER705" s="6"/>
      <c r="ES705" s="6"/>
      <c r="ET705" s="6"/>
      <c r="EU705" s="6"/>
      <c r="EV705" s="6"/>
      <c r="EW705" s="6"/>
      <c r="EX705" s="6"/>
      <c r="EY705" s="6"/>
    </row>
    <row r="706" spans="1:155" s="10" customFormat="1" ht="15.75" x14ac:dyDescent="0.25">
      <c r="A706" s="348" t="s">
        <v>12</v>
      </c>
      <c r="B706" s="8" t="s">
        <v>4</v>
      </c>
      <c r="C706" s="8" t="s">
        <v>609</v>
      </c>
      <c r="D706" s="9" t="s">
        <v>573</v>
      </c>
      <c r="E706" s="40">
        <v>4</v>
      </c>
      <c r="F706" s="94">
        <f>F685</f>
        <v>65615</v>
      </c>
      <c r="G706" s="379">
        <f>E706*F706/1000</f>
        <v>262.45999999999998</v>
      </c>
      <c r="H706" s="379"/>
      <c r="I706" s="379"/>
      <c r="J706" s="379">
        <f t="shared" ref="J706:J709" si="101">G706</f>
        <v>262.45999999999998</v>
      </c>
      <c r="K706" s="379"/>
      <c r="L706" s="379"/>
      <c r="M706" s="380">
        <f t="shared" ref="M706:M709" si="102">J706</f>
        <v>262.45999999999998</v>
      </c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/>
      <c r="BR706" s="6"/>
      <c r="BS706" s="6"/>
      <c r="BT706" s="6"/>
      <c r="BU706" s="6"/>
      <c r="BV706" s="6"/>
      <c r="BW706" s="6"/>
      <c r="BX706" s="6"/>
      <c r="BY706" s="6"/>
      <c r="BZ706" s="6"/>
      <c r="CA706" s="6"/>
      <c r="CB706" s="6"/>
      <c r="CC706" s="6"/>
      <c r="CD706" s="6"/>
      <c r="CE706" s="6"/>
      <c r="CF706" s="6"/>
      <c r="CG706" s="6"/>
      <c r="CH706" s="6"/>
      <c r="CI706" s="6"/>
      <c r="CJ706" s="6"/>
      <c r="CK706" s="6"/>
      <c r="CL706" s="6"/>
      <c r="CM706" s="6"/>
      <c r="CN706" s="6"/>
      <c r="CO706" s="6"/>
      <c r="CP706" s="6"/>
      <c r="CQ706" s="6"/>
      <c r="CR706" s="6"/>
      <c r="CS706" s="6"/>
      <c r="CT706" s="6"/>
      <c r="CU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  <c r="EB706" s="6"/>
      <c r="EC706" s="6"/>
      <c r="ED706" s="6"/>
      <c r="EE706" s="6"/>
      <c r="EF706" s="6"/>
      <c r="EG706" s="6"/>
      <c r="EH706" s="6"/>
      <c r="EI706" s="6"/>
      <c r="EJ706" s="6"/>
      <c r="EK706" s="6"/>
      <c r="EL706" s="6"/>
      <c r="EM706" s="6"/>
      <c r="EN706" s="6"/>
      <c r="EO706" s="6"/>
      <c r="EP706" s="6"/>
      <c r="EQ706" s="6"/>
      <c r="ER706" s="6"/>
      <c r="ES706" s="6"/>
      <c r="ET706" s="6"/>
      <c r="EU706" s="6"/>
      <c r="EV706" s="6"/>
      <c r="EW706" s="6"/>
      <c r="EX706" s="6"/>
      <c r="EY706" s="6"/>
    </row>
    <row r="707" spans="1:155" s="10" customFormat="1" ht="15.75" x14ac:dyDescent="0.25">
      <c r="A707" s="348" t="s">
        <v>10</v>
      </c>
      <c r="B707" s="157" t="s">
        <v>568</v>
      </c>
      <c r="C707" s="8" t="s">
        <v>568</v>
      </c>
      <c r="D707" s="9" t="s">
        <v>572</v>
      </c>
      <c r="E707" s="40">
        <v>2000</v>
      </c>
      <c r="F707" s="94">
        <f t="shared" ref="F707:F709" si="103">F686</f>
        <v>65.614999999999995</v>
      </c>
      <c r="G707" s="379">
        <f>E707*F707/1000</f>
        <v>131.22999999999999</v>
      </c>
      <c r="H707" s="379"/>
      <c r="I707" s="379"/>
      <c r="J707" s="379">
        <f t="shared" si="101"/>
        <v>131.22999999999999</v>
      </c>
      <c r="K707" s="379"/>
      <c r="L707" s="379"/>
      <c r="M707" s="380">
        <f t="shared" si="102"/>
        <v>131.22999999999999</v>
      </c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/>
      <c r="BR707" s="6"/>
      <c r="BS707" s="6"/>
      <c r="BT707" s="6"/>
      <c r="BU707" s="6"/>
      <c r="BV707" s="6"/>
      <c r="BW707" s="6"/>
      <c r="BX707" s="6"/>
      <c r="BY707" s="6"/>
      <c r="BZ707" s="6"/>
      <c r="CA707" s="6"/>
      <c r="CB707" s="6"/>
      <c r="CC707" s="6"/>
      <c r="CD707" s="6"/>
      <c r="CE707" s="6"/>
      <c r="CF707" s="6"/>
      <c r="CG707" s="6"/>
      <c r="CH707" s="6"/>
      <c r="CI707" s="6"/>
      <c r="CJ707" s="6"/>
      <c r="CK707" s="6"/>
      <c r="CL707" s="6"/>
      <c r="CM707" s="6"/>
      <c r="CN707" s="6"/>
      <c r="CO707" s="6"/>
      <c r="CP707" s="6"/>
      <c r="CQ707" s="6"/>
      <c r="CR707" s="6"/>
      <c r="CS707" s="6"/>
      <c r="CT707" s="6"/>
      <c r="CU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  <c r="EB707" s="6"/>
      <c r="EC707" s="6"/>
      <c r="ED707" s="6"/>
      <c r="EE707" s="6"/>
      <c r="EF707" s="6"/>
      <c r="EG707" s="6"/>
      <c r="EH707" s="6"/>
      <c r="EI707" s="6"/>
      <c r="EJ707" s="6"/>
      <c r="EK707" s="6"/>
      <c r="EL707" s="6"/>
      <c r="EM707" s="6"/>
      <c r="EN707" s="6"/>
      <c r="EO707" s="6"/>
      <c r="EP707" s="6"/>
      <c r="EQ707" s="6"/>
      <c r="ER707" s="6"/>
      <c r="ES707" s="6"/>
      <c r="ET707" s="6"/>
      <c r="EU707" s="6"/>
      <c r="EV707" s="6"/>
      <c r="EW707" s="6"/>
      <c r="EX707" s="6"/>
      <c r="EY707" s="6"/>
    </row>
    <row r="708" spans="1:155" s="10" customFormat="1" ht="23.1" customHeight="1" x14ac:dyDescent="0.25">
      <c r="A708" s="348" t="s">
        <v>8</v>
      </c>
      <c r="B708" s="446" t="s">
        <v>566</v>
      </c>
      <c r="C708" s="8" t="s">
        <v>571</v>
      </c>
      <c r="D708" s="9" t="s">
        <v>572</v>
      </c>
      <c r="E708" s="40"/>
      <c r="F708" s="94"/>
      <c r="G708" s="379"/>
      <c r="H708" s="385"/>
      <c r="I708" s="379"/>
      <c r="J708" s="379"/>
      <c r="K708" s="385"/>
      <c r="L708" s="379"/>
      <c r="M708" s="380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/>
      <c r="BQ708" s="6"/>
      <c r="BR708" s="6"/>
      <c r="BS708" s="6"/>
      <c r="BT708" s="6"/>
      <c r="BU708" s="6"/>
      <c r="BV708" s="6"/>
      <c r="BW708" s="6"/>
      <c r="BX708" s="6"/>
      <c r="BY708" s="6"/>
      <c r="BZ708" s="6"/>
      <c r="CA708" s="6"/>
      <c r="CB708" s="6"/>
      <c r="CC708" s="6"/>
      <c r="CD708" s="6"/>
      <c r="CE708" s="6"/>
      <c r="CF708" s="6"/>
      <c r="CG708" s="6"/>
      <c r="CH708" s="6"/>
      <c r="CI708" s="6"/>
      <c r="CJ708" s="6"/>
      <c r="CK708" s="6"/>
      <c r="CL708" s="6"/>
      <c r="CM708" s="6"/>
      <c r="CN708" s="6"/>
      <c r="CO708" s="6"/>
      <c r="CP708" s="6"/>
      <c r="CQ708" s="6"/>
      <c r="CR708" s="6"/>
      <c r="CS708" s="6"/>
      <c r="CT708" s="6"/>
      <c r="CU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  <c r="EB708" s="6"/>
      <c r="EC708" s="6"/>
      <c r="ED708" s="6"/>
      <c r="EE708" s="6"/>
      <c r="EF708" s="6"/>
      <c r="EG708" s="6"/>
      <c r="EH708" s="6"/>
      <c r="EI708" s="6"/>
      <c r="EJ708" s="6"/>
      <c r="EK708" s="6"/>
      <c r="EL708" s="6"/>
      <c r="EM708" s="6"/>
      <c r="EN708" s="6"/>
      <c r="EO708" s="6"/>
      <c r="EP708" s="6"/>
      <c r="EQ708" s="6"/>
      <c r="ER708" s="6"/>
      <c r="ES708" s="6"/>
      <c r="ET708" s="6"/>
      <c r="EU708" s="6"/>
      <c r="EV708" s="6"/>
      <c r="EW708" s="6"/>
      <c r="EX708" s="6"/>
      <c r="EY708" s="6"/>
    </row>
    <row r="709" spans="1:155" s="13" customFormat="1" ht="15.75" x14ac:dyDescent="0.25">
      <c r="A709" s="348" t="s">
        <v>7</v>
      </c>
      <c r="B709" s="448"/>
      <c r="C709" s="8" t="s">
        <v>567</v>
      </c>
      <c r="D709" s="9" t="s">
        <v>572</v>
      </c>
      <c r="E709" s="40">
        <f>23000-6000</f>
        <v>17000</v>
      </c>
      <c r="F709" s="94">
        <f t="shared" si="103"/>
        <v>275.58300000000003</v>
      </c>
      <c r="G709" s="379">
        <f>E709*F709/1000</f>
        <v>4684.9110000000001</v>
      </c>
      <c r="H709" s="379"/>
      <c r="I709" s="379"/>
      <c r="J709" s="379">
        <f t="shared" si="101"/>
        <v>4684.9110000000001</v>
      </c>
      <c r="K709" s="379"/>
      <c r="L709" s="379"/>
      <c r="M709" s="380">
        <f t="shared" si="102"/>
        <v>4684.9110000000001</v>
      </c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/>
      <c r="BR709" s="6"/>
      <c r="BS709" s="6"/>
      <c r="BT709" s="6"/>
      <c r="BU709" s="6"/>
      <c r="BV709" s="6"/>
      <c r="BW709" s="6"/>
      <c r="BX709" s="6"/>
      <c r="BY709" s="6"/>
      <c r="BZ709" s="6"/>
      <c r="CA709" s="6"/>
      <c r="CB709" s="6"/>
      <c r="CC709" s="6"/>
      <c r="CD709" s="6"/>
      <c r="CE709" s="6"/>
      <c r="CF709" s="6"/>
      <c r="CG709" s="6"/>
      <c r="CH709" s="6"/>
      <c r="CI709" s="6"/>
      <c r="CJ709" s="6"/>
      <c r="CK709" s="6"/>
      <c r="CL709" s="6"/>
      <c r="CM709" s="6"/>
      <c r="CN709" s="6"/>
      <c r="CO709" s="6"/>
      <c r="CP709" s="6"/>
      <c r="CQ709" s="6"/>
      <c r="CR709" s="6"/>
      <c r="CS709" s="6"/>
      <c r="CT709" s="6"/>
      <c r="CU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  <c r="EB709" s="6"/>
      <c r="EC709" s="6"/>
      <c r="ED709" s="6"/>
      <c r="EE709" s="6"/>
      <c r="EF709" s="6"/>
      <c r="EG709" s="6"/>
      <c r="EH709" s="6"/>
      <c r="EI709" s="6"/>
      <c r="EJ709" s="6"/>
      <c r="EK709" s="6"/>
      <c r="EL709" s="6"/>
      <c r="EM709" s="6"/>
      <c r="EN709" s="6"/>
      <c r="EO709" s="6"/>
      <c r="EP709" s="6"/>
      <c r="EQ709" s="6"/>
      <c r="ER709" s="6"/>
      <c r="ES709" s="6"/>
      <c r="ET709" s="6"/>
      <c r="EU709" s="6"/>
      <c r="EV709" s="6"/>
      <c r="EW709" s="6"/>
      <c r="EX709" s="6"/>
      <c r="EY709" s="6"/>
    </row>
    <row r="710" spans="1:155" ht="12" customHeight="1" thickBot="1" x14ac:dyDescent="0.25">
      <c r="A710" s="349"/>
      <c r="B710" s="24"/>
      <c r="C710" s="24"/>
      <c r="D710" s="23"/>
      <c r="E710" s="23"/>
      <c r="F710" s="48"/>
      <c r="G710" s="386"/>
      <c r="H710" s="386"/>
      <c r="I710" s="386"/>
      <c r="J710" s="386"/>
      <c r="K710" s="386"/>
      <c r="L710" s="386"/>
      <c r="M710" s="387"/>
    </row>
    <row r="711" spans="1:155" s="5" customFormat="1" ht="26.1" customHeight="1" thickBot="1" x14ac:dyDescent="0.25">
      <c r="A711" s="350" t="s">
        <v>1</v>
      </c>
      <c r="B711" s="451" t="s">
        <v>0</v>
      </c>
      <c r="C711" s="451"/>
      <c r="D711" s="451"/>
      <c r="E711" s="71"/>
      <c r="F711" s="71"/>
      <c r="G711" s="381">
        <f>SUM(G705:G709)</f>
        <v>5290.4502000000002</v>
      </c>
      <c r="H711" s="381">
        <f t="shared" ref="H711:M711" si="104">SUM(H705:H709)</f>
        <v>0</v>
      </c>
      <c r="I711" s="381">
        <f t="shared" si="104"/>
        <v>0</v>
      </c>
      <c r="J711" s="381">
        <f t="shared" si="104"/>
        <v>5290.4502000000002</v>
      </c>
      <c r="K711" s="381">
        <f t="shared" si="104"/>
        <v>0</v>
      </c>
      <c r="L711" s="381">
        <f t="shared" si="104"/>
        <v>0</v>
      </c>
      <c r="M711" s="381">
        <f t="shared" si="104"/>
        <v>5290.4502000000002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</row>
    <row r="712" spans="1:155" x14ac:dyDescent="0.2">
      <c r="D712" s="1"/>
    </row>
    <row r="713" spans="1:155" ht="15.75" thickBot="1" x14ac:dyDescent="0.25">
      <c r="D713" s="1"/>
    </row>
    <row r="714" spans="1:155" s="22" customFormat="1" ht="25.9" customHeight="1" thickBot="1" x14ac:dyDescent="0.3">
      <c r="A714" s="346" t="s">
        <v>29</v>
      </c>
      <c r="B714" s="155"/>
      <c r="C714" s="155"/>
      <c r="D714" s="452" t="s">
        <v>104</v>
      </c>
      <c r="E714" s="453"/>
      <c r="F714" s="453"/>
      <c r="G714" s="454"/>
      <c r="H714" s="41"/>
      <c r="I714" s="49"/>
      <c r="J714" s="41"/>
      <c r="K714" s="41"/>
      <c r="L714" s="41"/>
      <c r="M714" s="41"/>
      <c r="N714" s="31"/>
      <c r="O714" s="31"/>
      <c r="P714" s="31"/>
      <c r="Q714" s="31"/>
    </row>
    <row r="715" spans="1:155" s="14" customFormat="1" ht="21.95" customHeight="1" thickBot="1" x14ac:dyDescent="0.25">
      <c r="A715" s="346"/>
      <c r="B715" s="18"/>
      <c r="C715" s="18"/>
      <c r="D715" s="18"/>
      <c r="E715" s="56"/>
      <c r="F715" s="42"/>
      <c r="G715" s="43"/>
      <c r="H715" s="43"/>
      <c r="I715" s="43"/>
      <c r="J715" s="43"/>
      <c r="K715" s="43"/>
      <c r="L715" s="43"/>
      <c r="M715" s="43"/>
      <c r="N715" s="32"/>
      <c r="O715" s="32"/>
      <c r="P715" s="32"/>
      <c r="Q715" s="32"/>
    </row>
    <row r="716" spans="1:155" s="22" customFormat="1" ht="61.5" customHeight="1" thickBot="1" x14ac:dyDescent="0.3">
      <c r="A716" s="346" t="s">
        <v>102</v>
      </c>
      <c r="B716" s="155"/>
      <c r="C716" s="139"/>
      <c r="D716" s="455" t="s">
        <v>930</v>
      </c>
      <c r="E716" s="456"/>
      <c r="F716" s="456"/>
      <c r="G716" s="456"/>
      <c r="H716" s="456"/>
      <c r="I716" s="457"/>
      <c r="J716" s="227"/>
      <c r="K716" s="41"/>
      <c r="L716" s="41"/>
      <c r="M716" s="4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</row>
    <row r="717" spans="1:155" s="14" customFormat="1" ht="18" x14ac:dyDescent="0.2">
      <c r="A717" s="346" t="s">
        <v>639</v>
      </c>
      <c r="B717" s="18"/>
      <c r="C717" s="18"/>
      <c r="D717" s="18"/>
      <c r="E717" s="56"/>
      <c r="F717" s="42"/>
      <c r="G717" s="43"/>
      <c r="H717" s="43"/>
      <c r="I717" s="43"/>
      <c r="J717" s="43"/>
      <c r="K717" s="43"/>
      <c r="L717" s="43"/>
      <c r="M717" s="43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32"/>
      <c r="BB717" s="32"/>
      <c r="BC717" s="32"/>
      <c r="BD717" s="32"/>
      <c r="BE717" s="32"/>
      <c r="BF717" s="32"/>
      <c r="BG717" s="32"/>
      <c r="BH717" s="32"/>
      <c r="BI717" s="32"/>
      <c r="BJ717" s="32"/>
      <c r="BK717" s="32"/>
      <c r="BL717" s="32"/>
      <c r="BM717" s="32"/>
      <c r="BN717" s="32"/>
      <c r="BO717" s="32"/>
      <c r="BP717" s="32"/>
      <c r="BQ717" s="32"/>
      <c r="BR717" s="32"/>
      <c r="BS717" s="32"/>
      <c r="BT717" s="32"/>
      <c r="BU717" s="32"/>
      <c r="BV717" s="32"/>
      <c r="BW717" s="32"/>
      <c r="BX717" s="32"/>
      <c r="BY717" s="32"/>
      <c r="BZ717" s="32"/>
      <c r="CA717" s="32"/>
      <c r="CB717" s="32"/>
      <c r="CC717" s="32"/>
      <c r="CD717" s="32"/>
      <c r="CE717" s="32"/>
      <c r="CF717" s="32"/>
      <c r="CG717" s="32"/>
      <c r="CH717" s="32"/>
      <c r="CI717" s="32"/>
      <c r="CJ717" s="32"/>
      <c r="CK717" s="32"/>
      <c r="CL717" s="32"/>
      <c r="CM717" s="32"/>
      <c r="CN717" s="32"/>
      <c r="CO717" s="32"/>
      <c r="CP717" s="32"/>
      <c r="CQ717" s="32"/>
      <c r="CR717" s="32"/>
      <c r="CS717" s="32"/>
      <c r="CT717" s="32"/>
      <c r="CU717" s="32"/>
      <c r="CV717" s="32"/>
      <c r="CW717" s="32"/>
      <c r="CX717" s="32"/>
      <c r="CY717" s="32"/>
      <c r="CZ717" s="32"/>
      <c r="DA717" s="32"/>
      <c r="DB717" s="32"/>
      <c r="DC717" s="32"/>
      <c r="DD717" s="32"/>
      <c r="DE717" s="32"/>
      <c r="DF717" s="32"/>
      <c r="DG717" s="32"/>
      <c r="DH717" s="32"/>
      <c r="DI717" s="32"/>
      <c r="DJ717" s="32"/>
      <c r="DK717" s="32"/>
      <c r="DL717" s="32"/>
      <c r="DM717" s="32"/>
      <c r="DN717" s="32"/>
      <c r="DO717" s="32"/>
      <c r="DP717" s="32"/>
      <c r="DQ717" s="32"/>
      <c r="DR717" s="32"/>
      <c r="DS717" s="32"/>
      <c r="DT717" s="32"/>
      <c r="DU717" s="32"/>
      <c r="DV717" s="32"/>
      <c r="DW717" s="32"/>
      <c r="DX717" s="32"/>
      <c r="DY717" s="32"/>
      <c r="DZ717" s="32"/>
      <c r="EA717" s="32"/>
      <c r="EB717" s="32"/>
      <c r="EC717" s="32"/>
      <c r="ED717" s="32"/>
      <c r="EE717" s="32"/>
      <c r="EF717" s="32"/>
      <c r="EG717" s="32"/>
      <c r="EH717" s="32"/>
      <c r="EI717" s="32"/>
      <c r="EJ717" s="32"/>
      <c r="EK717" s="32"/>
      <c r="EL717" s="32"/>
      <c r="EM717" s="32"/>
      <c r="EN717" s="32"/>
      <c r="EO717" s="32"/>
      <c r="EP717" s="32"/>
      <c r="EQ717" s="32"/>
      <c r="ER717" s="32"/>
      <c r="ES717" s="32"/>
      <c r="ET717" s="32"/>
      <c r="EU717" s="32"/>
      <c r="EV717" s="32"/>
      <c r="EW717" s="32"/>
      <c r="EX717" s="32"/>
      <c r="EY717" s="32"/>
    </row>
    <row r="718" spans="1:155" s="14" customFormat="1" ht="18.75" thickBot="1" x14ac:dyDescent="0.3">
      <c r="A718" s="346" t="s">
        <v>28</v>
      </c>
      <c r="B718" s="16"/>
      <c r="C718" s="16"/>
      <c r="D718" s="15"/>
      <c r="E718" s="56"/>
      <c r="F718" s="42"/>
      <c r="G718" s="43"/>
      <c r="H718" s="43"/>
      <c r="I718" s="43"/>
      <c r="J718" s="43"/>
      <c r="K718" s="43"/>
      <c r="L718" s="43"/>
      <c r="M718" s="43"/>
      <c r="N718" s="31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32"/>
      <c r="BB718" s="32"/>
      <c r="BC718" s="32"/>
      <c r="BD718" s="32"/>
      <c r="BE718" s="32"/>
      <c r="BF718" s="32"/>
      <c r="BG718" s="32"/>
      <c r="BH718" s="32"/>
      <c r="BI718" s="32"/>
      <c r="BJ718" s="32"/>
      <c r="BK718" s="32"/>
      <c r="BL718" s="32"/>
      <c r="BM718" s="32"/>
      <c r="BN718" s="32"/>
      <c r="BO718" s="32"/>
      <c r="BP718" s="32"/>
      <c r="BQ718" s="32"/>
      <c r="BR718" s="32"/>
      <c r="BS718" s="32"/>
      <c r="BT718" s="32"/>
      <c r="BU718" s="32"/>
      <c r="BV718" s="32"/>
      <c r="BW718" s="32"/>
      <c r="BX718" s="32"/>
      <c r="BY718" s="32"/>
      <c r="BZ718" s="32"/>
      <c r="CA718" s="32"/>
      <c r="CB718" s="32"/>
      <c r="CC718" s="32"/>
      <c r="CD718" s="32"/>
      <c r="CE718" s="32"/>
      <c r="CF718" s="32"/>
      <c r="CG718" s="32"/>
      <c r="CH718" s="32"/>
      <c r="CI718" s="32"/>
      <c r="CJ718" s="32"/>
      <c r="CK718" s="32"/>
      <c r="CL718" s="32"/>
      <c r="CM718" s="32"/>
      <c r="CN718" s="32"/>
      <c r="CO718" s="32"/>
      <c r="CP718" s="32"/>
      <c r="CQ718" s="32"/>
      <c r="CR718" s="32"/>
      <c r="CS718" s="32"/>
      <c r="CT718" s="32"/>
      <c r="CU718" s="32"/>
      <c r="CV718" s="32"/>
      <c r="CW718" s="32"/>
      <c r="CX718" s="32"/>
      <c r="CY718" s="32"/>
      <c r="CZ718" s="32"/>
      <c r="DA718" s="32"/>
      <c r="DB718" s="32"/>
      <c r="DC718" s="32"/>
      <c r="DD718" s="32"/>
      <c r="DE718" s="32"/>
      <c r="DF718" s="32"/>
      <c r="DG718" s="32"/>
      <c r="DH718" s="32"/>
      <c r="DI718" s="32"/>
      <c r="DJ718" s="32"/>
      <c r="DK718" s="32"/>
      <c r="DL718" s="32"/>
      <c r="DM718" s="32"/>
      <c r="DN718" s="32"/>
      <c r="DO718" s="32"/>
      <c r="DP718" s="32"/>
      <c r="DQ718" s="32"/>
      <c r="DR718" s="32"/>
      <c r="DS718" s="32"/>
      <c r="DT718" s="32"/>
      <c r="DU718" s="32"/>
      <c r="DV718" s="32"/>
      <c r="DW718" s="32"/>
      <c r="DX718" s="32"/>
      <c r="DY718" s="32"/>
      <c r="DZ718" s="32"/>
      <c r="EA718" s="32"/>
      <c r="EB718" s="32"/>
      <c r="EC718" s="32"/>
      <c r="ED718" s="32"/>
      <c r="EE718" s="32"/>
      <c r="EF718" s="32"/>
      <c r="EG718" s="32"/>
      <c r="EH718" s="32"/>
      <c r="EI718" s="32"/>
      <c r="EJ718" s="32"/>
      <c r="EK718" s="32"/>
      <c r="EL718" s="32"/>
      <c r="EM718" s="32"/>
      <c r="EN718" s="32"/>
      <c r="EO718" s="32"/>
      <c r="EP718" s="32"/>
      <c r="EQ718" s="32"/>
      <c r="ER718" s="32"/>
      <c r="ES718" s="32"/>
      <c r="ET718" s="32"/>
      <c r="EU718" s="32"/>
      <c r="EV718" s="32"/>
      <c r="EW718" s="32"/>
      <c r="EX718" s="32"/>
      <c r="EY718" s="32"/>
    </row>
    <row r="719" spans="1:155" s="3" customFormat="1" ht="32.450000000000003" customHeight="1" x14ac:dyDescent="0.2">
      <c r="A719" s="458" t="s">
        <v>27</v>
      </c>
      <c r="B719" s="440" t="s">
        <v>26</v>
      </c>
      <c r="C719" s="440" t="s">
        <v>25</v>
      </c>
      <c r="D719" s="440" t="s">
        <v>24</v>
      </c>
      <c r="E719" s="440" t="s">
        <v>23</v>
      </c>
      <c r="F719" s="440" t="s">
        <v>22</v>
      </c>
      <c r="G719" s="440" t="s">
        <v>1247</v>
      </c>
      <c r="H719" s="344" t="s">
        <v>21</v>
      </c>
      <c r="I719" s="344" t="s">
        <v>20</v>
      </c>
      <c r="J719" s="344" t="s">
        <v>19</v>
      </c>
      <c r="K719" s="156" t="s">
        <v>101</v>
      </c>
      <c r="L719" s="440" t="s">
        <v>18</v>
      </c>
      <c r="M719" s="442"/>
    </row>
    <row r="720" spans="1:155" s="3" customFormat="1" ht="16.5" thickBot="1" x14ac:dyDescent="0.25">
      <c r="A720" s="459"/>
      <c r="B720" s="460"/>
      <c r="C720" s="460"/>
      <c r="D720" s="460"/>
      <c r="E720" s="460"/>
      <c r="F720" s="460"/>
      <c r="G720" s="460"/>
      <c r="H720" s="68" t="s">
        <v>1163</v>
      </c>
      <c r="I720" s="68" t="s">
        <v>1208</v>
      </c>
      <c r="J720" s="68" t="s">
        <v>1209</v>
      </c>
      <c r="K720" s="68" t="s">
        <v>97</v>
      </c>
      <c r="L720" s="226" t="s">
        <v>1083</v>
      </c>
      <c r="M720" s="69" t="s">
        <v>17</v>
      </c>
    </row>
    <row r="721" spans="1:155" s="12" customFormat="1" ht="24.95" customHeight="1" x14ac:dyDescent="0.25">
      <c r="A721" s="347" t="s">
        <v>16</v>
      </c>
      <c r="B721" s="463" t="s">
        <v>562</v>
      </c>
      <c r="C721" s="464"/>
      <c r="D721" s="464"/>
      <c r="E721" s="464"/>
      <c r="F721" s="465"/>
      <c r="G721" s="66"/>
      <c r="H721" s="66"/>
      <c r="I721" s="66"/>
      <c r="J721" s="66"/>
      <c r="K721" s="66"/>
      <c r="L721" s="66"/>
      <c r="M721" s="67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  <c r="AJ721" s="33"/>
      <c r="AK721" s="33"/>
      <c r="AL721" s="33"/>
      <c r="AM721" s="33"/>
      <c r="AN721" s="33"/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  <c r="BD721" s="33"/>
      <c r="BE721" s="33"/>
      <c r="BF721" s="33"/>
      <c r="BG721" s="33"/>
      <c r="BH721" s="33"/>
      <c r="BI721" s="33"/>
      <c r="BJ721" s="33"/>
      <c r="BK721" s="33"/>
      <c r="BL721" s="33"/>
      <c r="BM721" s="33"/>
      <c r="BN721" s="33"/>
      <c r="BO721" s="33"/>
      <c r="BP721" s="33"/>
      <c r="BQ721" s="33"/>
      <c r="BR721" s="33"/>
      <c r="BS721" s="33"/>
      <c r="BT721" s="33"/>
      <c r="BU721" s="33"/>
      <c r="BV721" s="33"/>
      <c r="BW721" s="33"/>
      <c r="BX721" s="33"/>
      <c r="BY721" s="33"/>
      <c r="BZ721" s="33"/>
      <c r="CA721" s="33"/>
      <c r="CB721" s="33"/>
      <c r="CC721" s="33"/>
      <c r="CD721" s="33"/>
      <c r="CE721" s="33"/>
      <c r="CF721" s="33"/>
      <c r="CG721" s="33"/>
      <c r="CH721" s="33"/>
      <c r="CI721" s="33"/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</row>
    <row r="722" spans="1:155" s="11" customFormat="1" ht="30" x14ac:dyDescent="0.25">
      <c r="A722" s="348" t="s">
        <v>14</v>
      </c>
      <c r="B722" s="8" t="s">
        <v>563</v>
      </c>
      <c r="C722" s="8" t="s">
        <v>1097</v>
      </c>
      <c r="D722" s="9" t="s">
        <v>576</v>
      </c>
      <c r="E722" s="40"/>
      <c r="F722" s="94"/>
      <c r="G722" s="40"/>
      <c r="H722" s="44"/>
      <c r="I722" s="44"/>
      <c r="J722" s="40"/>
      <c r="K722" s="46"/>
      <c r="L722" s="40"/>
      <c r="M722" s="64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6"/>
      <c r="CC722" s="6"/>
      <c r="CD722" s="6"/>
      <c r="CE722" s="6"/>
      <c r="CF722" s="6"/>
      <c r="CG722" s="6"/>
      <c r="CH722" s="6"/>
      <c r="CI722" s="6"/>
      <c r="CJ722" s="6"/>
      <c r="CK722" s="6"/>
      <c r="CL722" s="6"/>
      <c r="CM722" s="6"/>
      <c r="CN722" s="6"/>
      <c r="CO722" s="6"/>
      <c r="CP722" s="6"/>
      <c r="CQ722" s="6"/>
      <c r="CR722" s="6"/>
      <c r="CS722" s="6"/>
      <c r="CT722" s="6"/>
      <c r="CU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  <c r="EB722" s="6"/>
      <c r="EC722" s="6"/>
      <c r="ED722" s="6"/>
      <c r="EE722" s="6"/>
      <c r="EF722" s="6"/>
      <c r="EG722" s="6"/>
      <c r="EH722" s="6"/>
      <c r="EI722" s="6"/>
      <c r="EJ722" s="6"/>
      <c r="EK722" s="6"/>
      <c r="EL722" s="6"/>
      <c r="EM722" s="6"/>
      <c r="EN722" s="6"/>
      <c r="EO722" s="6"/>
      <c r="EP722" s="6"/>
      <c r="EQ722" s="6"/>
      <c r="ER722" s="6"/>
      <c r="ES722" s="6"/>
      <c r="ET722" s="6"/>
      <c r="EU722" s="6"/>
      <c r="EV722" s="6"/>
      <c r="EW722" s="6"/>
      <c r="EX722" s="6"/>
      <c r="EY722" s="6"/>
    </row>
    <row r="723" spans="1:155" s="10" customFormat="1" ht="15.75" x14ac:dyDescent="0.25">
      <c r="A723" s="348" t="s">
        <v>12</v>
      </c>
      <c r="B723" s="8" t="s">
        <v>4</v>
      </c>
      <c r="C723" s="8" t="s">
        <v>609</v>
      </c>
      <c r="D723" s="9" t="s">
        <v>573</v>
      </c>
      <c r="E723" s="40">
        <v>10</v>
      </c>
      <c r="F723" s="94">
        <f>F706</f>
        <v>65615</v>
      </c>
      <c r="G723" s="379">
        <f>E723*F723/1000</f>
        <v>656.15</v>
      </c>
      <c r="H723" s="379"/>
      <c r="I723" s="379">
        <f>G723</f>
        <v>656.15</v>
      </c>
      <c r="J723" s="379"/>
      <c r="K723" s="379"/>
      <c r="L723" s="379"/>
      <c r="M723" s="380">
        <f>I723</f>
        <v>656.15</v>
      </c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6"/>
      <c r="CC723" s="6"/>
      <c r="CD723" s="6"/>
      <c r="CE723" s="6"/>
      <c r="CF723" s="6"/>
      <c r="CG723" s="6"/>
      <c r="CH723" s="6"/>
      <c r="CI723" s="6"/>
      <c r="CJ723" s="6"/>
      <c r="CK723" s="6"/>
      <c r="CL723" s="6"/>
      <c r="CM723" s="6"/>
      <c r="CN723" s="6"/>
      <c r="CO723" s="6"/>
      <c r="CP723" s="6"/>
      <c r="CQ723" s="6"/>
      <c r="CR723" s="6"/>
      <c r="CS723" s="6"/>
      <c r="CT723" s="6"/>
      <c r="CU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  <c r="EB723" s="6"/>
      <c r="EC723" s="6"/>
      <c r="ED723" s="6"/>
      <c r="EE723" s="6"/>
      <c r="EF723" s="6"/>
      <c r="EG723" s="6"/>
      <c r="EH723" s="6"/>
      <c r="EI723" s="6"/>
      <c r="EJ723" s="6"/>
      <c r="EK723" s="6"/>
      <c r="EL723" s="6"/>
      <c r="EM723" s="6"/>
      <c r="EN723" s="6"/>
      <c r="EO723" s="6"/>
      <c r="EP723" s="6"/>
      <c r="EQ723" s="6"/>
      <c r="ER723" s="6"/>
      <c r="ES723" s="6"/>
      <c r="ET723" s="6"/>
      <c r="EU723" s="6"/>
      <c r="EV723" s="6"/>
      <c r="EW723" s="6"/>
      <c r="EX723" s="6"/>
      <c r="EY723" s="6"/>
    </row>
    <row r="724" spans="1:155" s="10" customFormat="1" ht="15.75" x14ac:dyDescent="0.25">
      <c r="A724" s="348" t="s">
        <v>10</v>
      </c>
      <c r="B724" s="157" t="s">
        <v>568</v>
      </c>
      <c r="C724" s="8" t="s">
        <v>568</v>
      </c>
      <c r="D724" s="9" t="s">
        <v>572</v>
      </c>
      <c r="E724" s="40">
        <v>5467</v>
      </c>
      <c r="F724" s="94">
        <f t="shared" ref="F724:F726" si="105">F707</f>
        <v>65.614999999999995</v>
      </c>
      <c r="G724" s="379">
        <f>E724*F724/1000</f>
        <v>358.71720499999998</v>
      </c>
      <c r="H724" s="379"/>
      <c r="I724" s="379">
        <f t="shared" ref="I724:I726" si="106">G724</f>
        <v>358.71720499999998</v>
      </c>
      <c r="J724" s="379"/>
      <c r="K724" s="379"/>
      <c r="L724" s="379"/>
      <c r="M724" s="380">
        <f t="shared" ref="M724:M726" si="107">I724</f>
        <v>358.71720499999998</v>
      </c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/>
      <c r="BI724" s="6"/>
      <c r="BJ724" s="6"/>
      <c r="BK724" s="6"/>
      <c r="BL724" s="6"/>
      <c r="BM724" s="6"/>
      <c r="BN724" s="6"/>
      <c r="BO724" s="6"/>
      <c r="BP724" s="6"/>
      <c r="BQ724" s="6"/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6"/>
      <c r="CC724" s="6"/>
      <c r="CD724" s="6"/>
      <c r="CE724" s="6"/>
      <c r="CF724" s="6"/>
      <c r="CG724" s="6"/>
      <c r="CH724" s="6"/>
      <c r="CI724" s="6"/>
      <c r="CJ724" s="6"/>
      <c r="CK724" s="6"/>
      <c r="CL724" s="6"/>
      <c r="CM724" s="6"/>
      <c r="CN724" s="6"/>
      <c r="CO724" s="6"/>
      <c r="CP724" s="6"/>
      <c r="CQ724" s="6"/>
      <c r="CR724" s="6"/>
      <c r="CS724" s="6"/>
      <c r="CT724" s="6"/>
      <c r="CU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  <c r="EB724" s="6"/>
      <c r="EC724" s="6"/>
      <c r="ED724" s="6"/>
      <c r="EE724" s="6"/>
      <c r="EF724" s="6"/>
      <c r="EG724" s="6"/>
      <c r="EH724" s="6"/>
      <c r="EI724" s="6"/>
      <c r="EJ724" s="6"/>
      <c r="EK724" s="6"/>
      <c r="EL724" s="6"/>
      <c r="EM724" s="6"/>
      <c r="EN724" s="6"/>
      <c r="EO724" s="6"/>
      <c r="EP724" s="6"/>
      <c r="EQ724" s="6"/>
      <c r="ER724" s="6"/>
      <c r="ES724" s="6"/>
      <c r="ET724" s="6"/>
      <c r="EU724" s="6"/>
      <c r="EV724" s="6"/>
      <c r="EW724" s="6"/>
      <c r="EX724" s="6"/>
      <c r="EY724" s="6"/>
    </row>
    <row r="725" spans="1:155" s="10" customFormat="1" ht="23.1" customHeight="1" x14ac:dyDescent="0.25">
      <c r="A725" s="348" t="s">
        <v>8</v>
      </c>
      <c r="B725" s="446" t="s">
        <v>566</v>
      </c>
      <c r="C725" s="8" t="s">
        <v>571</v>
      </c>
      <c r="D725" s="9" t="s">
        <v>572</v>
      </c>
      <c r="E725" s="40"/>
      <c r="F725" s="94"/>
      <c r="G725" s="379"/>
      <c r="H725" s="379"/>
      <c r="I725" s="379"/>
      <c r="J725" s="379"/>
      <c r="K725" s="385"/>
      <c r="L725" s="379"/>
      <c r="M725" s="380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/>
      <c r="BI725" s="6"/>
      <c r="BJ725" s="6"/>
      <c r="BK725" s="6"/>
      <c r="BL725" s="6"/>
      <c r="BM725" s="6"/>
      <c r="BN725" s="6"/>
      <c r="BO725" s="6"/>
      <c r="BP725" s="6"/>
      <c r="BQ725" s="6"/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6"/>
      <c r="CC725" s="6"/>
      <c r="CD725" s="6"/>
      <c r="CE725" s="6"/>
      <c r="CF725" s="6"/>
      <c r="CG725" s="6"/>
      <c r="CH725" s="6"/>
      <c r="CI725" s="6"/>
      <c r="CJ725" s="6"/>
      <c r="CK725" s="6"/>
      <c r="CL725" s="6"/>
      <c r="CM725" s="6"/>
      <c r="CN725" s="6"/>
      <c r="CO725" s="6"/>
      <c r="CP725" s="6"/>
      <c r="CQ725" s="6"/>
      <c r="CR725" s="6"/>
      <c r="CS725" s="6"/>
      <c r="CT725" s="6"/>
      <c r="CU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  <c r="EB725" s="6"/>
      <c r="EC725" s="6"/>
      <c r="ED725" s="6"/>
      <c r="EE725" s="6"/>
      <c r="EF725" s="6"/>
      <c r="EG725" s="6"/>
      <c r="EH725" s="6"/>
      <c r="EI725" s="6"/>
      <c r="EJ725" s="6"/>
      <c r="EK725" s="6"/>
      <c r="EL725" s="6"/>
      <c r="EM725" s="6"/>
      <c r="EN725" s="6"/>
      <c r="EO725" s="6"/>
      <c r="EP725" s="6"/>
      <c r="EQ725" s="6"/>
      <c r="ER725" s="6"/>
      <c r="ES725" s="6"/>
      <c r="ET725" s="6"/>
      <c r="EU725" s="6"/>
      <c r="EV725" s="6"/>
      <c r="EW725" s="6"/>
      <c r="EX725" s="6"/>
      <c r="EY725" s="6"/>
    </row>
    <row r="726" spans="1:155" s="13" customFormat="1" ht="15.75" x14ac:dyDescent="0.25">
      <c r="A726" s="348" t="s">
        <v>7</v>
      </c>
      <c r="B726" s="448"/>
      <c r="C726" s="8" t="s">
        <v>567</v>
      </c>
      <c r="D726" s="9" t="s">
        <v>572</v>
      </c>
      <c r="E726" s="40">
        <v>28057</v>
      </c>
      <c r="F726" s="94">
        <f t="shared" si="105"/>
        <v>275.58300000000003</v>
      </c>
      <c r="G726" s="379">
        <f>E726*F726/1000</f>
        <v>7732.032231000001</v>
      </c>
      <c r="H726" s="379"/>
      <c r="I726" s="379">
        <f t="shared" si="106"/>
        <v>7732.032231000001</v>
      </c>
      <c r="J726" s="379"/>
      <c r="K726" s="379"/>
      <c r="L726" s="379"/>
      <c r="M726" s="380">
        <f t="shared" si="107"/>
        <v>7732.032231000001</v>
      </c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/>
      <c r="BR726" s="6"/>
      <c r="BS726" s="6"/>
      <c r="BT726" s="6"/>
      <c r="BU726" s="6"/>
      <c r="BV726" s="6"/>
      <c r="BW726" s="6"/>
      <c r="BX726" s="6"/>
      <c r="BY726" s="6"/>
      <c r="BZ726" s="6"/>
      <c r="CA726" s="6"/>
      <c r="CB726" s="6"/>
      <c r="CC726" s="6"/>
      <c r="CD726" s="6"/>
      <c r="CE726" s="6"/>
      <c r="CF726" s="6"/>
      <c r="CG726" s="6"/>
      <c r="CH726" s="6"/>
      <c r="CI726" s="6"/>
      <c r="CJ726" s="6"/>
      <c r="CK726" s="6"/>
      <c r="CL726" s="6"/>
      <c r="CM726" s="6"/>
      <c r="CN726" s="6"/>
      <c r="CO726" s="6"/>
      <c r="CP726" s="6"/>
      <c r="CQ726" s="6"/>
      <c r="CR726" s="6"/>
      <c r="CS726" s="6"/>
      <c r="CT726" s="6"/>
      <c r="CU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  <c r="EB726" s="6"/>
      <c r="EC726" s="6"/>
      <c r="ED726" s="6"/>
      <c r="EE726" s="6"/>
      <c r="EF726" s="6"/>
      <c r="EG726" s="6"/>
      <c r="EH726" s="6"/>
      <c r="EI726" s="6"/>
      <c r="EJ726" s="6"/>
      <c r="EK726" s="6"/>
      <c r="EL726" s="6"/>
      <c r="EM726" s="6"/>
      <c r="EN726" s="6"/>
      <c r="EO726" s="6"/>
      <c r="EP726" s="6"/>
      <c r="EQ726" s="6"/>
      <c r="ER726" s="6"/>
      <c r="ES726" s="6"/>
      <c r="ET726" s="6"/>
      <c r="EU726" s="6"/>
      <c r="EV726" s="6"/>
      <c r="EW726" s="6"/>
      <c r="EX726" s="6"/>
      <c r="EY726" s="6"/>
    </row>
    <row r="727" spans="1:155" ht="12" customHeight="1" thickBot="1" x14ac:dyDescent="0.25">
      <c r="A727" s="349"/>
      <c r="B727" s="24"/>
      <c r="C727" s="24"/>
      <c r="D727" s="23"/>
      <c r="E727" s="23"/>
      <c r="F727" s="48"/>
      <c r="G727" s="386"/>
      <c r="H727" s="386"/>
      <c r="I727" s="386"/>
      <c r="J727" s="386"/>
      <c r="K727" s="386"/>
      <c r="L727" s="386"/>
      <c r="M727" s="387"/>
    </row>
    <row r="728" spans="1:155" s="5" customFormat="1" ht="26.1" customHeight="1" thickBot="1" x14ac:dyDescent="0.25">
      <c r="A728" s="350" t="s">
        <v>1</v>
      </c>
      <c r="B728" s="451" t="s">
        <v>0</v>
      </c>
      <c r="C728" s="451"/>
      <c r="D728" s="451"/>
      <c r="E728" s="71"/>
      <c r="F728" s="71"/>
      <c r="G728" s="381">
        <f t="shared" ref="G728:M728" si="108">SUM(G722:G726)</f>
        <v>8746.8994360000015</v>
      </c>
      <c r="H728" s="381">
        <f t="shared" si="108"/>
        <v>0</v>
      </c>
      <c r="I728" s="381">
        <f t="shared" si="108"/>
        <v>8746.8994360000015</v>
      </c>
      <c r="J728" s="381">
        <f t="shared" si="108"/>
        <v>0</v>
      </c>
      <c r="K728" s="381">
        <f t="shared" si="108"/>
        <v>0</v>
      </c>
      <c r="L728" s="381">
        <f t="shared" si="108"/>
        <v>0</v>
      </c>
      <c r="M728" s="381">
        <f t="shared" si="108"/>
        <v>8746.8994360000015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</row>
    <row r="729" spans="1:155" ht="14.25" customHeight="1" x14ac:dyDescent="0.2">
      <c r="F729" s="219"/>
    </row>
    <row r="730" spans="1:155" ht="18.75" thickBot="1" x14ac:dyDescent="0.25">
      <c r="A730" s="346" t="str">
        <f>A40</f>
        <v>Costuri investitionale unitare pentru etapa 2014-2023</v>
      </c>
      <c r="L730" s="1"/>
      <c r="M730" s="1"/>
    </row>
    <row r="731" spans="1:155" ht="51" customHeight="1" thickBot="1" x14ac:dyDescent="0.25">
      <c r="A731" s="502" t="s">
        <v>1118</v>
      </c>
      <c r="B731" s="278" t="s">
        <v>1125</v>
      </c>
      <c r="C731" s="279" t="s">
        <v>1254</v>
      </c>
      <c r="D731" s="470" t="s">
        <v>1126</v>
      </c>
      <c r="E731" s="470"/>
      <c r="F731" s="470" t="s">
        <v>1255</v>
      </c>
      <c r="G731" s="470"/>
      <c r="H731" s="471" t="s">
        <v>1256</v>
      </c>
      <c r="I731" s="471"/>
      <c r="J731" s="275" t="s">
        <v>1253</v>
      </c>
      <c r="K731" s="274"/>
      <c r="L731" s="1"/>
      <c r="N731" s="27"/>
    </row>
    <row r="732" spans="1:155" ht="16.5" thickBot="1" x14ac:dyDescent="0.25">
      <c r="A732" s="503"/>
      <c r="B732" s="282">
        <v>2017</v>
      </c>
      <c r="C732" s="280">
        <f>SUM(H723:H726)/B732</f>
        <v>0</v>
      </c>
      <c r="D732" s="474">
        <v>2017</v>
      </c>
      <c r="E732" s="474"/>
      <c r="F732" s="482">
        <v>0</v>
      </c>
      <c r="G732" s="482"/>
      <c r="H732" s="475">
        <f>C732+F732</f>
        <v>0</v>
      </c>
      <c r="I732" s="475"/>
      <c r="J732" s="276">
        <f>H732*'7,3,3 APA'!$O$2</f>
        <v>0</v>
      </c>
      <c r="K732" s="272"/>
      <c r="L732" s="1"/>
      <c r="N732" s="27"/>
    </row>
    <row r="733" spans="1:155" x14ac:dyDescent="0.2">
      <c r="D733" s="1"/>
    </row>
    <row r="734" spans="1:155" ht="15.75" thickBot="1" x14ac:dyDescent="0.25">
      <c r="D734" s="1"/>
    </row>
    <row r="735" spans="1:155" s="22" customFormat="1" ht="25.9" customHeight="1" thickBot="1" x14ac:dyDescent="0.3">
      <c r="A735" s="346" t="s">
        <v>29</v>
      </c>
      <c r="B735" s="155"/>
      <c r="C735" s="155"/>
      <c r="D735" s="452" t="s">
        <v>104</v>
      </c>
      <c r="E735" s="453"/>
      <c r="F735" s="453"/>
      <c r="G735" s="454"/>
      <c r="H735" s="41"/>
      <c r="I735" s="49"/>
      <c r="J735" s="41"/>
      <c r="K735" s="41"/>
      <c r="L735" s="41"/>
      <c r="M735" s="41"/>
      <c r="N735" s="31"/>
      <c r="O735" s="31"/>
      <c r="P735" s="31"/>
      <c r="Q735" s="31"/>
    </row>
    <row r="736" spans="1:155" s="14" customFormat="1" ht="21.95" customHeight="1" thickBot="1" x14ac:dyDescent="0.25">
      <c r="A736" s="346"/>
      <c r="B736" s="18"/>
      <c r="C736" s="18"/>
      <c r="D736" s="18"/>
      <c r="E736" s="56"/>
      <c r="F736" s="42"/>
      <c r="G736" s="43"/>
      <c r="H736" s="43"/>
      <c r="I736" s="43"/>
      <c r="J736" s="43"/>
      <c r="K736" s="43"/>
      <c r="L736" s="43"/>
      <c r="M736" s="43"/>
      <c r="N736" s="32"/>
      <c r="O736" s="32"/>
      <c r="P736" s="32"/>
      <c r="Q736" s="32"/>
    </row>
    <row r="737" spans="1:155" s="22" customFormat="1" ht="61.5" customHeight="1" thickBot="1" x14ac:dyDescent="0.3">
      <c r="A737" s="346" t="s">
        <v>102</v>
      </c>
      <c r="B737" s="155"/>
      <c r="C737" s="139"/>
      <c r="D737" s="455" t="s">
        <v>705</v>
      </c>
      <c r="E737" s="456"/>
      <c r="F737" s="456"/>
      <c r="G737" s="456"/>
      <c r="H737" s="456"/>
      <c r="I737" s="457"/>
      <c r="J737" s="227"/>
      <c r="K737" s="41"/>
      <c r="L737" s="41"/>
      <c r="M737" s="4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F737" s="31"/>
      <c r="AG737" s="31"/>
      <c r="AH737" s="31"/>
      <c r="AI737" s="31"/>
      <c r="AJ737" s="31"/>
      <c r="AK737" s="31"/>
      <c r="AL737" s="31"/>
      <c r="AM737" s="31"/>
      <c r="AN737" s="31"/>
      <c r="AO737" s="31"/>
      <c r="AP737" s="31"/>
      <c r="AQ737" s="31"/>
      <c r="AR737" s="31"/>
      <c r="AS737" s="31"/>
      <c r="AT737" s="31"/>
      <c r="AU737" s="31"/>
      <c r="AV737" s="31"/>
      <c r="AW737" s="31"/>
      <c r="AX737" s="31"/>
      <c r="AY737" s="31"/>
      <c r="AZ737" s="31"/>
      <c r="BA737" s="31"/>
      <c r="BB737" s="31"/>
      <c r="BC737" s="31"/>
      <c r="BD737" s="31"/>
      <c r="BE737" s="31"/>
      <c r="BF737" s="31"/>
      <c r="BG737" s="31"/>
      <c r="BH737" s="31"/>
      <c r="BI737" s="31"/>
      <c r="BJ737" s="31"/>
      <c r="BK737" s="31"/>
      <c r="BL737" s="31"/>
      <c r="BM737" s="31"/>
      <c r="BN737" s="31"/>
      <c r="BO737" s="31"/>
      <c r="BP737" s="31"/>
      <c r="BQ737" s="31"/>
      <c r="BR737" s="31"/>
      <c r="BS737" s="31"/>
      <c r="BT737" s="31"/>
      <c r="BU737" s="31"/>
      <c r="BV737" s="31"/>
      <c r="BW737" s="31"/>
      <c r="BX737" s="31"/>
      <c r="BY737" s="31"/>
      <c r="BZ737" s="31"/>
      <c r="CA737" s="31"/>
      <c r="CB737" s="31"/>
      <c r="CC737" s="31"/>
      <c r="CD737" s="31"/>
      <c r="CE737" s="31"/>
      <c r="CF737" s="31"/>
      <c r="CG737" s="31"/>
      <c r="CH737" s="31"/>
      <c r="CI737" s="31"/>
      <c r="CJ737" s="31"/>
      <c r="CK737" s="31"/>
      <c r="CL737" s="31"/>
      <c r="CM737" s="31"/>
      <c r="CN737" s="31"/>
      <c r="CO737" s="31"/>
      <c r="CP737" s="31"/>
      <c r="CQ737" s="31"/>
      <c r="CR737" s="31"/>
      <c r="CS737" s="31"/>
      <c r="CT737" s="31"/>
      <c r="CU737" s="31"/>
      <c r="CV737" s="31"/>
      <c r="CW737" s="31"/>
      <c r="CX737" s="31"/>
      <c r="CY737" s="31"/>
      <c r="CZ737" s="31"/>
      <c r="DA737" s="31"/>
      <c r="DB737" s="31"/>
      <c r="DC737" s="31"/>
      <c r="DD737" s="31"/>
      <c r="DE737" s="31"/>
      <c r="DF737" s="31"/>
      <c r="DG737" s="31"/>
      <c r="DH737" s="31"/>
      <c r="DI737" s="31"/>
      <c r="DJ737" s="31"/>
      <c r="DK737" s="31"/>
      <c r="DL737" s="31"/>
      <c r="DM737" s="31"/>
      <c r="DN737" s="31"/>
      <c r="DO737" s="31"/>
      <c r="DP737" s="31"/>
      <c r="DQ737" s="31"/>
      <c r="DR737" s="31"/>
      <c r="DS737" s="31"/>
      <c r="DT737" s="31"/>
      <c r="DU737" s="31"/>
      <c r="DV737" s="31"/>
      <c r="DW737" s="31"/>
      <c r="DX737" s="31"/>
      <c r="DY737" s="31"/>
      <c r="DZ737" s="31"/>
      <c r="EA737" s="31"/>
      <c r="EB737" s="31"/>
      <c r="EC737" s="31"/>
      <c r="ED737" s="31"/>
      <c r="EE737" s="31"/>
      <c r="EF737" s="31"/>
      <c r="EG737" s="31"/>
      <c r="EH737" s="31"/>
      <c r="EI737" s="31"/>
      <c r="EJ737" s="31"/>
      <c r="EK737" s="31"/>
      <c r="EL737" s="31"/>
      <c r="EM737" s="31"/>
      <c r="EN737" s="31"/>
      <c r="EO737" s="31"/>
      <c r="EP737" s="31"/>
      <c r="EQ737" s="31"/>
      <c r="ER737" s="31"/>
      <c r="ES737" s="31"/>
      <c r="ET737" s="31"/>
      <c r="EU737" s="31"/>
      <c r="EV737" s="31"/>
      <c r="EW737" s="31"/>
      <c r="EX737" s="31"/>
      <c r="EY737" s="31"/>
    </row>
    <row r="738" spans="1:155" s="14" customFormat="1" ht="18" x14ac:dyDescent="0.2">
      <c r="A738" s="346" t="s">
        <v>640</v>
      </c>
      <c r="B738" s="18"/>
      <c r="C738" s="18"/>
      <c r="D738" s="18"/>
      <c r="E738" s="56"/>
      <c r="F738" s="42"/>
      <c r="G738" s="43"/>
      <c r="H738" s="43"/>
      <c r="I738" s="43"/>
      <c r="J738" s="43"/>
      <c r="K738" s="43"/>
      <c r="L738" s="43"/>
      <c r="M738" s="43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32"/>
      <c r="BB738" s="32"/>
      <c r="BC738" s="32"/>
      <c r="BD738" s="32"/>
      <c r="BE738" s="32"/>
      <c r="BF738" s="32"/>
      <c r="BG738" s="32"/>
      <c r="BH738" s="32"/>
      <c r="BI738" s="32"/>
      <c r="BJ738" s="32"/>
      <c r="BK738" s="32"/>
      <c r="BL738" s="32"/>
      <c r="BM738" s="32"/>
      <c r="BN738" s="32"/>
      <c r="BO738" s="32"/>
      <c r="BP738" s="32"/>
      <c r="BQ738" s="32"/>
      <c r="BR738" s="32"/>
      <c r="BS738" s="32"/>
      <c r="BT738" s="32"/>
      <c r="BU738" s="32"/>
      <c r="BV738" s="32"/>
      <c r="BW738" s="32"/>
      <c r="BX738" s="32"/>
      <c r="BY738" s="32"/>
      <c r="BZ738" s="32"/>
      <c r="CA738" s="32"/>
      <c r="CB738" s="32"/>
      <c r="CC738" s="32"/>
      <c r="CD738" s="32"/>
      <c r="CE738" s="32"/>
      <c r="CF738" s="32"/>
      <c r="CG738" s="32"/>
      <c r="CH738" s="32"/>
      <c r="CI738" s="32"/>
      <c r="CJ738" s="32"/>
      <c r="CK738" s="32"/>
      <c r="CL738" s="32"/>
      <c r="CM738" s="32"/>
      <c r="CN738" s="32"/>
      <c r="CO738" s="32"/>
      <c r="CP738" s="32"/>
      <c r="CQ738" s="32"/>
      <c r="CR738" s="32"/>
      <c r="CS738" s="32"/>
      <c r="CT738" s="32"/>
      <c r="CU738" s="32"/>
      <c r="CV738" s="32"/>
      <c r="CW738" s="32"/>
      <c r="CX738" s="32"/>
      <c r="CY738" s="32"/>
      <c r="CZ738" s="32"/>
      <c r="DA738" s="32"/>
      <c r="DB738" s="32"/>
      <c r="DC738" s="32"/>
      <c r="DD738" s="32"/>
      <c r="DE738" s="32"/>
      <c r="DF738" s="32"/>
      <c r="DG738" s="32"/>
      <c r="DH738" s="32"/>
      <c r="DI738" s="32"/>
      <c r="DJ738" s="32"/>
      <c r="DK738" s="32"/>
      <c r="DL738" s="32"/>
      <c r="DM738" s="32"/>
      <c r="DN738" s="32"/>
      <c r="DO738" s="32"/>
      <c r="DP738" s="32"/>
      <c r="DQ738" s="32"/>
      <c r="DR738" s="32"/>
      <c r="DS738" s="32"/>
      <c r="DT738" s="32"/>
      <c r="DU738" s="32"/>
      <c r="DV738" s="32"/>
      <c r="DW738" s="32"/>
      <c r="DX738" s="32"/>
      <c r="DY738" s="32"/>
      <c r="DZ738" s="32"/>
      <c r="EA738" s="32"/>
      <c r="EB738" s="32"/>
      <c r="EC738" s="32"/>
      <c r="ED738" s="32"/>
      <c r="EE738" s="32"/>
      <c r="EF738" s="32"/>
      <c r="EG738" s="32"/>
      <c r="EH738" s="32"/>
      <c r="EI738" s="32"/>
      <c r="EJ738" s="32"/>
      <c r="EK738" s="32"/>
      <c r="EL738" s="32"/>
      <c r="EM738" s="32"/>
      <c r="EN738" s="32"/>
      <c r="EO738" s="32"/>
      <c r="EP738" s="32"/>
      <c r="EQ738" s="32"/>
      <c r="ER738" s="32"/>
      <c r="ES738" s="32"/>
      <c r="ET738" s="32"/>
      <c r="EU738" s="32"/>
      <c r="EV738" s="32"/>
      <c r="EW738" s="32"/>
      <c r="EX738" s="32"/>
      <c r="EY738" s="32"/>
    </row>
    <row r="739" spans="1:155" s="14" customFormat="1" ht="18.75" thickBot="1" x14ac:dyDescent="0.3">
      <c r="A739" s="346" t="s">
        <v>28</v>
      </c>
      <c r="B739" s="16"/>
      <c r="C739" s="16"/>
      <c r="D739" s="15"/>
      <c r="E739" s="56"/>
      <c r="F739" s="42"/>
      <c r="G739" s="43"/>
      <c r="H739" s="43"/>
      <c r="I739" s="43"/>
      <c r="J739" s="43"/>
      <c r="K739" s="43"/>
      <c r="L739" s="43"/>
      <c r="M739" s="43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32"/>
      <c r="BB739" s="32"/>
      <c r="BC739" s="32"/>
      <c r="BD739" s="32"/>
      <c r="BE739" s="32"/>
      <c r="BF739" s="32"/>
      <c r="BG739" s="32"/>
      <c r="BH739" s="32"/>
      <c r="BI739" s="32"/>
      <c r="BJ739" s="32"/>
      <c r="BK739" s="32"/>
      <c r="BL739" s="32"/>
      <c r="BM739" s="32"/>
      <c r="BN739" s="32"/>
      <c r="BO739" s="32"/>
      <c r="BP739" s="32"/>
      <c r="BQ739" s="32"/>
      <c r="BR739" s="32"/>
      <c r="BS739" s="32"/>
      <c r="BT739" s="32"/>
      <c r="BU739" s="32"/>
      <c r="BV739" s="32"/>
      <c r="BW739" s="32"/>
      <c r="BX739" s="32"/>
      <c r="BY739" s="32"/>
      <c r="BZ739" s="32"/>
      <c r="CA739" s="32"/>
      <c r="CB739" s="32"/>
      <c r="CC739" s="32"/>
      <c r="CD739" s="32"/>
      <c r="CE739" s="32"/>
      <c r="CF739" s="32"/>
      <c r="CG739" s="32"/>
      <c r="CH739" s="32"/>
      <c r="CI739" s="32"/>
      <c r="CJ739" s="32"/>
      <c r="CK739" s="32"/>
      <c r="CL739" s="32"/>
      <c r="CM739" s="32"/>
      <c r="CN739" s="32"/>
      <c r="CO739" s="32"/>
      <c r="CP739" s="32"/>
      <c r="CQ739" s="32"/>
      <c r="CR739" s="32"/>
      <c r="CS739" s="32"/>
      <c r="CT739" s="32"/>
      <c r="CU739" s="32"/>
      <c r="CV739" s="32"/>
      <c r="CW739" s="32"/>
      <c r="CX739" s="32"/>
      <c r="CY739" s="32"/>
      <c r="CZ739" s="32"/>
      <c r="DA739" s="32"/>
      <c r="DB739" s="32"/>
      <c r="DC739" s="32"/>
      <c r="DD739" s="32"/>
      <c r="DE739" s="32"/>
      <c r="DF739" s="32"/>
      <c r="DG739" s="32"/>
      <c r="DH739" s="32"/>
      <c r="DI739" s="32"/>
      <c r="DJ739" s="32"/>
      <c r="DK739" s="32"/>
      <c r="DL739" s="32"/>
      <c r="DM739" s="32"/>
      <c r="DN739" s="32"/>
      <c r="DO739" s="32"/>
      <c r="DP739" s="32"/>
      <c r="DQ739" s="32"/>
      <c r="DR739" s="32"/>
      <c r="DS739" s="32"/>
      <c r="DT739" s="32"/>
      <c r="DU739" s="32"/>
      <c r="DV739" s="32"/>
      <c r="DW739" s="32"/>
      <c r="DX739" s="32"/>
      <c r="DY739" s="32"/>
      <c r="DZ739" s="32"/>
      <c r="EA739" s="32"/>
      <c r="EB739" s="32"/>
      <c r="EC739" s="32"/>
      <c r="ED739" s="32"/>
      <c r="EE739" s="32"/>
      <c r="EF739" s="32"/>
      <c r="EG739" s="32"/>
      <c r="EH739" s="32"/>
      <c r="EI739" s="32"/>
      <c r="EJ739" s="32"/>
      <c r="EK739" s="32"/>
      <c r="EL739" s="32"/>
      <c r="EM739" s="32"/>
      <c r="EN739" s="32"/>
      <c r="EO739" s="32"/>
      <c r="EP739" s="32"/>
      <c r="EQ739" s="32"/>
      <c r="ER739" s="32"/>
      <c r="ES739" s="32"/>
      <c r="ET739" s="32"/>
      <c r="EU739" s="32"/>
      <c r="EV739" s="32"/>
      <c r="EW739" s="32"/>
      <c r="EX739" s="32"/>
      <c r="EY739" s="32"/>
    </row>
    <row r="740" spans="1:155" s="3" customFormat="1" ht="32.450000000000003" customHeight="1" x14ac:dyDescent="0.2">
      <c r="A740" s="458" t="s">
        <v>27</v>
      </c>
      <c r="B740" s="440" t="s">
        <v>26</v>
      </c>
      <c r="C740" s="440" t="s">
        <v>25</v>
      </c>
      <c r="D740" s="440" t="s">
        <v>24</v>
      </c>
      <c r="E740" s="440" t="s">
        <v>23</v>
      </c>
      <c r="F740" s="440" t="s">
        <v>22</v>
      </c>
      <c r="G740" s="440" t="s">
        <v>1247</v>
      </c>
      <c r="H740" s="344" t="s">
        <v>21</v>
      </c>
      <c r="I740" s="344" t="s">
        <v>20</v>
      </c>
      <c r="J740" s="344" t="s">
        <v>19</v>
      </c>
      <c r="K740" s="156" t="s">
        <v>101</v>
      </c>
      <c r="L740" s="440" t="s">
        <v>18</v>
      </c>
      <c r="M740" s="442"/>
    </row>
    <row r="741" spans="1:155" s="3" customFormat="1" ht="16.5" thickBot="1" x14ac:dyDescent="0.25">
      <c r="A741" s="459"/>
      <c r="B741" s="460"/>
      <c r="C741" s="460"/>
      <c r="D741" s="460"/>
      <c r="E741" s="460"/>
      <c r="F741" s="460"/>
      <c r="G741" s="460"/>
      <c r="H741" s="68" t="s">
        <v>1163</v>
      </c>
      <c r="I741" s="68" t="s">
        <v>1208</v>
      </c>
      <c r="J741" s="68" t="s">
        <v>1209</v>
      </c>
      <c r="K741" s="68" t="s">
        <v>97</v>
      </c>
      <c r="L741" s="226" t="s">
        <v>1083</v>
      </c>
      <c r="M741" s="69" t="s">
        <v>17</v>
      </c>
    </row>
    <row r="742" spans="1:155" s="12" customFormat="1" ht="24.95" customHeight="1" x14ac:dyDescent="0.25">
      <c r="A742" s="347" t="s">
        <v>16</v>
      </c>
      <c r="B742" s="463" t="s">
        <v>562</v>
      </c>
      <c r="C742" s="464"/>
      <c r="D742" s="464"/>
      <c r="E742" s="464"/>
      <c r="F742" s="465"/>
      <c r="G742" s="66"/>
      <c r="H742" s="66"/>
      <c r="I742" s="66"/>
      <c r="J742" s="66"/>
      <c r="K742" s="66"/>
      <c r="L742" s="66"/>
      <c r="M742" s="67"/>
      <c r="N742" s="33"/>
      <c r="O742" s="33"/>
      <c r="P742" s="33"/>
      <c r="Q742" s="33"/>
      <c r="R742" s="33"/>
      <c r="S742" s="33"/>
      <c r="T742" s="33"/>
      <c r="U742" s="33"/>
      <c r="V742" s="33"/>
      <c r="W742" s="33"/>
      <c r="X742" s="33"/>
      <c r="Y742" s="33"/>
      <c r="Z742" s="33"/>
      <c r="AA742" s="33"/>
      <c r="AB742" s="33"/>
      <c r="AC742" s="33"/>
      <c r="AD742" s="33"/>
      <c r="AE742" s="33"/>
      <c r="AF742" s="33"/>
      <c r="AG742" s="33"/>
      <c r="AH742" s="33"/>
      <c r="AI742" s="33"/>
      <c r="AJ742" s="33"/>
      <c r="AK742" s="33"/>
      <c r="AL742" s="33"/>
      <c r="AM742" s="33"/>
      <c r="AN742" s="33"/>
      <c r="AO742" s="33"/>
      <c r="AP742" s="33"/>
      <c r="AQ742" s="33"/>
      <c r="AR742" s="33"/>
      <c r="AS742" s="33"/>
      <c r="AT742" s="33"/>
      <c r="AU742" s="33"/>
      <c r="AV742" s="33"/>
      <c r="AW742" s="33"/>
      <c r="AX742" s="33"/>
      <c r="AY742" s="33"/>
      <c r="AZ742" s="33"/>
      <c r="BA742" s="33"/>
      <c r="BB742" s="33"/>
      <c r="BC742" s="33"/>
      <c r="BD742" s="33"/>
      <c r="BE742" s="33"/>
      <c r="BF742" s="33"/>
      <c r="BG742" s="33"/>
      <c r="BH742" s="33"/>
      <c r="BI742" s="33"/>
      <c r="BJ742" s="33"/>
      <c r="BK742" s="33"/>
      <c r="BL742" s="33"/>
      <c r="BM742" s="33"/>
      <c r="BN742" s="33"/>
      <c r="BO742" s="33"/>
      <c r="BP742" s="33"/>
      <c r="BQ742" s="33"/>
      <c r="BR742" s="33"/>
      <c r="BS742" s="33"/>
      <c r="BT742" s="33"/>
      <c r="BU742" s="33"/>
      <c r="BV742" s="33"/>
      <c r="BW742" s="33"/>
      <c r="BX742" s="33"/>
      <c r="BY742" s="33"/>
      <c r="BZ742" s="33"/>
      <c r="CA742" s="33"/>
      <c r="CB742" s="33"/>
      <c r="CC742" s="33"/>
      <c r="CD742" s="33"/>
      <c r="CE742" s="33"/>
      <c r="CF742" s="33"/>
      <c r="CG742" s="33"/>
      <c r="CH742" s="33"/>
      <c r="CI742" s="33"/>
      <c r="CJ742" s="33"/>
      <c r="CK742" s="33"/>
      <c r="CL742" s="33"/>
      <c r="CM742" s="33"/>
      <c r="CN742" s="33"/>
      <c r="CO742" s="33"/>
      <c r="CP742" s="33"/>
      <c r="CQ742" s="33"/>
      <c r="CR742" s="33"/>
      <c r="CS742" s="33"/>
      <c r="CT742" s="33"/>
      <c r="CU742" s="33"/>
      <c r="CV742" s="33"/>
      <c r="CW742" s="33"/>
      <c r="CX742" s="33"/>
      <c r="CY742" s="33"/>
      <c r="CZ742" s="33"/>
      <c r="DA742" s="33"/>
      <c r="DB742" s="33"/>
      <c r="DC742" s="33"/>
      <c r="DD742" s="33"/>
      <c r="DE742" s="33"/>
      <c r="DF742" s="33"/>
      <c r="DG742" s="33"/>
      <c r="DH742" s="33"/>
      <c r="DI742" s="33"/>
      <c r="DJ742" s="33"/>
      <c r="DK742" s="33"/>
      <c r="DL742" s="33"/>
      <c r="DM742" s="33"/>
      <c r="DN742" s="33"/>
      <c r="DO742" s="33"/>
      <c r="DP742" s="33"/>
      <c r="DQ742" s="33"/>
      <c r="DR742" s="33"/>
      <c r="DS742" s="33"/>
      <c r="DT742" s="33"/>
      <c r="DU742" s="33"/>
      <c r="DV742" s="33"/>
      <c r="DW742" s="33"/>
      <c r="DX742" s="33"/>
      <c r="DY742" s="33"/>
      <c r="DZ742" s="33"/>
      <c r="EA742" s="33"/>
      <c r="EB742" s="33"/>
      <c r="EC742" s="33"/>
      <c r="ED742" s="33"/>
      <c r="EE742" s="33"/>
      <c r="EF742" s="33"/>
      <c r="EG742" s="33"/>
      <c r="EH742" s="33"/>
      <c r="EI742" s="33"/>
      <c r="EJ742" s="33"/>
      <c r="EK742" s="33"/>
      <c r="EL742" s="33"/>
      <c r="EM742" s="33"/>
      <c r="EN742" s="33"/>
      <c r="EO742" s="33"/>
      <c r="EP742" s="33"/>
      <c r="EQ742" s="33"/>
      <c r="ER742" s="33"/>
      <c r="ES742" s="33"/>
      <c r="ET742" s="33"/>
      <c r="EU742" s="33"/>
      <c r="EV742" s="33"/>
      <c r="EW742" s="33"/>
      <c r="EX742" s="33"/>
      <c r="EY742" s="33"/>
    </row>
    <row r="743" spans="1:155" s="11" customFormat="1" ht="30" x14ac:dyDescent="0.25">
      <c r="A743" s="348" t="s">
        <v>14</v>
      </c>
      <c r="B743" s="8" t="s">
        <v>563</v>
      </c>
      <c r="C743" s="8" t="s">
        <v>1098</v>
      </c>
      <c r="D743" s="9" t="s">
        <v>576</v>
      </c>
      <c r="E743" s="40">
        <v>4163</v>
      </c>
      <c r="F743" s="94">
        <f>G743/E743</f>
        <v>0.31206053326927696</v>
      </c>
      <c r="G743" s="379">
        <f>1299108/1000</f>
        <v>1299.1079999999999</v>
      </c>
      <c r="H743" s="379"/>
      <c r="I743" s="379">
        <f>G743</f>
        <v>1299.1079999999999</v>
      </c>
      <c r="J743" s="383"/>
      <c r="K743" s="383"/>
      <c r="L743" s="379">
        <f>H743</f>
        <v>0</v>
      </c>
      <c r="M743" s="380">
        <f>I743+J743</f>
        <v>1299.1079999999999</v>
      </c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/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  <c r="EX743" s="6"/>
      <c r="EY743" s="6"/>
    </row>
    <row r="744" spans="1:155" s="10" customFormat="1" ht="15.75" x14ac:dyDescent="0.25">
      <c r="A744" s="348" t="s">
        <v>12</v>
      </c>
      <c r="B744" s="446" t="s">
        <v>4</v>
      </c>
      <c r="C744" s="8" t="s">
        <v>609</v>
      </c>
      <c r="D744" s="9" t="s">
        <v>573</v>
      </c>
      <c r="E744" s="40">
        <v>5</v>
      </c>
      <c r="F744" s="94">
        <f>F723</f>
        <v>65615</v>
      </c>
      <c r="G744" s="379">
        <f>E744*F744/1000</f>
        <v>328.07499999999999</v>
      </c>
      <c r="H744" s="379"/>
      <c r="I744" s="379">
        <f>G744</f>
        <v>328.07499999999999</v>
      </c>
      <c r="J744" s="379"/>
      <c r="K744" s="379"/>
      <c r="L744" s="379">
        <f t="shared" ref="L744:L746" si="109">H744</f>
        <v>0</v>
      </c>
      <c r="M744" s="380">
        <f t="shared" ref="M744:M750" si="110">I744+J744</f>
        <v>328.07499999999999</v>
      </c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  <c r="EX744" s="6"/>
      <c r="EY744" s="6"/>
    </row>
    <row r="745" spans="1:155" s="10" customFormat="1" ht="30" x14ac:dyDescent="0.25">
      <c r="A745" s="348"/>
      <c r="B745" s="448"/>
      <c r="C745" s="339" t="s">
        <v>933</v>
      </c>
      <c r="D745" s="9" t="s">
        <v>573</v>
      </c>
      <c r="E745" s="40">
        <v>1</v>
      </c>
      <c r="F745" s="94">
        <f>F744</f>
        <v>65615</v>
      </c>
      <c r="G745" s="379">
        <f>E745*F745/1000</f>
        <v>65.614999999999995</v>
      </c>
      <c r="H745" s="401"/>
      <c r="I745" s="379"/>
      <c r="J745" s="379">
        <f>G745</f>
        <v>65.614999999999995</v>
      </c>
      <c r="K745" s="379"/>
      <c r="L745" s="379"/>
      <c r="M745" s="380">
        <f t="shared" si="110"/>
        <v>65.614999999999995</v>
      </c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/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  <c r="EX745" s="6"/>
      <c r="EY745" s="6"/>
    </row>
    <row r="746" spans="1:155" s="10" customFormat="1" ht="15.75" x14ac:dyDescent="0.25">
      <c r="A746" s="348" t="s">
        <v>10</v>
      </c>
      <c r="B746" s="446" t="s">
        <v>568</v>
      </c>
      <c r="C746" s="8" t="s">
        <v>568</v>
      </c>
      <c r="D746" s="9" t="s">
        <v>572</v>
      </c>
      <c r="E746" s="40">
        <v>4708</v>
      </c>
      <c r="F746" s="94">
        <f t="shared" ref="F746" si="111">F724</f>
        <v>65.614999999999995</v>
      </c>
      <c r="G746" s="379">
        <f>E746*F746/1000</f>
        <v>308.91541999999998</v>
      </c>
      <c r="H746" s="379"/>
      <c r="I746" s="379">
        <f>G746</f>
        <v>308.91541999999998</v>
      </c>
      <c r="J746" s="379"/>
      <c r="K746" s="379"/>
      <c r="L746" s="379">
        <f t="shared" si="109"/>
        <v>0</v>
      </c>
      <c r="M746" s="380">
        <f t="shared" si="110"/>
        <v>308.91541999999998</v>
      </c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  <c r="EX746" s="6"/>
      <c r="EY746" s="6"/>
    </row>
    <row r="747" spans="1:155" s="10" customFormat="1" ht="15.75" x14ac:dyDescent="0.25">
      <c r="A747" s="348"/>
      <c r="B747" s="448"/>
      <c r="C747" s="339" t="s">
        <v>568</v>
      </c>
      <c r="D747" s="9" t="s">
        <v>572</v>
      </c>
      <c r="E747" s="40">
        <v>700</v>
      </c>
      <c r="F747" s="94">
        <f>F746</f>
        <v>65.614999999999995</v>
      </c>
      <c r="G747" s="379">
        <f>E747*F747/1000</f>
        <v>45.930500000000002</v>
      </c>
      <c r="H747" s="401"/>
      <c r="I747" s="379"/>
      <c r="J747" s="379">
        <f>G747</f>
        <v>45.930500000000002</v>
      </c>
      <c r="K747" s="379"/>
      <c r="L747" s="379"/>
      <c r="M747" s="380">
        <f t="shared" si="110"/>
        <v>45.930500000000002</v>
      </c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/>
      <c r="BR747" s="6"/>
      <c r="BS747" s="6"/>
      <c r="BT747" s="6"/>
      <c r="BU747" s="6"/>
      <c r="BV747" s="6"/>
      <c r="BW747" s="6"/>
      <c r="BX747" s="6"/>
      <c r="BY747" s="6"/>
      <c r="BZ747" s="6"/>
      <c r="CA747" s="6"/>
      <c r="CB747" s="6"/>
      <c r="CC747" s="6"/>
      <c r="CD747" s="6"/>
      <c r="CE747" s="6"/>
      <c r="CF747" s="6"/>
      <c r="CG747" s="6"/>
      <c r="CH747" s="6"/>
      <c r="CI747" s="6"/>
      <c r="CJ747" s="6"/>
      <c r="CK747" s="6"/>
      <c r="CL747" s="6"/>
      <c r="CM747" s="6"/>
      <c r="CN747" s="6"/>
      <c r="CO747" s="6"/>
      <c r="CP747" s="6"/>
      <c r="CQ747" s="6"/>
      <c r="CR747" s="6"/>
      <c r="CS747" s="6"/>
      <c r="CT747" s="6"/>
      <c r="CU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  <c r="EB747" s="6"/>
      <c r="EC747" s="6"/>
      <c r="ED747" s="6"/>
      <c r="EE747" s="6"/>
      <c r="EF747" s="6"/>
      <c r="EG747" s="6"/>
      <c r="EH747" s="6"/>
      <c r="EI747" s="6"/>
      <c r="EJ747" s="6"/>
      <c r="EK747" s="6"/>
      <c r="EL747" s="6"/>
      <c r="EM747" s="6"/>
      <c r="EN747" s="6"/>
      <c r="EO747" s="6"/>
      <c r="EP747" s="6"/>
      <c r="EQ747" s="6"/>
      <c r="ER747" s="6"/>
      <c r="ES747" s="6"/>
      <c r="ET747" s="6"/>
      <c r="EU747" s="6"/>
      <c r="EV747" s="6"/>
      <c r="EW747" s="6"/>
      <c r="EX747" s="6"/>
      <c r="EY747" s="6"/>
    </row>
    <row r="748" spans="1:155" s="10" customFormat="1" ht="23.1" customHeight="1" x14ac:dyDescent="0.25">
      <c r="A748" s="348" t="s">
        <v>8</v>
      </c>
      <c r="B748" s="446" t="s">
        <v>566</v>
      </c>
      <c r="C748" s="339" t="s">
        <v>571</v>
      </c>
      <c r="D748" s="9" t="s">
        <v>572</v>
      </c>
      <c r="E748" s="40"/>
      <c r="F748" s="94"/>
      <c r="G748" s="379"/>
      <c r="H748" s="379"/>
      <c r="I748" s="379"/>
      <c r="J748" s="385"/>
      <c r="K748" s="385"/>
      <c r="L748" s="379"/>
      <c r="M748" s="380">
        <f t="shared" si="110"/>
        <v>0</v>
      </c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/>
      <c r="BI748" s="6"/>
      <c r="BJ748" s="6"/>
      <c r="BK748" s="6"/>
      <c r="BL748" s="6"/>
      <c r="BM748" s="6"/>
      <c r="BN748" s="6"/>
      <c r="BO748" s="6"/>
      <c r="BP748" s="6"/>
      <c r="BQ748" s="6"/>
      <c r="BR748" s="6"/>
      <c r="BS748" s="6"/>
      <c r="BT748" s="6"/>
      <c r="BU748" s="6"/>
      <c r="BV748" s="6"/>
      <c r="BW748" s="6"/>
      <c r="BX748" s="6"/>
      <c r="BY748" s="6"/>
      <c r="BZ748" s="6"/>
      <c r="CA748" s="6"/>
      <c r="CB748" s="6"/>
      <c r="CC748" s="6"/>
      <c r="CD748" s="6"/>
      <c r="CE748" s="6"/>
      <c r="CF748" s="6"/>
      <c r="CG748" s="6"/>
      <c r="CH748" s="6"/>
      <c r="CI748" s="6"/>
      <c r="CJ748" s="6"/>
      <c r="CK748" s="6"/>
      <c r="CL748" s="6"/>
      <c r="CM748" s="6"/>
      <c r="CN748" s="6"/>
      <c r="CO748" s="6"/>
      <c r="CP748" s="6"/>
      <c r="CQ748" s="6"/>
      <c r="CR748" s="6"/>
      <c r="CS748" s="6"/>
      <c r="CT748" s="6"/>
      <c r="CU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  <c r="EB748" s="6"/>
      <c r="EC748" s="6"/>
      <c r="ED748" s="6"/>
      <c r="EE748" s="6"/>
      <c r="EF748" s="6"/>
      <c r="EG748" s="6"/>
      <c r="EH748" s="6"/>
      <c r="EI748" s="6"/>
      <c r="EJ748" s="6"/>
      <c r="EK748" s="6"/>
      <c r="EL748" s="6"/>
      <c r="EM748" s="6"/>
      <c r="EN748" s="6"/>
      <c r="EO748" s="6"/>
      <c r="EP748" s="6"/>
      <c r="EQ748" s="6"/>
      <c r="ER748" s="6"/>
      <c r="ES748" s="6"/>
      <c r="ET748" s="6"/>
      <c r="EU748" s="6"/>
      <c r="EV748" s="6"/>
      <c r="EW748" s="6"/>
      <c r="EX748" s="6"/>
      <c r="EY748" s="6"/>
    </row>
    <row r="749" spans="1:155" s="13" customFormat="1" ht="23.1" customHeight="1" x14ac:dyDescent="0.25">
      <c r="A749" s="348"/>
      <c r="B749" s="447"/>
      <c r="C749" s="8" t="s">
        <v>567</v>
      </c>
      <c r="D749" s="9" t="s">
        <v>572</v>
      </c>
      <c r="E749" s="40">
        <v>10957</v>
      </c>
      <c r="F749" s="94">
        <f>F726</f>
        <v>275.58300000000003</v>
      </c>
      <c r="G749" s="379">
        <f>E749*F749/1000</f>
        <v>3019.5629310000004</v>
      </c>
      <c r="H749" s="379"/>
      <c r="I749" s="379">
        <f>G749</f>
        <v>3019.5629310000004</v>
      </c>
      <c r="J749" s="379"/>
      <c r="K749" s="379"/>
      <c r="L749" s="379">
        <f t="shared" ref="L749" si="112">H749</f>
        <v>0</v>
      </c>
      <c r="M749" s="380">
        <f t="shared" si="110"/>
        <v>3019.5629310000004</v>
      </c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/>
      <c r="BI749" s="6"/>
      <c r="BJ749" s="6"/>
      <c r="BK749" s="6"/>
      <c r="BL749" s="6"/>
      <c r="BM749" s="6"/>
      <c r="BN749" s="6"/>
      <c r="BO749" s="6"/>
      <c r="BP749" s="6"/>
      <c r="BQ749" s="6"/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6"/>
      <c r="CC749" s="6"/>
      <c r="CD749" s="6"/>
      <c r="CE749" s="6"/>
      <c r="CF749" s="6"/>
      <c r="CG749" s="6"/>
      <c r="CH749" s="6"/>
      <c r="CI749" s="6"/>
      <c r="CJ749" s="6"/>
      <c r="CK749" s="6"/>
      <c r="CL749" s="6"/>
      <c r="CM749" s="6"/>
      <c r="CN749" s="6"/>
      <c r="CO749" s="6"/>
      <c r="CP749" s="6"/>
      <c r="CQ749" s="6"/>
      <c r="CR749" s="6"/>
      <c r="CS749" s="6"/>
      <c r="CT749" s="6"/>
      <c r="CU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  <c r="EB749" s="6"/>
      <c r="EC749" s="6"/>
      <c r="ED749" s="6"/>
      <c r="EE749" s="6"/>
      <c r="EF749" s="6"/>
      <c r="EG749" s="6"/>
      <c r="EH749" s="6"/>
      <c r="EI749" s="6"/>
      <c r="EJ749" s="6"/>
      <c r="EK749" s="6"/>
      <c r="EL749" s="6"/>
      <c r="EM749" s="6"/>
      <c r="EN749" s="6"/>
      <c r="EO749" s="6"/>
      <c r="EP749" s="6"/>
      <c r="EQ749" s="6"/>
      <c r="ER749" s="6"/>
      <c r="ES749" s="6"/>
      <c r="ET749" s="6"/>
      <c r="EU749" s="6"/>
      <c r="EV749" s="6"/>
      <c r="EW749" s="6"/>
      <c r="EX749" s="6"/>
      <c r="EY749" s="6"/>
    </row>
    <row r="750" spans="1:155" s="13" customFormat="1" ht="30" x14ac:dyDescent="0.25">
      <c r="A750" s="348" t="s">
        <v>7</v>
      </c>
      <c r="B750" s="448"/>
      <c r="C750" s="339" t="s">
        <v>932</v>
      </c>
      <c r="D750" s="9" t="s">
        <v>572</v>
      </c>
      <c r="E750" s="40">
        <v>3500</v>
      </c>
      <c r="F750" s="94">
        <f>F726</f>
        <v>275.58300000000003</v>
      </c>
      <c r="G750" s="379">
        <f>E750*F750/1000</f>
        <v>964.54050000000007</v>
      </c>
      <c r="H750" s="402"/>
      <c r="I750" s="379"/>
      <c r="J750" s="379">
        <f>G750</f>
        <v>964.54050000000007</v>
      </c>
      <c r="K750" s="379"/>
      <c r="L750" s="379"/>
      <c r="M750" s="380">
        <f t="shared" si="110"/>
        <v>964.54050000000007</v>
      </c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6"/>
      <c r="CC750" s="6"/>
      <c r="CD750" s="6"/>
      <c r="CE750" s="6"/>
      <c r="CF750" s="6"/>
      <c r="CG750" s="6"/>
      <c r="CH750" s="6"/>
      <c r="CI750" s="6"/>
      <c r="CJ750" s="6"/>
      <c r="CK750" s="6"/>
      <c r="CL750" s="6"/>
      <c r="CM750" s="6"/>
      <c r="CN750" s="6"/>
      <c r="CO750" s="6"/>
      <c r="CP750" s="6"/>
      <c r="CQ750" s="6"/>
      <c r="CR750" s="6"/>
      <c r="CS750" s="6"/>
      <c r="CT750" s="6"/>
      <c r="CU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  <c r="EB750" s="6"/>
      <c r="EC750" s="6"/>
      <c r="ED750" s="6"/>
      <c r="EE750" s="6"/>
      <c r="EF750" s="6"/>
      <c r="EG750" s="6"/>
      <c r="EH750" s="6"/>
      <c r="EI750" s="6"/>
      <c r="EJ750" s="6"/>
      <c r="EK750" s="6"/>
      <c r="EL750" s="6"/>
      <c r="EM750" s="6"/>
      <c r="EN750" s="6"/>
      <c r="EO750" s="6"/>
      <c r="EP750" s="6"/>
      <c r="EQ750" s="6"/>
      <c r="ER750" s="6"/>
      <c r="ES750" s="6"/>
      <c r="ET750" s="6"/>
      <c r="EU750" s="6"/>
      <c r="EV750" s="6"/>
      <c r="EW750" s="6"/>
      <c r="EX750" s="6"/>
      <c r="EY750" s="6"/>
    </row>
    <row r="751" spans="1:155" ht="12" customHeight="1" thickBot="1" x14ac:dyDescent="0.25">
      <c r="A751" s="349"/>
      <c r="B751" s="24"/>
      <c r="C751" s="24"/>
      <c r="D751" s="23"/>
      <c r="E751" s="23"/>
      <c r="F751" s="48"/>
      <c r="G751" s="386"/>
      <c r="H751" s="386"/>
      <c r="I751" s="386"/>
      <c r="J751" s="386"/>
      <c r="K751" s="386"/>
      <c r="L751" s="386"/>
      <c r="M751" s="387"/>
    </row>
    <row r="752" spans="1:155" s="5" customFormat="1" ht="26.1" customHeight="1" thickBot="1" x14ac:dyDescent="0.25">
      <c r="A752" s="350" t="s">
        <v>1</v>
      </c>
      <c r="B752" s="451" t="s">
        <v>0</v>
      </c>
      <c r="C752" s="451"/>
      <c r="D752" s="451"/>
      <c r="E752" s="71"/>
      <c r="F752" s="71"/>
      <c r="G752" s="381">
        <f t="shared" ref="G752:M752" si="113">SUM(G743:G750)</f>
        <v>6031.7473510000009</v>
      </c>
      <c r="H752" s="381">
        <f t="shared" si="113"/>
        <v>0</v>
      </c>
      <c r="I752" s="381">
        <f t="shared" si="113"/>
        <v>4955.6613510000006</v>
      </c>
      <c r="J752" s="381">
        <f>SUM(J743:J750)</f>
        <v>1076.086</v>
      </c>
      <c r="K752" s="381">
        <f t="shared" si="113"/>
        <v>0</v>
      </c>
      <c r="L752" s="381">
        <f t="shared" si="113"/>
        <v>0</v>
      </c>
      <c r="M752" s="381">
        <f t="shared" si="113"/>
        <v>6031.7473510000009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</row>
    <row r="753" spans="1:155" ht="14.25" customHeight="1" x14ac:dyDescent="0.2">
      <c r="F753" s="219"/>
    </row>
    <row r="754" spans="1:155" ht="18.75" thickBot="1" x14ac:dyDescent="0.25">
      <c r="A754" s="346" t="str">
        <f>A40</f>
        <v>Costuri investitionale unitare pentru etapa 2014-2023</v>
      </c>
      <c r="L754" s="1"/>
      <c r="M754" s="1"/>
    </row>
    <row r="755" spans="1:155" ht="51" customHeight="1" thickBot="1" x14ac:dyDescent="0.25">
      <c r="A755" s="502" t="s">
        <v>1118</v>
      </c>
      <c r="B755" s="278" t="s">
        <v>1125</v>
      </c>
      <c r="C755" s="279" t="s">
        <v>1254</v>
      </c>
      <c r="D755" s="470" t="s">
        <v>1126</v>
      </c>
      <c r="E755" s="470"/>
      <c r="F755" s="470" t="s">
        <v>1255</v>
      </c>
      <c r="G755" s="470"/>
      <c r="H755" s="471" t="s">
        <v>1256</v>
      </c>
      <c r="I755" s="471"/>
      <c r="J755" s="275" t="s">
        <v>1253</v>
      </c>
      <c r="K755" s="274"/>
      <c r="L755" s="1"/>
      <c r="N755" s="27"/>
    </row>
    <row r="756" spans="1:155" ht="16.5" thickBot="1" x14ac:dyDescent="0.25">
      <c r="A756" s="503"/>
      <c r="B756" s="282">
        <v>1530</v>
      </c>
      <c r="C756" s="280">
        <f>SUM(L744:L750)/B756</f>
        <v>0</v>
      </c>
      <c r="D756" s="474">
        <f>2186-400</f>
        <v>1786</v>
      </c>
      <c r="E756" s="474"/>
      <c r="F756" s="482">
        <v>0</v>
      </c>
      <c r="G756" s="482"/>
      <c r="H756" s="475">
        <f>C756+F756</f>
        <v>0</v>
      </c>
      <c r="I756" s="475"/>
      <c r="J756" s="276">
        <f>H756*'7,3,3 APA'!$O$2</f>
        <v>0</v>
      </c>
      <c r="K756" s="272"/>
      <c r="L756" s="1"/>
      <c r="N756" s="27"/>
    </row>
    <row r="757" spans="1:155" x14ac:dyDescent="0.2">
      <c r="D757" s="1"/>
    </row>
    <row r="758" spans="1:155" ht="15.75" thickBot="1" x14ac:dyDescent="0.25">
      <c r="D758" s="1"/>
    </row>
    <row r="759" spans="1:155" s="22" customFormat="1" ht="25.9" customHeight="1" thickBot="1" x14ac:dyDescent="0.3">
      <c r="A759" s="346" t="s">
        <v>29</v>
      </c>
      <c r="B759" s="155"/>
      <c r="C759" s="155"/>
      <c r="D759" s="452" t="s">
        <v>104</v>
      </c>
      <c r="E759" s="453"/>
      <c r="F759" s="453"/>
      <c r="G759" s="454"/>
      <c r="H759" s="41"/>
      <c r="I759" s="49"/>
      <c r="J759" s="41"/>
      <c r="K759" s="41"/>
      <c r="L759" s="41"/>
      <c r="M759" s="41"/>
      <c r="N759" s="31"/>
      <c r="O759" s="31"/>
      <c r="P759" s="31"/>
      <c r="Q759" s="31"/>
    </row>
    <row r="760" spans="1:155" s="14" customFormat="1" ht="21.95" customHeight="1" thickBot="1" x14ac:dyDescent="0.25">
      <c r="A760" s="346"/>
      <c r="B760" s="18"/>
      <c r="C760" s="18"/>
      <c r="D760" s="18"/>
      <c r="E760" s="56"/>
      <c r="F760" s="42"/>
      <c r="G760" s="43"/>
      <c r="H760" s="43"/>
      <c r="I760" s="43"/>
      <c r="J760" s="43"/>
      <c r="K760" s="43"/>
      <c r="L760" s="43"/>
      <c r="M760" s="43"/>
      <c r="N760" s="32"/>
      <c r="O760" s="32"/>
      <c r="P760" s="32"/>
      <c r="Q760" s="32"/>
    </row>
    <row r="761" spans="1:155" s="22" customFormat="1" ht="61.5" customHeight="1" thickBot="1" x14ac:dyDescent="0.3">
      <c r="A761" s="346" t="s">
        <v>102</v>
      </c>
      <c r="B761" s="155"/>
      <c r="C761" s="139"/>
      <c r="D761" s="455" t="s">
        <v>716</v>
      </c>
      <c r="E761" s="456"/>
      <c r="F761" s="456"/>
      <c r="G761" s="456"/>
      <c r="H761" s="456"/>
      <c r="I761" s="457"/>
      <c r="J761" s="227"/>
      <c r="K761" s="41"/>
      <c r="L761" s="41"/>
      <c r="M761" s="4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F761" s="31"/>
      <c r="AG761" s="31"/>
      <c r="AH761" s="31"/>
      <c r="AI761" s="31"/>
      <c r="AJ761" s="31"/>
      <c r="AK761" s="31"/>
      <c r="AL761" s="31"/>
      <c r="AM761" s="31"/>
      <c r="AN761" s="31"/>
      <c r="AO761" s="31"/>
      <c r="AP761" s="31"/>
      <c r="AQ761" s="31"/>
      <c r="AR761" s="31"/>
      <c r="AS761" s="31"/>
      <c r="AT761" s="31"/>
      <c r="AU761" s="31"/>
      <c r="AV761" s="31"/>
      <c r="AW761" s="31"/>
      <c r="AX761" s="31"/>
      <c r="AY761" s="31"/>
      <c r="AZ761" s="31"/>
      <c r="BA761" s="31"/>
      <c r="BB761" s="31"/>
      <c r="BC761" s="31"/>
      <c r="BD761" s="31"/>
      <c r="BE761" s="31"/>
      <c r="BF761" s="31"/>
      <c r="BG761" s="31"/>
      <c r="BH761" s="31"/>
      <c r="BI761" s="31"/>
      <c r="BJ761" s="31"/>
      <c r="BK761" s="31"/>
      <c r="BL761" s="31"/>
      <c r="BM761" s="31"/>
      <c r="BN761" s="31"/>
      <c r="BO761" s="31"/>
      <c r="BP761" s="31"/>
      <c r="BQ761" s="31"/>
      <c r="BR761" s="31"/>
      <c r="BS761" s="31"/>
      <c r="BT761" s="31"/>
      <c r="BU761" s="31"/>
      <c r="BV761" s="31"/>
      <c r="BW761" s="31"/>
      <c r="BX761" s="31"/>
      <c r="BY761" s="31"/>
      <c r="BZ761" s="31"/>
      <c r="CA761" s="31"/>
      <c r="CB761" s="31"/>
      <c r="CC761" s="31"/>
      <c r="CD761" s="31"/>
      <c r="CE761" s="31"/>
      <c r="CF761" s="31"/>
      <c r="CG761" s="31"/>
      <c r="CH761" s="31"/>
      <c r="CI761" s="31"/>
      <c r="CJ761" s="31"/>
      <c r="CK761" s="31"/>
      <c r="CL761" s="31"/>
      <c r="CM761" s="31"/>
      <c r="CN761" s="31"/>
      <c r="CO761" s="31"/>
      <c r="CP761" s="31"/>
      <c r="CQ761" s="31"/>
      <c r="CR761" s="31"/>
      <c r="CS761" s="31"/>
      <c r="CT761" s="31"/>
      <c r="CU761" s="31"/>
      <c r="CV761" s="31"/>
      <c r="CW761" s="31"/>
      <c r="CX761" s="31"/>
      <c r="CY761" s="31"/>
      <c r="CZ761" s="31"/>
      <c r="DA761" s="31"/>
      <c r="DB761" s="31"/>
      <c r="DC761" s="31"/>
      <c r="DD761" s="31"/>
      <c r="DE761" s="31"/>
      <c r="DF761" s="31"/>
      <c r="DG761" s="31"/>
      <c r="DH761" s="31"/>
      <c r="DI761" s="31"/>
      <c r="DJ761" s="31"/>
      <c r="DK761" s="31"/>
      <c r="DL761" s="31"/>
      <c r="DM761" s="31"/>
      <c r="DN761" s="31"/>
      <c r="DO761" s="31"/>
      <c r="DP761" s="31"/>
      <c r="DQ761" s="31"/>
      <c r="DR761" s="31"/>
      <c r="DS761" s="31"/>
      <c r="DT761" s="31"/>
      <c r="DU761" s="31"/>
      <c r="DV761" s="31"/>
      <c r="DW761" s="31"/>
      <c r="DX761" s="31"/>
      <c r="DY761" s="31"/>
      <c r="DZ761" s="31"/>
      <c r="EA761" s="31"/>
      <c r="EB761" s="31"/>
      <c r="EC761" s="31"/>
      <c r="ED761" s="31"/>
      <c r="EE761" s="31"/>
      <c r="EF761" s="31"/>
      <c r="EG761" s="31"/>
      <c r="EH761" s="31"/>
      <c r="EI761" s="31"/>
      <c r="EJ761" s="31"/>
      <c r="EK761" s="31"/>
      <c r="EL761" s="31"/>
      <c r="EM761" s="31"/>
      <c r="EN761" s="31"/>
      <c r="EO761" s="31"/>
      <c r="EP761" s="31"/>
      <c r="EQ761" s="31"/>
      <c r="ER761" s="31"/>
      <c r="ES761" s="31"/>
      <c r="ET761" s="31"/>
      <c r="EU761" s="31"/>
      <c r="EV761" s="31"/>
      <c r="EW761" s="31"/>
      <c r="EX761" s="31"/>
      <c r="EY761" s="31"/>
    </row>
    <row r="762" spans="1:155" s="14" customFormat="1" ht="18" x14ac:dyDescent="0.2">
      <c r="A762" s="346" t="s">
        <v>641</v>
      </c>
      <c r="B762" s="18"/>
      <c r="C762" s="18"/>
      <c r="D762" s="18"/>
      <c r="E762" s="56"/>
      <c r="F762" s="42"/>
      <c r="G762" s="43"/>
      <c r="H762" s="43"/>
      <c r="I762" s="43"/>
      <c r="J762" s="43"/>
      <c r="K762" s="43"/>
      <c r="L762" s="43"/>
      <c r="M762" s="43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2"/>
      <c r="BO762" s="32"/>
      <c r="BP762" s="32"/>
      <c r="BQ762" s="32"/>
      <c r="BR762" s="32"/>
      <c r="BS762" s="32"/>
      <c r="BT762" s="32"/>
      <c r="BU762" s="32"/>
      <c r="BV762" s="32"/>
      <c r="BW762" s="32"/>
      <c r="BX762" s="32"/>
      <c r="BY762" s="32"/>
      <c r="BZ762" s="32"/>
      <c r="CA762" s="32"/>
      <c r="CB762" s="32"/>
      <c r="CC762" s="32"/>
      <c r="CD762" s="32"/>
      <c r="CE762" s="32"/>
      <c r="CF762" s="32"/>
      <c r="CG762" s="32"/>
      <c r="CH762" s="32"/>
      <c r="CI762" s="32"/>
      <c r="CJ762" s="32"/>
      <c r="CK762" s="32"/>
      <c r="CL762" s="32"/>
      <c r="CM762" s="32"/>
      <c r="CN762" s="32"/>
      <c r="CO762" s="32"/>
      <c r="CP762" s="32"/>
      <c r="CQ762" s="32"/>
      <c r="CR762" s="32"/>
      <c r="CS762" s="32"/>
      <c r="CT762" s="32"/>
      <c r="CU762" s="32"/>
      <c r="CV762" s="32"/>
      <c r="CW762" s="32"/>
      <c r="CX762" s="32"/>
      <c r="CY762" s="32"/>
      <c r="CZ762" s="32"/>
      <c r="DA762" s="32"/>
      <c r="DB762" s="32"/>
      <c r="DC762" s="32"/>
      <c r="DD762" s="32"/>
      <c r="DE762" s="32"/>
      <c r="DF762" s="32"/>
      <c r="DG762" s="32"/>
      <c r="DH762" s="32"/>
      <c r="DI762" s="32"/>
      <c r="DJ762" s="32"/>
      <c r="DK762" s="32"/>
      <c r="DL762" s="32"/>
      <c r="DM762" s="32"/>
      <c r="DN762" s="32"/>
      <c r="DO762" s="32"/>
      <c r="DP762" s="32"/>
      <c r="DQ762" s="32"/>
      <c r="DR762" s="32"/>
      <c r="DS762" s="32"/>
      <c r="DT762" s="32"/>
      <c r="DU762" s="32"/>
      <c r="DV762" s="32"/>
      <c r="DW762" s="32"/>
      <c r="DX762" s="32"/>
      <c r="DY762" s="32"/>
      <c r="DZ762" s="32"/>
      <c r="EA762" s="32"/>
      <c r="EB762" s="32"/>
      <c r="EC762" s="32"/>
      <c r="ED762" s="32"/>
      <c r="EE762" s="32"/>
      <c r="EF762" s="32"/>
      <c r="EG762" s="32"/>
      <c r="EH762" s="32"/>
      <c r="EI762" s="32"/>
      <c r="EJ762" s="32"/>
      <c r="EK762" s="32"/>
      <c r="EL762" s="32"/>
      <c r="EM762" s="32"/>
      <c r="EN762" s="32"/>
      <c r="EO762" s="32"/>
      <c r="EP762" s="32"/>
      <c r="EQ762" s="32"/>
      <c r="ER762" s="32"/>
      <c r="ES762" s="32"/>
      <c r="ET762" s="32"/>
      <c r="EU762" s="32"/>
      <c r="EV762" s="32"/>
      <c r="EW762" s="32"/>
      <c r="EX762" s="32"/>
      <c r="EY762" s="32"/>
    </row>
    <row r="763" spans="1:155" s="14" customFormat="1" ht="18.75" thickBot="1" x14ac:dyDescent="0.3">
      <c r="A763" s="346" t="s">
        <v>28</v>
      </c>
      <c r="B763" s="16"/>
      <c r="C763" s="16"/>
      <c r="D763" s="15"/>
      <c r="E763" s="56"/>
      <c r="F763" s="42"/>
      <c r="G763" s="43"/>
      <c r="H763" s="43"/>
      <c r="I763" s="43"/>
      <c r="J763" s="43"/>
      <c r="K763" s="43"/>
      <c r="L763" s="43"/>
      <c r="M763" s="43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2"/>
      <c r="BO763" s="32"/>
      <c r="BP763" s="32"/>
      <c r="BQ763" s="32"/>
      <c r="BR763" s="32"/>
      <c r="BS763" s="32"/>
      <c r="BT763" s="32"/>
      <c r="BU763" s="32"/>
      <c r="BV763" s="32"/>
      <c r="BW763" s="32"/>
      <c r="BX763" s="32"/>
      <c r="BY763" s="32"/>
      <c r="BZ763" s="32"/>
      <c r="CA763" s="32"/>
      <c r="CB763" s="32"/>
      <c r="CC763" s="32"/>
      <c r="CD763" s="32"/>
      <c r="CE763" s="32"/>
      <c r="CF763" s="32"/>
      <c r="CG763" s="32"/>
      <c r="CH763" s="32"/>
      <c r="CI763" s="32"/>
      <c r="CJ763" s="32"/>
      <c r="CK763" s="32"/>
      <c r="CL763" s="32"/>
      <c r="CM763" s="32"/>
      <c r="CN763" s="32"/>
      <c r="CO763" s="32"/>
      <c r="CP763" s="32"/>
      <c r="CQ763" s="32"/>
      <c r="CR763" s="32"/>
      <c r="CS763" s="32"/>
      <c r="CT763" s="32"/>
      <c r="CU763" s="32"/>
      <c r="CV763" s="32"/>
      <c r="CW763" s="32"/>
      <c r="CX763" s="32"/>
      <c r="CY763" s="32"/>
      <c r="CZ763" s="32"/>
      <c r="DA763" s="32"/>
      <c r="DB763" s="32"/>
      <c r="DC763" s="32"/>
      <c r="DD763" s="32"/>
      <c r="DE763" s="32"/>
      <c r="DF763" s="32"/>
      <c r="DG763" s="32"/>
      <c r="DH763" s="32"/>
      <c r="DI763" s="32"/>
      <c r="DJ763" s="32"/>
      <c r="DK763" s="32"/>
      <c r="DL763" s="32"/>
      <c r="DM763" s="32"/>
      <c r="DN763" s="32"/>
      <c r="DO763" s="32"/>
      <c r="DP763" s="32"/>
      <c r="DQ763" s="32"/>
      <c r="DR763" s="32"/>
      <c r="DS763" s="32"/>
      <c r="DT763" s="32"/>
      <c r="DU763" s="32"/>
      <c r="DV763" s="32"/>
      <c r="DW763" s="32"/>
      <c r="DX763" s="32"/>
      <c r="DY763" s="32"/>
      <c r="DZ763" s="32"/>
      <c r="EA763" s="32"/>
      <c r="EB763" s="32"/>
      <c r="EC763" s="32"/>
      <c r="ED763" s="32"/>
      <c r="EE763" s="32"/>
      <c r="EF763" s="32"/>
      <c r="EG763" s="32"/>
      <c r="EH763" s="32"/>
      <c r="EI763" s="32"/>
      <c r="EJ763" s="32"/>
      <c r="EK763" s="32"/>
      <c r="EL763" s="32"/>
      <c r="EM763" s="32"/>
      <c r="EN763" s="32"/>
      <c r="EO763" s="32"/>
      <c r="EP763" s="32"/>
      <c r="EQ763" s="32"/>
      <c r="ER763" s="32"/>
      <c r="ES763" s="32"/>
      <c r="ET763" s="32"/>
      <c r="EU763" s="32"/>
      <c r="EV763" s="32"/>
      <c r="EW763" s="32"/>
      <c r="EX763" s="32"/>
      <c r="EY763" s="32"/>
    </row>
    <row r="764" spans="1:155" s="3" customFormat="1" ht="32.450000000000003" customHeight="1" x14ac:dyDescent="0.2">
      <c r="A764" s="458" t="s">
        <v>27</v>
      </c>
      <c r="B764" s="440" t="s">
        <v>26</v>
      </c>
      <c r="C764" s="440" t="s">
        <v>25</v>
      </c>
      <c r="D764" s="440" t="s">
        <v>24</v>
      </c>
      <c r="E764" s="440" t="s">
        <v>23</v>
      </c>
      <c r="F764" s="440" t="s">
        <v>22</v>
      </c>
      <c r="G764" s="440" t="s">
        <v>1247</v>
      </c>
      <c r="H764" s="344" t="s">
        <v>21</v>
      </c>
      <c r="I764" s="344" t="s">
        <v>20</v>
      </c>
      <c r="J764" s="344" t="s">
        <v>19</v>
      </c>
      <c r="K764" s="156" t="s">
        <v>101</v>
      </c>
      <c r="L764" s="440" t="s">
        <v>18</v>
      </c>
      <c r="M764" s="442"/>
    </row>
    <row r="765" spans="1:155" s="3" customFormat="1" ht="16.5" thickBot="1" x14ac:dyDescent="0.25">
      <c r="A765" s="459"/>
      <c r="B765" s="460"/>
      <c r="C765" s="460"/>
      <c r="D765" s="460"/>
      <c r="E765" s="460"/>
      <c r="F765" s="460"/>
      <c r="G765" s="460"/>
      <c r="H765" s="68" t="s">
        <v>1163</v>
      </c>
      <c r="I765" s="68" t="s">
        <v>1208</v>
      </c>
      <c r="J765" s="68" t="s">
        <v>1209</v>
      </c>
      <c r="K765" s="68" t="s">
        <v>97</v>
      </c>
      <c r="L765" s="226" t="s">
        <v>1083</v>
      </c>
      <c r="M765" s="69" t="s">
        <v>17</v>
      </c>
    </row>
    <row r="766" spans="1:155" s="12" customFormat="1" ht="24.95" customHeight="1" x14ac:dyDescent="0.25">
      <c r="A766" s="347" t="s">
        <v>16</v>
      </c>
      <c r="B766" s="463" t="s">
        <v>562</v>
      </c>
      <c r="C766" s="464"/>
      <c r="D766" s="464"/>
      <c r="E766" s="464"/>
      <c r="F766" s="465"/>
      <c r="G766" s="66"/>
      <c r="H766" s="66"/>
      <c r="I766" s="66"/>
      <c r="J766" s="66"/>
      <c r="K766" s="66"/>
      <c r="L766" s="66"/>
      <c r="M766" s="67"/>
      <c r="N766" s="33"/>
      <c r="O766" s="33"/>
      <c r="P766" s="33"/>
      <c r="Q766" s="33"/>
      <c r="R766" s="33"/>
      <c r="S766" s="33"/>
      <c r="T766" s="33"/>
      <c r="U766" s="33"/>
      <c r="V766" s="33"/>
      <c r="W766" s="33"/>
      <c r="X766" s="33"/>
      <c r="Y766" s="33"/>
      <c r="Z766" s="33"/>
      <c r="AA766" s="33"/>
      <c r="AB766" s="33"/>
      <c r="AC766" s="33"/>
      <c r="AD766" s="33"/>
      <c r="AE766" s="33"/>
      <c r="AF766" s="33"/>
      <c r="AG766" s="33"/>
      <c r="AH766" s="33"/>
      <c r="AI766" s="33"/>
      <c r="AJ766" s="33"/>
      <c r="AK766" s="33"/>
      <c r="AL766" s="33"/>
      <c r="AM766" s="33"/>
      <c r="AN766" s="33"/>
      <c r="AO766" s="33"/>
      <c r="AP766" s="33"/>
      <c r="AQ766" s="33"/>
      <c r="AR766" s="33"/>
      <c r="AS766" s="33"/>
      <c r="AT766" s="33"/>
      <c r="AU766" s="33"/>
      <c r="AV766" s="33"/>
      <c r="AW766" s="33"/>
      <c r="AX766" s="33"/>
      <c r="AY766" s="33"/>
      <c r="AZ766" s="33"/>
      <c r="BA766" s="33"/>
      <c r="BB766" s="33"/>
      <c r="BC766" s="33"/>
      <c r="BD766" s="33"/>
      <c r="BE766" s="33"/>
      <c r="BF766" s="33"/>
      <c r="BG766" s="33"/>
      <c r="BH766" s="33"/>
      <c r="BI766" s="33"/>
      <c r="BJ766" s="33"/>
      <c r="BK766" s="33"/>
      <c r="BL766" s="33"/>
      <c r="BM766" s="33"/>
      <c r="BN766" s="33"/>
      <c r="BO766" s="33"/>
      <c r="BP766" s="33"/>
      <c r="BQ766" s="33"/>
      <c r="BR766" s="33"/>
      <c r="BS766" s="33"/>
      <c r="BT766" s="33"/>
      <c r="BU766" s="33"/>
      <c r="BV766" s="33"/>
      <c r="BW766" s="33"/>
      <c r="BX766" s="33"/>
      <c r="BY766" s="33"/>
      <c r="BZ766" s="33"/>
      <c r="CA766" s="33"/>
      <c r="CB766" s="33"/>
      <c r="CC766" s="33"/>
      <c r="CD766" s="33"/>
      <c r="CE766" s="33"/>
      <c r="CF766" s="33"/>
      <c r="CG766" s="33"/>
      <c r="CH766" s="33"/>
      <c r="CI766" s="33"/>
      <c r="CJ766" s="33"/>
      <c r="CK766" s="33"/>
      <c r="CL766" s="33"/>
      <c r="CM766" s="33"/>
      <c r="CN766" s="33"/>
      <c r="CO766" s="33"/>
      <c r="CP766" s="33"/>
      <c r="CQ766" s="33"/>
      <c r="CR766" s="33"/>
      <c r="CS766" s="33"/>
      <c r="CT766" s="33"/>
      <c r="CU766" s="33"/>
      <c r="CV766" s="33"/>
      <c r="CW766" s="33"/>
      <c r="CX766" s="33"/>
      <c r="CY766" s="33"/>
      <c r="CZ766" s="33"/>
      <c r="DA766" s="33"/>
      <c r="DB766" s="33"/>
      <c r="DC766" s="33"/>
      <c r="DD766" s="33"/>
      <c r="DE766" s="33"/>
      <c r="DF766" s="33"/>
      <c r="DG766" s="33"/>
      <c r="DH766" s="33"/>
      <c r="DI766" s="33"/>
      <c r="DJ766" s="33"/>
      <c r="DK766" s="33"/>
      <c r="DL766" s="33"/>
      <c r="DM766" s="33"/>
      <c r="DN766" s="33"/>
      <c r="DO766" s="33"/>
      <c r="DP766" s="33"/>
      <c r="DQ766" s="33"/>
      <c r="DR766" s="33"/>
      <c r="DS766" s="33"/>
      <c r="DT766" s="33"/>
      <c r="DU766" s="33"/>
      <c r="DV766" s="33"/>
      <c r="DW766" s="33"/>
      <c r="DX766" s="33"/>
      <c r="DY766" s="33"/>
      <c r="DZ766" s="33"/>
      <c r="EA766" s="33"/>
      <c r="EB766" s="33"/>
      <c r="EC766" s="33"/>
      <c r="ED766" s="33"/>
      <c r="EE766" s="33"/>
      <c r="EF766" s="33"/>
      <c r="EG766" s="33"/>
      <c r="EH766" s="33"/>
      <c r="EI766" s="33"/>
      <c r="EJ766" s="33"/>
      <c r="EK766" s="33"/>
      <c r="EL766" s="33"/>
      <c r="EM766" s="33"/>
      <c r="EN766" s="33"/>
      <c r="EO766" s="33"/>
      <c r="EP766" s="33"/>
      <c r="EQ766" s="33"/>
      <c r="ER766" s="33"/>
      <c r="ES766" s="33"/>
      <c r="ET766" s="33"/>
      <c r="EU766" s="33"/>
      <c r="EV766" s="33"/>
      <c r="EW766" s="33"/>
      <c r="EX766" s="33"/>
      <c r="EY766" s="33"/>
    </row>
    <row r="767" spans="1:155" s="11" customFormat="1" ht="15.75" x14ac:dyDescent="0.25">
      <c r="A767" s="348" t="s">
        <v>14</v>
      </c>
      <c r="B767" s="8" t="s">
        <v>563</v>
      </c>
      <c r="C767" s="8" t="s">
        <v>594</v>
      </c>
      <c r="D767" s="9" t="s">
        <v>576</v>
      </c>
      <c r="E767" s="40">
        <v>2070</v>
      </c>
      <c r="F767" s="94">
        <f>'Costuri unitare (2)'!Q9</f>
        <v>905.48699999999997</v>
      </c>
      <c r="G767" s="379">
        <f>E767*F767/1000</f>
        <v>1874.3580899999999</v>
      </c>
      <c r="H767" s="379">
        <f>G767</f>
        <v>1874.3580899999999</v>
      </c>
      <c r="I767" s="382"/>
      <c r="J767" s="383"/>
      <c r="K767" s="383"/>
      <c r="L767" s="379"/>
      <c r="M767" s="380">
        <f>H767</f>
        <v>1874.3580899999999</v>
      </c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  <c r="CK767" s="6"/>
      <c r="CL767" s="6"/>
      <c r="CM767" s="6"/>
      <c r="CN767" s="6"/>
      <c r="CO767" s="6"/>
      <c r="CP767" s="6"/>
      <c r="CQ767" s="6"/>
      <c r="CR767" s="6"/>
      <c r="CS767" s="6"/>
      <c r="CT767" s="6"/>
      <c r="CU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  <c r="EB767" s="6"/>
      <c r="EC767" s="6"/>
      <c r="ED767" s="6"/>
      <c r="EE767" s="6"/>
      <c r="EF767" s="6"/>
      <c r="EG767" s="6"/>
      <c r="EH767" s="6"/>
      <c r="EI767" s="6"/>
      <c r="EJ767" s="6"/>
      <c r="EK767" s="6"/>
      <c r="EL767" s="6"/>
      <c r="EM767" s="6"/>
      <c r="EN767" s="6"/>
      <c r="EO767" s="6"/>
      <c r="EP767" s="6"/>
      <c r="EQ767" s="6"/>
      <c r="ER767" s="6"/>
      <c r="ES767" s="6"/>
      <c r="ET767" s="6"/>
      <c r="EU767" s="6"/>
      <c r="EV767" s="6"/>
      <c r="EW767" s="6"/>
      <c r="EX767" s="6"/>
      <c r="EY767" s="6"/>
    </row>
    <row r="768" spans="1:155" s="10" customFormat="1" ht="15.75" x14ac:dyDescent="0.25">
      <c r="A768" s="348" t="s">
        <v>12</v>
      </c>
      <c r="B768" s="8" t="s">
        <v>4</v>
      </c>
      <c r="C768" s="8" t="s">
        <v>609</v>
      </c>
      <c r="D768" s="9" t="s">
        <v>573</v>
      </c>
      <c r="E768" s="40">
        <v>5</v>
      </c>
      <c r="F768" s="94">
        <f>F744</f>
        <v>65615</v>
      </c>
      <c r="G768" s="379">
        <f>E768*F768/1000</f>
        <v>328.07499999999999</v>
      </c>
      <c r="H768" s="379">
        <f t="shared" ref="H768:H771" si="114">G768</f>
        <v>328.07499999999999</v>
      </c>
      <c r="I768" s="379"/>
      <c r="J768" s="379"/>
      <c r="K768" s="379"/>
      <c r="L768" s="379"/>
      <c r="M768" s="380">
        <f t="shared" ref="M768:M771" si="115">H768</f>
        <v>328.07499999999999</v>
      </c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  <c r="CK768" s="6"/>
      <c r="CL768" s="6"/>
      <c r="CM768" s="6"/>
      <c r="CN768" s="6"/>
      <c r="CO768" s="6"/>
      <c r="CP768" s="6"/>
      <c r="CQ768" s="6"/>
      <c r="CR768" s="6"/>
      <c r="CS768" s="6"/>
      <c r="CT768" s="6"/>
      <c r="CU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  <c r="EB768" s="6"/>
      <c r="EC768" s="6"/>
      <c r="ED768" s="6"/>
      <c r="EE768" s="6"/>
      <c r="EF768" s="6"/>
      <c r="EG768" s="6"/>
      <c r="EH768" s="6"/>
      <c r="EI768" s="6"/>
      <c r="EJ768" s="6"/>
      <c r="EK768" s="6"/>
      <c r="EL768" s="6"/>
      <c r="EM768" s="6"/>
      <c r="EN768" s="6"/>
      <c r="EO768" s="6"/>
      <c r="EP768" s="6"/>
      <c r="EQ768" s="6"/>
      <c r="ER768" s="6"/>
      <c r="ES768" s="6"/>
      <c r="ET768" s="6"/>
      <c r="EU768" s="6"/>
      <c r="EV768" s="6"/>
      <c r="EW768" s="6"/>
      <c r="EX768" s="6"/>
      <c r="EY768" s="6"/>
    </row>
    <row r="769" spans="1:155" s="10" customFormat="1" ht="15.75" x14ac:dyDescent="0.25">
      <c r="A769" s="348" t="s">
        <v>10</v>
      </c>
      <c r="B769" s="157" t="s">
        <v>568</v>
      </c>
      <c r="C769" s="8" t="s">
        <v>568</v>
      </c>
      <c r="D769" s="9" t="s">
        <v>572</v>
      </c>
      <c r="E769" s="40">
        <v>3000</v>
      </c>
      <c r="F769" s="94">
        <f>F746</f>
        <v>65.614999999999995</v>
      </c>
      <c r="G769" s="379">
        <f>E769*F769/1000</f>
        <v>196.84499999999997</v>
      </c>
      <c r="H769" s="379">
        <f t="shared" si="114"/>
        <v>196.84499999999997</v>
      </c>
      <c r="I769" s="379"/>
      <c r="J769" s="379"/>
      <c r="K769" s="379"/>
      <c r="L769" s="379"/>
      <c r="M769" s="380">
        <f t="shared" si="115"/>
        <v>196.84499999999997</v>
      </c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  <c r="CK769" s="6"/>
      <c r="CL769" s="6"/>
      <c r="CM769" s="6"/>
      <c r="CN769" s="6"/>
      <c r="CO769" s="6"/>
      <c r="CP769" s="6"/>
      <c r="CQ769" s="6"/>
      <c r="CR769" s="6"/>
      <c r="CS769" s="6"/>
      <c r="CT769" s="6"/>
      <c r="CU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  <c r="EB769" s="6"/>
      <c r="EC769" s="6"/>
      <c r="ED769" s="6"/>
      <c r="EE769" s="6"/>
      <c r="EF769" s="6"/>
      <c r="EG769" s="6"/>
      <c r="EH769" s="6"/>
      <c r="EI769" s="6"/>
      <c r="EJ769" s="6"/>
      <c r="EK769" s="6"/>
      <c r="EL769" s="6"/>
      <c r="EM769" s="6"/>
      <c r="EN769" s="6"/>
      <c r="EO769" s="6"/>
      <c r="EP769" s="6"/>
      <c r="EQ769" s="6"/>
      <c r="ER769" s="6"/>
      <c r="ES769" s="6"/>
      <c r="ET769" s="6"/>
      <c r="EU769" s="6"/>
      <c r="EV769" s="6"/>
      <c r="EW769" s="6"/>
      <c r="EX769" s="6"/>
      <c r="EY769" s="6"/>
    </row>
    <row r="770" spans="1:155" s="10" customFormat="1" ht="23.1" customHeight="1" x14ac:dyDescent="0.25">
      <c r="A770" s="348" t="s">
        <v>8</v>
      </c>
      <c r="B770" s="446" t="s">
        <v>566</v>
      </c>
      <c r="C770" s="8" t="s">
        <v>571</v>
      </c>
      <c r="D770" s="9" t="s">
        <v>572</v>
      </c>
      <c r="E770" s="40"/>
      <c r="F770" s="94"/>
      <c r="G770" s="379"/>
      <c r="H770" s="379"/>
      <c r="I770" s="379"/>
      <c r="J770" s="385"/>
      <c r="K770" s="385"/>
      <c r="L770" s="379"/>
      <c r="M770" s="380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  <c r="CK770" s="6"/>
      <c r="CL770" s="6"/>
      <c r="CM770" s="6"/>
      <c r="CN770" s="6"/>
      <c r="CO770" s="6"/>
      <c r="CP770" s="6"/>
      <c r="CQ770" s="6"/>
      <c r="CR770" s="6"/>
      <c r="CS770" s="6"/>
      <c r="CT770" s="6"/>
      <c r="CU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  <c r="EB770" s="6"/>
      <c r="EC770" s="6"/>
      <c r="ED770" s="6"/>
      <c r="EE770" s="6"/>
      <c r="EF770" s="6"/>
      <c r="EG770" s="6"/>
      <c r="EH770" s="6"/>
      <c r="EI770" s="6"/>
      <c r="EJ770" s="6"/>
      <c r="EK770" s="6"/>
      <c r="EL770" s="6"/>
      <c r="EM770" s="6"/>
      <c r="EN770" s="6"/>
      <c r="EO770" s="6"/>
      <c r="EP770" s="6"/>
      <c r="EQ770" s="6"/>
      <c r="ER770" s="6"/>
      <c r="ES770" s="6"/>
      <c r="ET770" s="6"/>
      <c r="EU770" s="6"/>
      <c r="EV770" s="6"/>
      <c r="EW770" s="6"/>
      <c r="EX770" s="6"/>
      <c r="EY770" s="6"/>
    </row>
    <row r="771" spans="1:155" s="13" customFormat="1" ht="15.75" x14ac:dyDescent="0.25">
      <c r="A771" s="348" t="s">
        <v>7</v>
      </c>
      <c r="B771" s="448"/>
      <c r="C771" s="8" t="s">
        <v>567</v>
      </c>
      <c r="D771" s="9" t="s">
        <v>572</v>
      </c>
      <c r="E771" s="40">
        <v>19000</v>
      </c>
      <c r="F771" s="94">
        <f t="shared" ref="F771" si="116">F750</f>
        <v>275.58300000000003</v>
      </c>
      <c r="G771" s="379">
        <f>E771*F771/1000</f>
        <v>5236.0770000000011</v>
      </c>
      <c r="H771" s="379">
        <f t="shared" si="114"/>
        <v>5236.0770000000011</v>
      </c>
      <c r="I771" s="379"/>
      <c r="J771" s="379"/>
      <c r="K771" s="379"/>
      <c r="L771" s="379"/>
      <c r="M771" s="380">
        <f t="shared" si="115"/>
        <v>5236.0770000000011</v>
      </c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  <c r="CK771" s="6"/>
      <c r="CL771" s="6"/>
      <c r="CM771" s="6"/>
      <c r="CN771" s="6"/>
      <c r="CO771" s="6"/>
      <c r="CP771" s="6"/>
      <c r="CQ771" s="6"/>
      <c r="CR771" s="6"/>
      <c r="CS771" s="6"/>
      <c r="CT771" s="6"/>
      <c r="CU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  <c r="EB771" s="6"/>
      <c r="EC771" s="6"/>
      <c r="ED771" s="6"/>
      <c r="EE771" s="6"/>
      <c r="EF771" s="6"/>
      <c r="EG771" s="6"/>
      <c r="EH771" s="6"/>
      <c r="EI771" s="6"/>
      <c r="EJ771" s="6"/>
      <c r="EK771" s="6"/>
      <c r="EL771" s="6"/>
      <c r="EM771" s="6"/>
      <c r="EN771" s="6"/>
      <c r="EO771" s="6"/>
      <c r="EP771" s="6"/>
      <c r="EQ771" s="6"/>
      <c r="ER771" s="6"/>
      <c r="ES771" s="6"/>
      <c r="ET771" s="6"/>
      <c r="EU771" s="6"/>
      <c r="EV771" s="6"/>
      <c r="EW771" s="6"/>
      <c r="EX771" s="6"/>
      <c r="EY771" s="6"/>
    </row>
    <row r="772" spans="1:155" ht="12" customHeight="1" thickBot="1" x14ac:dyDescent="0.25">
      <c r="A772" s="349"/>
      <c r="B772" s="24"/>
      <c r="C772" s="24"/>
      <c r="D772" s="23"/>
      <c r="E772" s="23"/>
      <c r="F772" s="48"/>
      <c r="G772" s="386"/>
      <c r="H772" s="386"/>
      <c r="I772" s="386"/>
      <c r="J772" s="386"/>
      <c r="K772" s="386"/>
      <c r="L772" s="386"/>
      <c r="M772" s="387"/>
    </row>
    <row r="773" spans="1:155" s="5" customFormat="1" ht="26.1" customHeight="1" thickBot="1" x14ac:dyDescent="0.25">
      <c r="A773" s="350" t="s">
        <v>1</v>
      </c>
      <c r="B773" s="451" t="s">
        <v>0</v>
      </c>
      <c r="C773" s="451"/>
      <c r="D773" s="451"/>
      <c r="E773" s="71"/>
      <c r="F773" s="71"/>
      <c r="G773" s="381">
        <f t="shared" ref="G773:M773" si="117">SUM(G767:G771)</f>
        <v>7635.3550900000009</v>
      </c>
      <c r="H773" s="381">
        <f t="shared" si="117"/>
        <v>7635.3550900000009</v>
      </c>
      <c r="I773" s="381">
        <f t="shared" si="117"/>
        <v>0</v>
      </c>
      <c r="J773" s="381">
        <f t="shared" si="117"/>
        <v>0</v>
      </c>
      <c r="K773" s="381">
        <f t="shared" si="117"/>
        <v>0</v>
      </c>
      <c r="L773" s="381">
        <f t="shared" si="117"/>
        <v>0</v>
      </c>
      <c r="M773" s="381">
        <f t="shared" si="117"/>
        <v>7635.3550900000009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</row>
    <row r="774" spans="1:155" x14ac:dyDescent="0.2">
      <c r="D774" s="1"/>
    </row>
    <row r="775" spans="1:155" ht="15.75" thickBot="1" x14ac:dyDescent="0.25">
      <c r="D775" s="1"/>
    </row>
    <row r="776" spans="1:155" s="22" customFormat="1" ht="25.9" customHeight="1" thickBot="1" x14ac:dyDescent="0.3">
      <c r="A776" s="346" t="s">
        <v>29</v>
      </c>
      <c r="B776" s="155"/>
      <c r="C776" s="155"/>
      <c r="D776" s="452" t="s">
        <v>104</v>
      </c>
      <c r="E776" s="453"/>
      <c r="F776" s="453"/>
      <c r="G776" s="454"/>
      <c r="H776" s="41"/>
      <c r="I776" s="49"/>
      <c r="J776" s="41"/>
      <c r="K776" s="41"/>
      <c r="L776" s="41"/>
      <c r="M776" s="41"/>
      <c r="N776" s="31"/>
      <c r="O776" s="31"/>
      <c r="P776" s="31"/>
      <c r="Q776" s="31"/>
    </row>
    <row r="777" spans="1:155" s="14" customFormat="1" ht="21.95" customHeight="1" thickBot="1" x14ac:dyDescent="0.25">
      <c r="A777" s="346"/>
      <c r="B777" s="18"/>
      <c r="C777" s="18"/>
      <c r="D777" s="18"/>
      <c r="E777" s="56"/>
      <c r="F777" s="42"/>
      <c r="G777" s="43"/>
      <c r="H777" s="43"/>
      <c r="I777" s="43"/>
      <c r="J777" s="43"/>
      <c r="K777" s="43"/>
      <c r="L777" s="43"/>
      <c r="M777" s="43"/>
      <c r="N777" s="32"/>
      <c r="O777" s="32"/>
      <c r="P777" s="32"/>
      <c r="Q777" s="32"/>
    </row>
    <row r="778" spans="1:155" s="22" customFormat="1" ht="61.5" customHeight="1" thickBot="1" x14ac:dyDescent="0.3">
      <c r="A778" s="346" t="s">
        <v>102</v>
      </c>
      <c r="B778" s="155"/>
      <c r="C778" s="139"/>
      <c r="D778" s="455" t="s">
        <v>717</v>
      </c>
      <c r="E778" s="456"/>
      <c r="F778" s="456"/>
      <c r="G778" s="456"/>
      <c r="H778" s="456"/>
      <c r="I778" s="457"/>
      <c r="J778" s="227"/>
      <c r="K778" s="41"/>
      <c r="L778" s="41"/>
      <c r="M778" s="4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F778" s="31"/>
      <c r="AG778" s="31"/>
      <c r="AH778" s="31"/>
      <c r="AI778" s="31"/>
      <c r="AJ778" s="31"/>
      <c r="AK778" s="31"/>
      <c r="AL778" s="31"/>
      <c r="AM778" s="31"/>
      <c r="AN778" s="31"/>
      <c r="AO778" s="31"/>
      <c r="AP778" s="31"/>
      <c r="AQ778" s="31"/>
      <c r="AR778" s="31"/>
      <c r="AS778" s="31"/>
      <c r="AT778" s="31"/>
      <c r="AU778" s="31"/>
      <c r="AV778" s="31"/>
      <c r="AW778" s="31"/>
      <c r="AX778" s="31"/>
      <c r="AY778" s="31"/>
      <c r="AZ778" s="31"/>
      <c r="BA778" s="31"/>
      <c r="BB778" s="31"/>
      <c r="BC778" s="31"/>
      <c r="BD778" s="31"/>
      <c r="BE778" s="31"/>
      <c r="BF778" s="31"/>
      <c r="BG778" s="31"/>
      <c r="BH778" s="31"/>
      <c r="BI778" s="31"/>
      <c r="BJ778" s="31"/>
      <c r="BK778" s="31"/>
      <c r="BL778" s="31"/>
      <c r="BM778" s="31"/>
      <c r="BN778" s="31"/>
      <c r="BO778" s="31"/>
      <c r="BP778" s="31"/>
      <c r="BQ778" s="31"/>
      <c r="BR778" s="31"/>
      <c r="BS778" s="31"/>
      <c r="BT778" s="31"/>
      <c r="BU778" s="31"/>
      <c r="BV778" s="31"/>
      <c r="BW778" s="31"/>
      <c r="BX778" s="31"/>
      <c r="BY778" s="31"/>
      <c r="BZ778" s="31"/>
      <c r="CA778" s="31"/>
      <c r="CB778" s="31"/>
      <c r="CC778" s="31"/>
      <c r="CD778" s="31"/>
      <c r="CE778" s="31"/>
      <c r="CF778" s="31"/>
      <c r="CG778" s="31"/>
      <c r="CH778" s="31"/>
      <c r="CI778" s="31"/>
      <c r="CJ778" s="31"/>
      <c r="CK778" s="31"/>
      <c r="CL778" s="31"/>
      <c r="CM778" s="31"/>
      <c r="CN778" s="31"/>
      <c r="CO778" s="31"/>
      <c r="CP778" s="31"/>
      <c r="CQ778" s="31"/>
      <c r="CR778" s="31"/>
      <c r="CS778" s="31"/>
      <c r="CT778" s="31"/>
      <c r="CU778" s="31"/>
      <c r="CV778" s="31"/>
      <c r="CW778" s="31"/>
      <c r="CX778" s="31"/>
      <c r="CY778" s="31"/>
      <c r="CZ778" s="31"/>
      <c r="DA778" s="31"/>
      <c r="DB778" s="31"/>
      <c r="DC778" s="31"/>
      <c r="DD778" s="31"/>
      <c r="DE778" s="31"/>
      <c r="DF778" s="31"/>
      <c r="DG778" s="31"/>
      <c r="DH778" s="31"/>
      <c r="DI778" s="31"/>
      <c r="DJ778" s="31"/>
      <c r="DK778" s="31"/>
      <c r="DL778" s="31"/>
      <c r="DM778" s="31"/>
      <c r="DN778" s="31"/>
      <c r="DO778" s="31"/>
      <c r="DP778" s="31"/>
      <c r="DQ778" s="31"/>
      <c r="DR778" s="31"/>
      <c r="DS778" s="31"/>
      <c r="DT778" s="31"/>
      <c r="DU778" s="31"/>
      <c r="DV778" s="31"/>
      <c r="DW778" s="31"/>
      <c r="DX778" s="31"/>
      <c r="DY778" s="31"/>
      <c r="DZ778" s="31"/>
      <c r="EA778" s="31"/>
      <c r="EB778" s="31"/>
      <c r="EC778" s="31"/>
      <c r="ED778" s="31"/>
      <c r="EE778" s="31"/>
      <c r="EF778" s="31"/>
      <c r="EG778" s="31"/>
      <c r="EH778" s="31"/>
      <c r="EI778" s="31"/>
      <c r="EJ778" s="31"/>
      <c r="EK778" s="31"/>
      <c r="EL778" s="31"/>
      <c r="EM778" s="31"/>
      <c r="EN778" s="31"/>
      <c r="EO778" s="31"/>
      <c r="EP778" s="31"/>
      <c r="EQ778" s="31"/>
      <c r="ER778" s="31"/>
      <c r="ES778" s="31"/>
      <c r="ET778" s="31"/>
      <c r="EU778" s="31"/>
      <c r="EV778" s="31"/>
      <c r="EW778" s="31"/>
      <c r="EX778" s="31"/>
      <c r="EY778" s="31"/>
    </row>
    <row r="779" spans="1:155" s="14" customFormat="1" ht="18" x14ac:dyDescent="0.2">
      <c r="A779" s="346" t="s">
        <v>642</v>
      </c>
      <c r="B779" s="18"/>
      <c r="C779" s="18"/>
      <c r="D779" s="18"/>
      <c r="E779" s="56"/>
      <c r="F779" s="42"/>
      <c r="G779" s="43"/>
      <c r="H779" s="43"/>
      <c r="I779" s="43"/>
      <c r="J779" s="43"/>
      <c r="K779" s="43"/>
      <c r="L779" s="43"/>
      <c r="M779" s="43"/>
      <c r="N779" s="31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32"/>
      <c r="BB779" s="32"/>
      <c r="BC779" s="32"/>
      <c r="BD779" s="32"/>
      <c r="BE779" s="32"/>
      <c r="BF779" s="32"/>
      <c r="BG779" s="32"/>
      <c r="BH779" s="32"/>
      <c r="BI779" s="32"/>
      <c r="BJ779" s="32"/>
      <c r="BK779" s="32"/>
      <c r="BL779" s="32"/>
      <c r="BM779" s="32"/>
      <c r="BN779" s="32"/>
      <c r="BO779" s="32"/>
      <c r="BP779" s="32"/>
      <c r="BQ779" s="32"/>
      <c r="BR779" s="32"/>
      <c r="BS779" s="32"/>
      <c r="BT779" s="32"/>
      <c r="BU779" s="32"/>
      <c r="BV779" s="32"/>
      <c r="BW779" s="32"/>
      <c r="BX779" s="32"/>
      <c r="BY779" s="32"/>
      <c r="BZ779" s="32"/>
      <c r="CA779" s="32"/>
      <c r="CB779" s="32"/>
      <c r="CC779" s="32"/>
      <c r="CD779" s="32"/>
      <c r="CE779" s="32"/>
      <c r="CF779" s="32"/>
      <c r="CG779" s="32"/>
      <c r="CH779" s="32"/>
      <c r="CI779" s="32"/>
      <c r="CJ779" s="32"/>
      <c r="CK779" s="32"/>
      <c r="CL779" s="32"/>
      <c r="CM779" s="32"/>
      <c r="CN779" s="32"/>
      <c r="CO779" s="32"/>
      <c r="CP779" s="32"/>
      <c r="CQ779" s="32"/>
      <c r="CR779" s="32"/>
      <c r="CS779" s="32"/>
      <c r="CT779" s="32"/>
      <c r="CU779" s="32"/>
      <c r="CV779" s="32"/>
      <c r="CW779" s="32"/>
      <c r="CX779" s="32"/>
      <c r="CY779" s="32"/>
      <c r="CZ779" s="32"/>
      <c r="DA779" s="32"/>
      <c r="DB779" s="32"/>
      <c r="DC779" s="32"/>
      <c r="DD779" s="32"/>
      <c r="DE779" s="32"/>
      <c r="DF779" s="32"/>
      <c r="DG779" s="32"/>
      <c r="DH779" s="32"/>
      <c r="DI779" s="32"/>
      <c r="DJ779" s="32"/>
      <c r="DK779" s="32"/>
      <c r="DL779" s="32"/>
      <c r="DM779" s="32"/>
      <c r="DN779" s="32"/>
      <c r="DO779" s="32"/>
      <c r="DP779" s="32"/>
      <c r="DQ779" s="32"/>
      <c r="DR779" s="32"/>
      <c r="DS779" s="32"/>
      <c r="DT779" s="32"/>
      <c r="DU779" s="32"/>
      <c r="DV779" s="32"/>
      <c r="DW779" s="32"/>
      <c r="DX779" s="32"/>
      <c r="DY779" s="32"/>
      <c r="DZ779" s="32"/>
      <c r="EA779" s="32"/>
      <c r="EB779" s="32"/>
      <c r="EC779" s="32"/>
      <c r="ED779" s="32"/>
      <c r="EE779" s="32"/>
      <c r="EF779" s="32"/>
      <c r="EG779" s="32"/>
      <c r="EH779" s="32"/>
      <c r="EI779" s="32"/>
      <c r="EJ779" s="32"/>
      <c r="EK779" s="32"/>
      <c r="EL779" s="32"/>
      <c r="EM779" s="32"/>
      <c r="EN779" s="32"/>
      <c r="EO779" s="32"/>
      <c r="EP779" s="32"/>
      <c r="EQ779" s="32"/>
      <c r="ER779" s="32"/>
      <c r="ES779" s="32"/>
      <c r="ET779" s="32"/>
      <c r="EU779" s="32"/>
      <c r="EV779" s="32"/>
      <c r="EW779" s="32"/>
      <c r="EX779" s="32"/>
      <c r="EY779" s="32"/>
    </row>
    <row r="780" spans="1:155" s="14" customFormat="1" ht="18.75" thickBot="1" x14ac:dyDescent="0.3">
      <c r="A780" s="346" t="s">
        <v>28</v>
      </c>
      <c r="B780" s="16"/>
      <c r="C780" s="16"/>
      <c r="D780" s="15"/>
      <c r="E780" s="56"/>
      <c r="F780" s="42"/>
      <c r="G780" s="43"/>
      <c r="H780" s="43"/>
      <c r="I780" s="43"/>
      <c r="J780" s="43"/>
      <c r="K780" s="43"/>
      <c r="L780" s="43"/>
      <c r="M780" s="43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32"/>
      <c r="BB780" s="32"/>
      <c r="BC780" s="32"/>
      <c r="BD780" s="32"/>
      <c r="BE780" s="32"/>
      <c r="BF780" s="32"/>
      <c r="BG780" s="32"/>
      <c r="BH780" s="32"/>
      <c r="BI780" s="32"/>
      <c r="BJ780" s="32"/>
      <c r="BK780" s="32"/>
      <c r="BL780" s="32"/>
      <c r="BM780" s="32"/>
      <c r="BN780" s="32"/>
      <c r="BO780" s="32"/>
      <c r="BP780" s="32"/>
      <c r="BQ780" s="32"/>
      <c r="BR780" s="32"/>
      <c r="BS780" s="32"/>
      <c r="BT780" s="32"/>
      <c r="BU780" s="32"/>
      <c r="BV780" s="32"/>
      <c r="BW780" s="32"/>
      <c r="BX780" s="32"/>
      <c r="BY780" s="32"/>
      <c r="BZ780" s="32"/>
      <c r="CA780" s="32"/>
      <c r="CB780" s="32"/>
      <c r="CC780" s="32"/>
      <c r="CD780" s="32"/>
      <c r="CE780" s="32"/>
      <c r="CF780" s="32"/>
      <c r="CG780" s="32"/>
      <c r="CH780" s="32"/>
      <c r="CI780" s="32"/>
      <c r="CJ780" s="32"/>
      <c r="CK780" s="32"/>
      <c r="CL780" s="32"/>
      <c r="CM780" s="32"/>
      <c r="CN780" s="32"/>
      <c r="CO780" s="32"/>
      <c r="CP780" s="32"/>
      <c r="CQ780" s="32"/>
      <c r="CR780" s="32"/>
      <c r="CS780" s="32"/>
      <c r="CT780" s="32"/>
      <c r="CU780" s="32"/>
      <c r="CV780" s="32"/>
      <c r="CW780" s="32"/>
      <c r="CX780" s="32"/>
      <c r="CY780" s="32"/>
      <c r="CZ780" s="32"/>
      <c r="DA780" s="32"/>
      <c r="DB780" s="32"/>
      <c r="DC780" s="32"/>
      <c r="DD780" s="32"/>
      <c r="DE780" s="32"/>
      <c r="DF780" s="32"/>
      <c r="DG780" s="32"/>
      <c r="DH780" s="32"/>
      <c r="DI780" s="32"/>
      <c r="DJ780" s="32"/>
      <c r="DK780" s="32"/>
      <c r="DL780" s="32"/>
      <c r="DM780" s="32"/>
      <c r="DN780" s="32"/>
      <c r="DO780" s="32"/>
      <c r="DP780" s="32"/>
      <c r="DQ780" s="32"/>
      <c r="DR780" s="32"/>
      <c r="DS780" s="32"/>
      <c r="DT780" s="32"/>
      <c r="DU780" s="32"/>
      <c r="DV780" s="32"/>
      <c r="DW780" s="32"/>
      <c r="DX780" s="32"/>
      <c r="DY780" s="32"/>
      <c r="DZ780" s="32"/>
      <c r="EA780" s="32"/>
      <c r="EB780" s="32"/>
      <c r="EC780" s="32"/>
      <c r="ED780" s="32"/>
      <c r="EE780" s="32"/>
      <c r="EF780" s="32"/>
      <c r="EG780" s="32"/>
      <c r="EH780" s="32"/>
      <c r="EI780" s="32"/>
      <c r="EJ780" s="32"/>
      <c r="EK780" s="32"/>
      <c r="EL780" s="32"/>
      <c r="EM780" s="32"/>
      <c r="EN780" s="32"/>
      <c r="EO780" s="32"/>
      <c r="EP780" s="32"/>
      <c r="EQ780" s="32"/>
      <c r="ER780" s="32"/>
      <c r="ES780" s="32"/>
      <c r="ET780" s="32"/>
      <c r="EU780" s="32"/>
      <c r="EV780" s="32"/>
      <c r="EW780" s="32"/>
      <c r="EX780" s="32"/>
      <c r="EY780" s="32"/>
    </row>
    <row r="781" spans="1:155" s="3" customFormat="1" ht="32.450000000000003" customHeight="1" x14ac:dyDescent="0.2">
      <c r="A781" s="458" t="s">
        <v>27</v>
      </c>
      <c r="B781" s="440" t="s">
        <v>26</v>
      </c>
      <c r="C781" s="440" t="s">
        <v>25</v>
      </c>
      <c r="D781" s="440" t="s">
        <v>24</v>
      </c>
      <c r="E781" s="440" t="s">
        <v>23</v>
      </c>
      <c r="F781" s="440" t="s">
        <v>22</v>
      </c>
      <c r="G781" s="440" t="s">
        <v>1247</v>
      </c>
      <c r="H781" s="344" t="s">
        <v>21</v>
      </c>
      <c r="I781" s="344" t="s">
        <v>20</v>
      </c>
      <c r="J781" s="344" t="s">
        <v>19</v>
      </c>
      <c r="K781" s="156" t="s">
        <v>101</v>
      </c>
      <c r="L781" s="440" t="s">
        <v>18</v>
      </c>
      <c r="M781" s="442"/>
    </row>
    <row r="782" spans="1:155" s="3" customFormat="1" ht="16.5" thickBot="1" x14ac:dyDescent="0.25">
      <c r="A782" s="459"/>
      <c r="B782" s="460"/>
      <c r="C782" s="460"/>
      <c r="D782" s="460"/>
      <c r="E782" s="460"/>
      <c r="F782" s="460"/>
      <c r="G782" s="460"/>
      <c r="H782" s="68" t="s">
        <v>1163</v>
      </c>
      <c r="I782" s="68" t="s">
        <v>1208</v>
      </c>
      <c r="J782" s="68" t="s">
        <v>1209</v>
      </c>
      <c r="K782" s="68" t="s">
        <v>97</v>
      </c>
      <c r="L782" s="226" t="s">
        <v>1083</v>
      </c>
      <c r="M782" s="69" t="s">
        <v>17</v>
      </c>
    </row>
    <row r="783" spans="1:155" s="12" customFormat="1" ht="24.95" customHeight="1" x14ac:dyDescent="0.25">
      <c r="A783" s="347" t="s">
        <v>16</v>
      </c>
      <c r="B783" s="463" t="s">
        <v>562</v>
      </c>
      <c r="C783" s="464"/>
      <c r="D783" s="464"/>
      <c r="E783" s="464"/>
      <c r="F783" s="465"/>
      <c r="G783" s="66"/>
      <c r="H783" s="66"/>
      <c r="I783" s="66"/>
      <c r="J783" s="66"/>
      <c r="K783" s="66"/>
      <c r="L783" s="66"/>
      <c r="M783" s="67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33"/>
      <c r="CQ783" s="33"/>
      <c r="CR783" s="33"/>
      <c r="CS783" s="33"/>
      <c r="CT783" s="33"/>
      <c r="CU783" s="33"/>
      <c r="CV783" s="33"/>
      <c r="CW783" s="33"/>
      <c r="CX783" s="33"/>
      <c r="CY783" s="33"/>
      <c r="CZ783" s="33"/>
      <c r="DA783" s="33"/>
      <c r="DB783" s="33"/>
      <c r="DC783" s="33"/>
      <c r="DD783" s="33"/>
      <c r="DE783" s="33"/>
      <c r="DF783" s="33"/>
      <c r="DG783" s="33"/>
      <c r="DH783" s="33"/>
      <c r="DI783" s="33"/>
      <c r="DJ783" s="33"/>
      <c r="DK783" s="33"/>
      <c r="DL783" s="33"/>
      <c r="DM783" s="33"/>
      <c r="DN783" s="33"/>
      <c r="DO783" s="33"/>
      <c r="DP783" s="33"/>
      <c r="DQ783" s="33"/>
      <c r="DR783" s="33"/>
      <c r="DS783" s="33"/>
      <c r="DT783" s="33"/>
      <c r="DU783" s="33"/>
      <c r="DV783" s="33"/>
      <c r="DW783" s="33"/>
      <c r="DX783" s="33"/>
      <c r="DY783" s="33"/>
      <c r="DZ783" s="33"/>
      <c r="EA783" s="33"/>
      <c r="EB783" s="33"/>
      <c r="EC783" s="33"/>
      <c r="ED783" s="33"/>
      <c r="EE783" s="33"/>
      <c r="EF783" s="33"/>
      <c r="EG783" s="33"/>
      <c r="EH783" s="33"/>
      <c r="EI783" s="33"/>
      <c r="EJ783" s="33"/>
      <c r="EK783" s="33"/>
      <c r="EL783" s="33"/>
      <c r="EM783" s="33"/>
      <c r="EN783" s="33"/>
      <c r="EO783" s="33"/>
      <c r="EP783" s="33"/>
      <c r="EQ783" s="33"/>
      <c r="ER783" s="33"/>
      <c r="ES783" s="33"/>
      <c r="ET783" s="33"/>
      <c r="EU783" s="33"/>
      <c r="EV783" s="33"/>
      <c r="EW783" s="33"/>
      <c r="EX783" s="33"/>
      <c r="EY783" s="33"/>
    </row>
    <row r="784" spans="1:155" s="11" customFormat="1" ht="15.75" x14ac:dyDescent="0.25">
      <c r="A784" s="348" t="s">
        <v>14</v>
      </c>
      <c r="B784" s="8" t="s">
        <v>563</v>
      </c>
      <c r="C784" s="8" t="s">
        <v>594</v>
      </c>
      <c r="D784" s="9" t="s">
        <v>576</v>
      </c>
      <c r="E784" s="40">
        <v>2856</v>
      </c>
      <c r="F784" s="94">
        <f>'Costuri unitare (2)'!Q9</f>
        <v>905.48699999999997</v>
      </c>
      <c r="G784" s="379">
        <f>E784*F784/1000</f>
        <v>2586.0708719999998</v>
      </c>
      <c r="H784" s="379"/>
      <c r="I784" s="379">
        <f>G784</f>
        <v>2586.0708719999998</v>
      </c>
      <c r="J784" s="383"/>
      <c r="K784" s="383"/>
      <c r="L784" s="379"/>
      <c r="M784" s="380">
        <f>I784+J784</f>
        <v>2586.0708719999998</v>
      </c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  <c r="CK784" s="6"/>
      <c r="CL784" s="6"/>
      <c r="CM784" s="6"/>
      <c r="CN784" s="6"/>
      <c r="CO784" s="6"/>
      <c r="CP784" s="6"/>
      <c r="CQ784" s="6"/>
      <c r="CR784" s="6"/>
      <c r="CS784" s="6"/>
      <c r="CT784" s="6"/>
      <c r="CU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  <c r="EB784" s="6"/>
      <c r="EC784" s="6"/>
      <c r="ED784" s="6"/>
      <c r="EE784" s="6"/>
      <c r="EF784" s="6"/>
      <c r="EG784" s="6"/>
      <c r="EH784" s="6"/>
      <c r="EI784" s="6"/>
      <c r="EJ784" s="6"/>
      <c r="EK784" s="6"/>
      <c r="EL784" s="6"/>
      <c r="EM784" s="6"/>
      <c r="EN784" s="6"/>
      <c r="EO784" s="6"/>
      <c r="EP784" s="6"/>
      <c r="EQ784" s="6"/>
      <c r="ER784" s="6"/>
      <c r="ES784" s="6"/>
      <c r="ET784" s="6"/>
      <c r="EU784" s="6"/>
      <c r="EV784" s="6"/>
      <c r="EW784" s="6"/>
      <c r="EX784" s="6"/>
      <c r="EY784" s="6"/>
    </row>
    <row r="785" spans="1:155" s="10" customFormat="1" ht="45" x14ac:dyDescent="0.25">
      <c r="A785" s="355" t="s">
        <v>91</v>
      </c>
      <c r="B785" s="446" t="s">
        <v>4</v>
      </c>
      <c r="C785" s="8" t="s">
        <v>740</v>
      </c>
      <c r="D785" s="9" t="s">
        <v>573</v>
      </c>
      <c r="E785" s="40">
        <v>4</v>
      </c>
      <c r="F785" s="94">
        <f>'Costuri unitare (2)'!Q21</f>
        <v>65615</v>
      </c>
      <c r="G785" s="379">
        <f>E785*F785/1000</f>
        <v>262.45999999999998</v>
      </c>
      <c r="H785" s="379"/>
      <c r="I785" s="379">
        <f>G785</f>
        <v>262.45999999999998</v>
      </c>
      <c r="J785" s="379"/>
      <c r="K785" s="379"/>
      <c r="L785" s="401"/>
      <c r="M785" s="380">
        <f t="shared" ref="M785:M791" si="118">I785+J785</f>
        <v>262.45999999999998</v>
      </c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  <c r="CK785" s="6"/>
      <c r="CL785" s="6"/>
      <c r="CM785" s="6"/>
      <c r="CN785" s="6"/>
      <c r="CO785" s="6"/>
      <c r="CP785" s="6"/>
      <c r="CQ785" s="6"/>
      <c r="CR785" s="6"/>
      <c r="CS785" s="6"/>
      <c r="CT785" s="6"/>
      <c r="CU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  <c r="EB785" s="6"/>
      <c r="EC785" s="6"/>
      <c r="ED785" s="6"/>
      <c r="EE785" s="6"/>
      <c r="EF785" s="6"/>
      <c r="EG785" s="6"/>
      <c r="EH785" s="6"/>
      <c r="EI785" s="6"/>
      <c r="EJ785" s="6"/>
      <c r="EK785" s="6"/>
      <c r="EL785" s="6"/>
      <c r="EM785" s="6"/>
      <c r="EN785" s="6"/>
      <c r="EO785" s="6"/>
      <c r="EP785" s="6"/>
      <c r="EQ785" s="6"/>
      <c r="ER785" s="6"/>
      <c r="ES785" s="6"/>
      <c r="ET785" s="6"/>
      <c r="EU785" s="6"/>
      <c r="EV785" s="6"/>
      <c r="EW785" s="6"/>
      <c r="EX785" s="6"/>
      <c r="EY785" s="6"/>
    </row>
    <row r="786" spans="1:155" s="10" customFormat="1" ht="45" x14ac:dyDescent="0.25">
      <c r="A786" s="366" t="s">
        <v>263</v>
      </c>
      <c r="B786" s="448"/>
      <c r="C786" s="8" t="s">
        <v>741</v>
      </c>
      <c r="D786" s="9" t="s">
        <v>573</v>
      </c>
      <c r="E786" s="40">
        <v>2</v>
      </c>
      <c r="F786" s="94">
        <f>'Costuri unitare (2)'!Q22</f>
        <v>32807.5</v>
      </c>
      <c r="G786" s="379">
        <f>E786*F786/1000</f>
        <v>65.614999999999995</v>
      </c>
      <c r="H786" s="379"/>
      <c r="I786" s="401"/>
      <c r="J786" s="379">
        <f>G786</f>
        <v>65.614999999999995</v>
      </c>
      <c r="K786" s="379"/>
      <c r="L786" s="379"/>
      <c r="M786" s="380">
        <f t="shared" si="118"/>
        <v>65.614999999999995</v>
      </c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  <c r="CK786" s="6"/>
      <c r="CL786" s="6"/>
      <c r="CM786" s="6"/>
      <c r="CN786" s="6"/>
      <c r="CO786" s="6"/>
      <c r="CP786" s="6"/>
      <c r="CQ786" s="6"/>
      <c r="CR786" s="6"/>
      <c r="CS786" s="6"/>
      <c r="CT786" s="6"/>
      <c r="CU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  <c r="EB786" s="6"/>
      <c r="EC786" s="6"/>
      <c r="ED786" s="6"/>
      <c r="EE786" s="6"/>
      <c r="EF786" s="6"/>
      <c r="EG786" s="6"/>
      <c r="EH786" s="6"/>
      <c r="EI786" s="6"/>
      <c r="EJ786" s="6"/>
      <c r="EK786" s="6"/>
      <c r="EL786" s="6"/>
      <c r="EM786" s="6"/>
      <c r="EN786" s="6"/>
      <c r="EO786" s="6"/>
      <c r="EP786" s="6"/>
      <c r="EQ786" s="6"/>
      <c r="ER786" s="6"/>
      <c r="ES786" s="6"/>
      <c r="ET786" s="6"/>
      <c r="EU786" s="6"/>
      <c r="EV786" s="6"/>
      <c r="EW786" s="6"/>
      <c r="EX786" s="6"/>
      <c r="EY786" s="6"/>
    </row>
    <row r="787" spans="1:155" s="10" customFormat="1" ht="45" x14ac:dyDescent="0.25">
      <c r="A787" s="355" t="s">
        <v>82</v>
      </c>
      <c r="B787" s="446" t="s">
        <v>568</v>
      </c>
      <c r="C787" s="8" t="s">
        <v>742</v>
      </c>
      <c r="D787" s="9" t="s">
        <v>572</v>
      </c>
      <c r="E787" s="40">
        <v>2000</v>
      </c>
      <c r="F787" s="94">
        <f>'Costuri unitare (2)'!Q53</f>
        <v>65.614999999999995</v>
      </c>
      <c r="G787" s="379">
        <f>E787*F787/1000</f>
        <v>131.22999999999999</v>
      </c>
      <c r="H787" s="379"/>
      <c r="I787" s="379">
        <f>G787</f>
        <v>131.22999999999999</v>
      </c>
      <c r="J787" s="379"/>
      <c r="K787" s="379"/>
      <c r="L787" s="401"/>
      <c r="M787" s="380">
        <f t="shared" si="118"/>
        <v>131.22999999999999</v>
      </c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  <c r="CK787" s="6"/>
      <c r="CL787" s="6"/>
      <c r="CM787" s="6"/>
      <c r="CN787" s="6"/>
      <c r="CO787" s="6"/>
      <c r="CP787" s="6"/>
      <c r="CQ787" s="6"/>
      <c r="CR787" s="6"/>
      <c r="CS787" s="6"/>
      <c r="CT787" s="6"/>
      <c r="CU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  <c r="EB787" s="6"/>
      <c r="EC787" s="6"/>
      <c r="ED787" s="6"/>
      <c r="EE787" s="6"/>
      <c r="EF787" s="6"/>
      <c r="EG787" s="6"/>
      <c r="EH787" s="6"/>
      <c r="EI787" s="6"/>
      <c r="EJ787" s="6"/>
      <c r="EK787" s="6"/>
      <c r="EL787" s="6"/>
      <c r="EM787" s="6"/>
      <c r="EN787" s="6"/>
      <c r="EO787" s="6"/>
      <c r="EP787" s="6"/>
      <c r="EQ787" s="6"/>
      <c r="ER787" s="6"/>
      <c r="ES787" s="6"/>
      <c r="ET787" s="6"/>
      <c r="EU787" s="6"/>
      <c r="EV787" s="6"/>
      <c r="EW787" s="6"/>
      <c r="EX787" s="6"/>
      <c r="EY787" s="6"/>
    </row>
    <row r="788" spans="1:155" s="10" customFormat="1" ht="30" x14ac:dyDescent="0.25">
      <c r="A788" s="366" t="s">
        <v>237</v>
      </c>
      <c r="B788" s="448"/>
      <c r="C788" s="8" t="s">
        <v>743</v>
      </c>
      <c r="D788" s="9" t="s">
        <v>572</v>
      </c>
      <c r="E788" s="40">
        <v>1000</v>
      </c>
      <c r="F788" s="94">
        <f>F787</f>
        <v>65.614999999999995</v>
      </c>
      <c r="G788" s="379">
        <f>E788*F788/1000</f>
        <v>65.614999999999995</v>
      </c>
      <c r="H788" s="379"/>
      <c r="I788" s="401"/>
      <c r="J788" s="379">
        <f>G788</f>
        <v>65.614999999999995</v>
      </c>
      <c r="K788" s="379"/>
      <c r="L788" s="379"/>
      <c r="M788" s="380">
        <f t="shared" si="118"/>
        <v>65.614999999999995</v>
      </c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  <c r="CK788" s="6"/>
      <c r="CL788" s="6"/>
      <c r="CM788" s="6"/>
      <c r="CN788" s="6"/>
      <c r="CO788" s="6"/>
      <c r="CP788" s="6"/>
      <c r="CQ788" s="6"/>
      <c r="CR788" s="6"/>
      <c r="CS788" s="6"/>
      <c r="CT788" s="6"/>
      <c r="CU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  <c r="EB788" s="6"/>
      <c r="EC788" s="6"/>
      <c r="ED788" s="6"/>
      <c r="EE788" s="6"/>
      <c r="EF788" s="6"/>
      <c r="EG788" s="6"/>
      <c r="EH788" s="6"/>
      <c r="EI788" s="6"/>
      <c r="EJ788" s="6"/>
      <c r="EK788" s="6"/>
      <c r="EL788" s="6"/>
      <c r="EM788" s="6"/>
      <c r="EN788" s="6"/>
      <c r="EO788" s="6"/>
      <c r="EP788" s="6"/>
      <c r="EQ788" s="6"/>
      <c r="ER788" s="6"/>
      <c r="ES788" s="6"/>
      <c r="ET788" s="6"/>
      <c r="EU788" s="6"/>
      <c r="EV788" s="6"/>
      <c r="EW788" s="6"/>
      <c r="EX788" s="6"/>
      <c r="EY788" s="6"/>
    </row>
    <row r="789" spans="1:155" s="10" customFormat="1" ht="23.1" customHeight="1" x14ac:dyDescent="0.25">
      <c r="A789" s="355" t="s">
        <v>8</v>
      </c>
      <c r="B789" s="446" t="s">
        <v>566</v>
      </c>
      <c r="C789" s="8" t="s">
        <v>571</v>
      </c>
      <c r="D789" s="9" t="s">
        <v>572</v>
      </c>
      <c r="E789" s="40"/>
      <c r="F789" s="94"/>
      <c r="G789" s="379"/>
      <c r="H789" s="385"/>
      <c r="I789" s="379"/>
      <c r="J789" s="385"/>
      <c r="K789" s="385"/>
      <c r="L789" s="379"/>
      <c r="M789" s="380">
        <f t="shared" si="118"/>
        <v>0</v>
      </c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  <c r="CK789" s="6"/>
      <c r="CL789" s="6"/>
      <c r="CM789" s="6"/>
      <c r="CN789" s="6"/>
      <c r="CO789" s="6"/>
      <c r="CP789" s="6"/>
      <c r="CQ789" s="6"/>
      <c r="CR789" s="6"/>
      <c r="CS789" s="6"/>
      <c r="CT789" s="6"/>
      <c r="CU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  <c r="EB789" s="6"/>
      <c r="EC789" s="6"/>
      <c r="ED789" s="6"/>
      <c r="EE789" s="6"/>
      <c r="EF789" s="6"/>
      <c r="EG789" s="6"/>
      <c r="EH789" s="6"/>
      <c r="EI789" s="6"/>
      <c r="EJ789" s="6"/>
      <c r="EK789" s="6"/>
      <c r="EL789" s="6"/>
      <c r="EM789" s="6"/>
      <c r="EN789" s="6"/>
      <c r="EO789" s="6"/>
      <c r="EP789" s="6"/>
      <c r="EQ789" s="6"/>
      <c r="ER789" s="6"/>
      <c r="ES789" s="6"/>
      <c r="ET789" s="6"/>
      <c r="EU789" s="6"/>
      <c r="EV789" s="6"/>
      <c r="EW789" s="6"/>
      <c r="EX789" s="6"/>
      <c r="EY789" s="6"/>
    </row>
    <row r="790" spans="1:155" s="13" customFormat="1" ht="45" x14ac:dyDescent="0.25">
      <c r="A790" s="366" t="s">
        <v>31</v>
      </c>
      <c r="B790" s="447"/>
      <c r="C790" s="8" t="s">
        <v>744</v>
      </c>
      <c r="D790" s="9" t="s">
        <v>572</v>
      </c>
      <c r="E790" s="40">
        <f>16500</f>
        <v>16500</v>
      </c>
      <c r="F790" s="94">
        <f>F791</f>
        <v>275.58300000000003</v>
      </c>
      <c r="G790" s="379">
        <f>E790*F790/1000</f>
        <v>4547.1194999999998</v>
      </c>
      <c r="H790" s="379"/>
      <c r="I790" s="379">
        <f>G790</f>
        <v>4547.1194999999998</v>
      </c>
      <c r="J790" s="379"/>
      <c r="K790" s="379"/>
      <c r="L790" s="402"/>
      <c r="M790" s="380">
        <f t="shared" si="118"/>
        <v>4547.1194999999998</v>
      </c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  <c r="CK790" s="6"/>
      <c r="CL790" s="6"/>
      <c r="CM790" s="6"/>
      <c r="CN790" s="6"/>
      <c r="CO790" s="6"/>
      <c r="CP790" s="6"/>
      <c r="CQ790" s="6"/>
      <c r="CR790" s="6"/>
      <c r="CS790" s="6"/>
      <c r="CT790" s="6"/>
      <c r="CU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  <c r="EB790" s="6"/>
      <c r="EC790" s="6"/>
      <c r="ED790" s="6"/>
      <c r="EE790" s="6"/>
      <c r="EF790" s="6"/>
      <c r="EG790" s="6"/>
      <c r="EH790" s="6"/>
      <c r="EI790" s="6"/>
      <c r="EJ790" s="6"/>
      <c r="EK790" s="6"/>
      <c r="EL790" s="6"/>
      <c r="EM790" s="6"/>
      <c r="EN790" s="6"/>
      <c r="EO790" s="6"/>
      <c r="EP790" s="6"/>
      <c r="EQ790" s="6"/>
      <c r="ER790" s="6"/>
      <c r="ES790" s="6"/>
      <c r="ET790" s="6"/>
      <c r="EU790" s="6"/>
      <c r="EV790" s="6"/>
      <c r="EW790" s="6"/>
      <c r="EX790" s="6"/>
      <c r="EY790" s="6"/>
    </row>
    <row r="791" spans="1:155" s="13" customFormat="1" ht="45" x14ac:dyDescent="0.25">
      <c r="A791" s="348" t="s">
        <v>234</v>
      </c>
      <c r="B791" s="448"/>
      <c r="C791" s="8" t="s">
        <v>745</v>
      </c>
      <c r="D791" s="9" t="s">
        <v>572</v>
      </c>
      <c r="E791" s="40">
        <v>15000</v>
      </c>
      <c r="F791" s="94">
        <f>'Costuri unitare (2)'!Q19</f>
        <v>275.58300000000003</v>
      </c>
      <c r="G791" s="379">
        <f>E791*F791/1000</f>
        <v>4133.7450000000008</v>
      </c>
      <c r="H791" s="379"/>
      <c r="I791" s="402"/>
      <c r="J791" s="379">
        <f>G791</f>
        <v>4133.7450000000008</v>
      </c>
      <c r="K791" s="379"/>
      <c r="L791" s="379"/>
      <c r="M791" s="380">
        <f t="shared" si="118"/>
        <v>4133.7450000000008</v>
      </c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  <c r="CK791" s="6"/>
      <c r="CL791" s="6"/>
      <c r="CM791" s="6"/>
      <c r="CN791" s="6"/>
      <c r="CO791" s="6"/>
      <c r="CP791" s="6"/>
      <c r="CQ791" s="6"/>
      <c r="CR791" s="6"/>
      <c r="CS791" s="6"/>
      <c r="CT791" s="6"/>
      <c r="CU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  <c r="EB791" s="6"/>
      <c r="EC791" s="6"/>
      <c r="ED791" s="6"/>
      <c r="EE791" s="6"/>
      <c r="EF791" s="6"/>
      <c r="EG791" s="6"/>
      <c r="EH791" s="6"/>
      <c r="EI791" s="6"/>
      <c r="EJ791" s="6"/>
      <c r="EK791" s="6"/>
      <c r="EL791" s="6"/>
      <c r="EM791" s="6"/>
      <c r="EN791" s="6"/>
      <c r="EO791" s="6"/>
      <c r="EP791" s="6"/>
      <c r="EQ791" s="6"/>
      <c r="ER791" s="6"/>
      <c r="ES791" s="6"/>
      <c r="ET791" s="6"/>
      <c r="EU791" s="6"/>
      <c r="EV791" s="6"/>
      <c r="EW791" s="6"/>
      <c r="EX791" s="6"/>
      <c r="EY791" s="6"/>
    </row>
    <row r="792" spans="1:155" ht="12" customHeight="1" thickBot="1" x14ac:dyDescent="0.25">
      <c r="A792" s="349"/>
      <c r="B792" s="24"/>
      <c r="C792" s="24"/>
      <c r="D792" s="23"/>
      <c r="E792" s="23"/>
      <c r="F792" s="48"/>
      <c r="G792" s="386"/>
      <c r="H792" s="386"/>
      <c r="I792" s="386"/>
      <c r="J792" s="386"/>
      <c r="K792" s="386"/>
      <c r="L792" s="386"/>
      <c r="M792" s="387"/>
    </row>
    <row r="793" spans="1:155" s="5" customFormat="1" ht="26.1" customHeight="1" thickBot="1" x14ac:dyDescent="0.25">
      <c r="A793" s="350" t="s">
        <v>1</v>
      </c>
      <c r="B793" s="451" t="s">
        <v>0</v>
      </c>
      <c r="C793" s="451"/>
      <c r="D793" s="451"/>
      <c r="E793" s="71"/>
      <c r="F793" s="71"/>
      <c r="G793" s="381">
        <f t="shared" ref="G793:M793" si="119">SUM(G784:G791)</f>
        <v>11791.855372</v>
      </c>
      <c r="H793" s="381">
        <f t="shared" si="119"/>
        <v>0</v>
      </c>
      <c r="I793" s="381">
        <f t="shared" si="119"/>
        <v>7526.8803719999996</v>
      </c>
      <c r="J793" s="381">
        <f>SUM(J784:J791)</f>
        <v>4264.9750000000004</v>
      </c>
      <c r="K793" s="381">
        <f t="shared" si="119"/>
        <v>0</v>
      </c>
      <c r="L793" s="381">
        <f t="shared" si="119"/>
        <v>0</v>
      </c>
      <c r="M793" s="381">
        <f t="shared" si="119"/>
        <v>11791.855372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</row>
    <row r="794" spans="1:155" x14ac:dyDescent="0.2">
      <c r="D794" s="1"/>
    </row>
    <row r="795" spans="1:155" ht="15.75" thickBot="1" x14ac:dyDescent="0.25">
      <c r="D795" s="1"/>
    </row>
    <row r="796" spans="1:155" s="22" customFormat="1" ht="25.9" customHeight="1" thickBot="1" x14ac:dyDescent="0.3">
      <c r="A796" s="346" t="s">
        <v>29</v>
      </c>
      <c r="B796" s="155"/>
      <c r="C796" s="155"/>
      <c r="D796" s="452" t="s">
        <v>104</v>
      </c>
      <c r="E796" s="453"/>
      <c r="F796" s="453"/>
      <c r="G796" s="454"/>
      <c r="H796" s="41"/>
      <c r="I796" s="49"/>
      <c r="J796" s="41"/>
      <c r="K796" s="41"/>
      <c r="L796" s="41"/>
      <c r="M796" s="41"/>
      <c r="N796" s="31"/>
      <c r="O796" s="31"/>
      <c r="P796" s="31"/>
      <c r="Q796" s="31"/>
    </row>
    <row r="797" spans="1:155" s="14" customFormat="1" ht="21.95" customHeight="1" thickBot="1" x14ac:dyDescent="0.25">
      <c r="A797" s="346"/>
      <c r="B797" s="18"/>
      <c r="C797" s="18"/>
      <c r="D797" s="18"/>
      <c r="E797" s="56"/>
      <c r="F797" s="42"/>
      <c r="G797" s="43"/>
      <c r="H797" s="43"/>
      <c r="I797" s="43"/>
      <c r="J797" s="43"/>
      <c r="K797" s="43"/>
      <c r="L797" s="43"/>
      <c r="M797" s="43"/>
      <c r="N797" s="32"/>
      <c r="O797" s="32"/>
      <c r="P797" s="32"/>
      <c r="Q797" s="32"/>
    </row>
    <row r="798" spans="1:155" s="22" customFormat="1" ht="61.5" customHeight="1" thickBot="1" x14ac:dyDescent="0.3">
      <c r="A798" s="346" t="s">
        <v>102</v>
      </c>
      <c r="B798" s="155"/>
      <c r="C798" s="139"/>
      <c r="D798" s="455" t="s">
        <v>718</v>
      </c>
      <c r="E798" s="456"/>
      <c r="F798" s="456"/>
      <c r="G798" s="456"/>
      <c r="H798" s="456"/>
      <c r="I798" s="457"/>
      <c r="J798" s="227"/>
      <c r="K798" s="41"/>
      <c r="L798" s="41"/>
      <c r="M798" s="4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F798" s="31"/>
      <c r="AG798" s="31"/>
      <c r="AH798" s="31"/>
      <c r="AI798" s="31"/>
      <c r="AJ798" s="31"/>
      <c r="AK798" s="31"/>
      <c r="AL798" s="31"/>
      <c r="AM798" s="31"/>
      <c r="AN798" s="31"/>
      <c r="AO798" s="31"/>
      <c r="AP798" s="31"/>
      <c r="AQ798" s="31"/>
      <c r="AR798" s="31"/>
      <c r="AS798" s="31"/>
      <c r="AT798" s="31"/>
      <c r="AU798" s="31"/>
      <c r="AV798" s="31"/>
      <c r="AW798" s="31"/>
      <c r="AX798" s="31"/>
      <c r="AY798" s="31"/>
      <c r="AZ798" s="31"/>
      <c r="BA798" s="31"/>
      <c r="BB798" s="31"/>
      <c r="BC798" s="31"/>
      <c r="BD798" s="31"/>
      <c r="BE798" s="31"/>
      <c r="BF798" s="31"/>
      <c r="BG798" s="31"/>
      <c r="BH798" s="31"/>
      <c r="BI798" s="31"/>
      <c r="BJ798" s="31"/>
      <c r="BK798" s="31"/>
      <c r="BL798" s="31"/>
      <c r="BM798" s="31"/>
      <c r="BN798" s="31"/>
      <c r="BO798" s="31"/>
      <c r="BP798" s="31"/>
      <c r="BQ798" s="31"/>
      <c r="BR798" s="31"/>
      <c r="BS798" s="31"/>
      <c r="BT798" s="31"/>
      <c r="BU798" s="31"/>
      <c r="BV798" s="31"/>
      <c r="BW798" s="31"/>
      <c r="BX798" s="31"/>
      <c r="BY798" s="31"/>
      <c r="BZ798" s="31"/>
      <c r="CA798" s="31"/>
      <c r="CB798" s="31"/>
      <c r="CC798" s="31"/>
      <c r="CD798" s="31"/>
      <c r="CE798" s="31"/>
      <c r="CF798" s="31"/>
      <c r="CG798" s="31"/>
      <c r="CH798" s="31"/>
      <c r="CI798" s="31"/>
      <c r="CJ798" s="31"/>
      <c r="CK798" s="31"/>
      <c r="CL798" s="31"/>
      <c r="CM798" s="31"/>
      <c r="CN798" s="31"/>
      <c r="CO798" s="31"/>
      <c r="CP798" s="31"/>
      <c r="CQ798" s="31"/>
      <c r="CR798" s="31"/>
      <c r="CS798" s="31"/>
      <c r="CT798" s="31"/>
      <c r="CU798" s="31"/>
      <c r="CV798" s="31"/>
      <c r="CW798" s="31"/>
      <c r="CX798" s="31"/>
      <c r="CY798" s="31"/>
      <c r="CZ798" s="31"/>
      <c r="DA798" s="31"/>
      <c r="DB798" s="31"/>
      <c r="DC798" s="31"/>
      <c r="DD798" s="31"/>
      <c r="DE798" s="31"/>
      <c r="DF798" s="31"/>
      <c r="DG798" s="31"/>
      <c r="DH798" s="31"/>
      <c r="DI798" s="31"/>
      <c r="DJ798" s="31"/>
      <c r="DK798" s="31"/>
      <c r="DL798" s="31"/>
      <c r="DM798" s="31"/>
      <c r="DN798" s="31"/>
      <c r="DO798" s="31"/>
      <c r="DP798" s="31"/>
      <c r="DQ798" s="31"/>
      <c r="DR798" s="31"/>
      <c r="DS798" s="31"/>
      <c r="DT798" s="31"/>
      <c r="DU798" s="31"/>
      <c r="DV798" s="31"/>
      <c r="DW798" s="31"/>
      <c r="DX798" s="31"/>
      <c r="DY798" s="31"/>
      <c r="DZ798" s="31"/>
      <c r="EA798" s="31"/>
      <c r="EB798" s="31"/>
      <c r="EC798" s="31"/>
      <c r="ED798" s="31"/>
      <c r="EE798" s="31"/>
      <c r="EF798" s="31"/>
      <c r="EG798" s="31"/>
      <c r="EH798" s="31"/>
      <c r="EI798" s="31"/>
      <c r="EJ798" s="31"/>
      <c r="EK798" s="31"/>
      <c r="EL798" s="31"/>
      <c r="EM798" s="31"/>
      <c r="EN798" s="31"/>
      <c r="EO798" s="31"/>
      <c r="EP798" s="31"/>
      <c r="EQ798" s="31"/>
      <c r="ER798" s="31"/>
      <c r="ES798" s="31"/>
      <c r="ET798" s="31"/>
      <c r="EU798" s="31"/>
      <c r="EV798" s="31"/>
      <c r="EW798" s="31"/>
      <c r="EX798" s="31"/>
      <c r="EY798" s="31"/>
    </row>
    <row r="799" spans="1:155" s="14" customFormat="1" ht="18" x14ac:dyDescent="0.2">
      <c r="A799" s="346" t="s">
        <v>643</v>
      </c>
      <c r="B799" s="18"/>
      <c r="C799" s="18"/>
      <c r="D799" s="18"/>
      <c r="E799" s="56"/>
      <c r="F799" s="42"/>
      <c r="G799" s="43"/>
      <c r="H799" s="43"/>
      <c r="I799" s="43"/>
      <c r="J799" s="43"/>
      <c r="K799" s="43"/>
      <c r="L799" s="43"/>
      <c r="M799" s="43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32"/>
      <c r="BB799" s="32"/>
      <c r="BC799" s="32"/>
      <c r="BD799" s="32"/>
      <c r="BE799" s="32"/>
      <c r="BF799" s="32"/>
      <c r="BG799" s="32"/>
      <c r="BH799" s="32"/>
      <c r="BI799" s="32"/>
      <c r="BJ799" s="32"/>
      <c r="BK799" s="32"/>
      <c r="BL799" s="32"/>
      <c r="BM799" s="32"/>
      <c r="BN799" s="32"/>
      <c r="BO799" s="32"/>
      <c r="BP799" s="32"/>
      <c r="BQ799" s="32"/>
      <c r="BR799" s="32"/>
      <c r="BS799" s="32"/>
      <c r="BT799" s="32"/>
      <c r="BU799" s="32"/>
      <c r="BV799" s="32"/>
      <c r="BW799" s="32"/>
      <c r="BX799" s="32"/>
      <c r="BY799" s="32"/>
      <c r="BZ799" s="32"/>
      <c r="CA799" s="32"/>
      <c r="CB799" s="32"/>
      <c r="CC799" s="32"/>
      <c r="CD799" s="32"/>
      <c r="CE799" s="32"/>
      <c r="CF799" s="32"/>
      <c r="CG799" s="32"/>
      <c r="CH799" s="32"/>
      <c r="CI799" s="32"/>
      <c r="CJ799" s="32"/>
      <c r="CK799" s="32"/>
      <c r="CL799" s="32"/>
      <c r="CM799" s="32"/>
      <c r="CN799" s="32"/>
      <c r="CO799" s="32"/>
      <c r="CP799" s="32"/>
      <c r="CQ799" s="32"/>
      <c r="CR799" s="32"/>
      <c r="CS799" s="32"/>
      <c r="CT799" s="32"/>
      <c r="CU799" s="32"/>
      <c r="CV799" s="32"/>
      <c r="CW799" s="32"/>
      <c r="CX799" s="32"/>
      <c r="CY799" s="32"/>
      <c r="CZ799" s="32"/>
      <c r="DA799" s="32"/>
      <c r="DB799" s="32"/>
      <c r="DC799" s="32"/>
      <c r="DD799" s="32"/>
      <c r="DE799" s="32"/>
      <c r="DF799" s="32"/>
      <c r="DG799" s="32"/>
      <c r="DH799" s="32"/>
      <c r="DI799" s="32"/>
      <c r="DJ799" s="32"/>
      <c r="DK799" s="32"/>
      <c r="DL799" s="32"/>
      <c r="DM799" s="32"/>
      <c r="DN799" s="32"/>
      <c r="DO799" s="32"/>
      <c r="DP799" s="32"/>
      <c r="DQ799" s="32"/>
      <c r="DR799" s="32"/>
      <c r="DS799" s="32"/>
      <c r="DT799" s="32"/>
      <c r="DU799" s="32"/>
      <c r="DV799" s="32"/>
      <c r="DW799" s="32"/>
      <c r="DX799" s="32"/>
      <c r="DY799" s="32"/>
      <c r="DZ799" s="32"/>
      <c r="EA799" s="32"/>
      <c r="EB799" s="32"/>
      <c r="EC799" s="32"/>
      <c r="ED799" s="32"/>
      <c r="EE799" s="32"/>
      <c r="EF799" s="32"/>
      <c r="EG799" s="32"/>
      <c r="EH799" s="32"/>
      <c r="EI799" s="32"/>
      <c r="EJ799" s="32"/>
      <c r="EK799" s="32"/>
      <c r="EL799" s="32"/>
      <c r="EM799" s="32"/>
      <c r="EN799" s="32"/>
      <c r="EO799" s="32"/>
      <c r="EP799" s="32"/>
      <c r="EQ799" s="32"/>
      <c r="ER799" s="32"/>
      <c r="ES799" s="32"/>
      <c r="ET799" s="32"/>
      <c r="EU799" s="32"/>
      <c r="EV799" s="32"/>
      <c r="EW799" s="32"/>
      <c r="EX799" s="32"/>
      <c r="EY799" s="32"/>
    </row>
    <row r="800" spans="1:155" s="14" customFormat="1" ht="18.75" thickBot="1" x14ac:dyDescent="0.3">
      <c r="A800" s="346" t="s">
        <v>28</v>
      </c>
      <c r="B800" s="16"/>
      <c r="C800" s="16"/>
      <c r="D800" s="15"/>
      <c r="E800" s="56"/>
      <c r="F800" s="42"/>
      <c r="G800" s="43"/>
      <c r="H800" s="43"/>
      <c r="I800" s="43"/>
      <c r="J800" s="43"/>
      <c r="K800" s="43"/>
      <c r="L800" s="43"/>
      <c r="M800" s="43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32"/>
      <c r="BB800" s="32"/>
      <c r="BC800" s="32"/>
      <c r="BD800" s="32"/>
      <c r="BE800" s="32"/>
      <c r="BF800" s="32"/>
      <c r="BG800" s="32"/>
      <c r="BH800" s="32"/>
      <c r="BI800" s="32"/>
      <c r="BJ800" s="32"/>
      <c r="BK800" s="32"/>
      <c r="BL800" s="32"/>
      <c r="BM800" s="32"/>
      <c r="BN800" s="32"/>
      <c r="BO800" s="32"/>
      <c r="BP800" s="32"/>
      <c r="BQ800" s="32"/>
      <c r="BR800" s="32"/>
      <c r="BS800" s="32"/>
      <c r="BT800" s="32"/>
      <c r="BU800" s="32"/>
      <c r="BV800" s="32"/>
      <c r="BW800" s="32"/>
      <c r="BX800" s="32"/>
      <c r="BY800" s="32"/>
      <c r="BZ800" s="32"/>
      <c r="CA800" s="32"/>
      <c r="CB800" s="32"/>
      <c r="CC800" s="32"/>
      <c r="CD800" s="32"/>
      <c r="CE800" s="32"/>
      <c r="CF800" s="32"/>
      <c r="CG800" s="32"/>
      <c r="CH800" s="32"/>
      <c r="CI800" s="32"/>
      <c r="CJ800" s="32"/>
      <c r="CK800" s="32"/>
      <c r="CL800" s="32"/>
      <c r="CM800" s="32"/>
      <c r="CN800" s="32"/>
      <c r="CO800" s="32"/>
      <c r="CP800" s="32"/>
      <c r="CQ800" s="32"/>
      <c r="CR800" s="32"/>
      <c r="CS800" s="32"/>
      <c r="CT800" s="32"/>
      <c r="CU800" s="32"/>
      <c r="CV800" s="32"/>
      <c r="CW800" s="32"/>
      <c r="CX800" s="32"/>
      <c r="CY800" s="32"/>
      <c r="CZ800" s="32"/>
      <c r="DA800" s="32"/>
      <c r="DB800" s="32"/>
      <c r="DC800" s="32"/>
      <c r="DD800" s="32"/>
      <c r="DE800" s="32"/>
      <c r="DF800" s="32"/>
      <c r="DG800" s="32"/>
      <c r="DH800" s="32"/>
      <c r="DI800" s="32"/>
      <c r="DJ800" s="32"/>
      <c r="DK800" s="32"/>
      <c r="DL800" s="32"/>
      <c r="DM800" s="32"/>
      <c r="DN800" s="32"/>
      <c r="DO800" s="32"/>
      <c r="DP800" s="32"/>
      <c r="DQ800" s="32"/>
      <c r="DR800" s="32"/>
      <c r="DS800" s="32"/>
      <c r="DT800" s="32"/>
      <c r="DU800" s="32"/>
      <c r="DV800" s="32"/>
      <c r="DW800" s="32"/>
      <c r="DX800" s="32"/>
      <c r="DY800" s="32"/>
      <c r="DZ800" s="32"/>
      <c r="EA800" s="32"/>
      <c r="EB800" s="32"/>
      <c r="EC800" s="32"/>
      <c r="ED800" s="32"/>
      <c r="EE800" s="32"/>
      <c r="EF800" s="32"/>
      <c r="EG800" s="32"/>
      <c r="EH800" s="32"/>
      <c r="EI800" s="32"/>
      <c r="EJ800" s="32"/>
      <c r="EK800" s="32"/>
      <c r="EL800" s="32"/>
      <c r="EM800" s="32"/>
      <c r="EN800" s="32"/>
      <c r="EO800" s="32"/>
      <c r="EP800" s="32"/>
      <c r="EQ800" s="32"/>
      <c r="ER800" s="32"/>
      <c r="ES800" s="32"/>
      <c r="ET800" s="32"/>
      <c r="EU800" s="32"/>
      <c r="EV800" s="32"/>
      <c r="EW800" s="32"/>
      <c r="EX800" s="32"/>
      <c r="EY800" s="32"/>
    </row>
    <row r="801" spans="1:155" s="3" customFormat="1" ht="32.450000000000003" customHeight="1" x14ac:dyDescent="0.2">
      <c r="A801" s="458" t="s">
        <v>27</v>
      </c>
      <c r="B801" s="440" t="s">
        <v>26</v>
      </c>
      <c r="C801" s="440" t="s">
        <v>25</v>
      </c>
      <c r="D801" s="440" t="s">
        <v>24</v>
      </c>
      <c r="E801" s="440" t="s">
        <v>23</v>
      </c>
      <c r="F801" s="440" t="s">
        <v>22</v>
      </c>
      <c r="G801" s="440" t="s">
        <v>1247</v>
      </c>
      <c r="H801" s="344" t="s">
        <v>21</v>
      </c>
      <c r="I801" s="344" t="s">
        <v>20</v>
      </c>
      <c r="J801" s="344" t="s">
        <v>19</v>
      </c>
      <c r="K801" s="156" t="s">
        <v>101</v>
      </c>
      <c r="L801" s="440" t="s">
        <v>18</v>
      </c>
      <c r="M801" s="442"/>
    </row>
    <row r="802" spans="1:155" s="3" customFormat="1" ht="16.5" thickBot="1" x14ac:dyDescent="0.25">
      <c r="A802" s="459"/>
      <c r="B802" s="460"/>
      <c r="C802" s="460"/>
      <c r="D802" s="460"/>
      <c r="E802" s="460"/>
      <c r="F802" s="460"/>
      <c r="G802" s="460"/>
      <c r="H802" s="68" t="s">
        <v>1163</v>
      </c>
      <c r="I802" s="68" t="s">
        <v>1208</v>
      </c>
      <c r="J802" s="68" t="s">
        <v>1209</v>
      </c>
      <c r="K802" s="68" t="s">
        <v>97</v>
      </c>
      <c r="L802" s="226" t="s">
        <v>1083</v>
      </c>
      <c r="M802" s="69" t="s">
        <v>17</v>
      </c>
    </row>
    <row r="803" spans="1:155" s="12" customFormat="1" ht="24.95" customHeight="1" x14ac:dyDescent="0.25">
      <c r="A803" s="347" t="s">
        <v>16</v>
      </c>
      <c r="B803" s="463" t="s">
        <v>562</v>
      </c>
      <c r="C803" s="464"/>
      <c r="D803" s="464"/>
      <c r="E803" s="464"/>
      <c r="F803" s="465"/>
      <c r="G803" s="66"/>
      <c r="H803" s="66"/>
      <c r="I803" s="66"/>
      <c r="J803" s="66"/>
      <c r="K803" s="66"/>
      <c r="L803" s="66"/>
      <c r="M803" s="67"/>
      <c r="N803" s="33"/>
      <c r="O803" s="33"/>
      <c r="P803" s="33"/>
      <c r="Q803" s="33"/>
      <c r="R803" s="33"/>
      <c r="S803" s="33"/>
      <c r="T803" s="33"/>
      <c r="U803" s="33"/>
      <c r="V803" s="33"/>
      <c r="W803" s="33"/>
      <c r="X803" s="33"/>
      <c r="Y803" s="33"/>
      <c r="Z803" s="33"/>
      <c r="AA803" s="33"/>
      <c r="AB803" s="33"/>
      <c r="AC803" s="33"/>
      <c r="AD803" s="33"/>
      <c r="AE803" s="33"/>
      <c r="AF803" s="33"/>
      <c r="AG803" s="33"/>
      <c r="AH803" s="33"/>
      <c r="AI803" s="33"/>
      <c r="AJ803" s="33"/>
      <c r="AK803" s="33"/>
      <c r="AL803" s="33"/>
      <c r="AM803" s="33"/>
      <c r="AN803" s="33"/>
      <c r="AO803" s="33"/>
      <c r="AP803" s="33"/>
      <c r="AQ803" s="33"/>
      <c r="AR803" s="33"/>
      <c r="AS803" s="33"/>
      <c r="AT803" s="33"/>
      <c r="AU803" s="33"/>
      <c r="AV803" s="33"/>
      <c r="AW803" s="33"/>
      <c r="AX803" s="33"/>
      <c r="AY803" s="33"/>
      <c r="AZ803" s="33"/>
      <c r="BA803" s="33"/>
      <c r="BB803" s="33"/>
      <c r="BC803" s="33"/>
      <c r="BD803" s="33"/>
      <c r="BE803" s="33"/>
      <c r="BF803" s="33"/>
      <c r="BG803" s="33"/>
      <c r="BH803" s="33"/>
      <c r="BI803" s="33"/>
      <c r="BJ803" s="33"/>
      <c r="BK803" s="33"/>
      <c r="BL803" s="33"/>
      <c r="BM803" s="33"/>
      <c r="BN803" s="33"/>
      <c r="BO803" s="33"/>
      <c r="BP803" s="33"/>
      <c r="BQ803" s="33"/>
      <c r="BR803" s="33"/>
      <c r="BS803" s="33"/>
      <c r="BT803" s="33"/>
      <c r="BU803" s="33"/>
      <c r="BV803" s="33"/>
      <c r="BW803" s="33"/>
      <c r="BX803" s="33"/>
      <c r="BY803" s="33"/>
      <c r="BZ803" s="33"/>
      <c r="CA803" s="33"/>
      <c r="CB803" s="33"/>
      <c r="CC803" s="33"/>
      <c r="CD803" s="33"/>
      <c r="CE803" s="33"/>
      <c r="CF803" s="33"/>
      <c r="CG803" s="33"/>
      <c r="CH803" s="33"/>
      <c r="CI803" s="33"/>
      <c r="CJ803" s="33"/>
      <c r="CK803" s="33"/>
      <c r="CL803" s="33"/>
      <c r="CM803" s="33"/>
      <c r="CN803" s="33"/>
      <c r="CO803" s="33"/>
      <c r="CP803" s="33"/>
      <c r="CQ803" s="33"/>
      <c r="CR803" s="33"/>
      <c r="CS803" s="33"/>
      <c r="CT803" s="33"/>
      <c r="CU803" s="33"/>
      <c r="CV803" s="33"/>
      <c r="CW803" s="33"/>
      <c r="CX803" s="33"/>
      <c r="CY803" s="33"/>
      <c r="CZ803" s="33"/>
      <c r="DA803" s="33"/>
      <c r="DB803" s="33"/>
      <c r="DC803" s="33"/>
      <c r="DD803" s="33"/>
      <c r="DE803" s="33"/>
      <c r="DF803" s="33"/>
      <c r="DG803" s="33"/>
      <c r="DH803" s="33"/>
      <c r="DI803" s="33"/>
      <c r="DJ803" s="33"/>
      <c r="DK803" s="33"/>
      <c r="DL803" s="33"/>
      <c r="DM803" s="33"/>
      <c r="DN803" s="33"/>
      <c r="DO803" s="33"/>
      <c r="DP803" s="33"/>
      <c r="DQ803" s="33"/>
      <c r="DR803" s="33"/>
      <c r="DS803" s="33"/>
      <c r="DT803" s="33"/>
      <c r="DU803" s="33"/>
      <c r="DV803" s="33"/>
      <c r="DW803" s="33"/>
      <c r="DX803" s="33"/>
      <c r="DY803" s="33"/>
      <c r="DZ803" s="33"/>
      <c r="EA803" s="33"/>
      <c r="EB803" s="33"/>
      <c r="EC803" s="33"/>
      <c r="ED803" s="33"/>
      <c r="EE803" s="33"/>
      <c r="EF803" s="33"/>
      <c r="EG803" s="33"/>
      <c r="EH803" s="33"/>
      <c r="EI803" s="33"/>
      <c r="EJ803" s="33"/>
      <c r="EK803" s="33"/>
      <c r="EL803" s="33"/>
      <c r="EM803" s="33"/>
      <c r="EN803" s="33"/>
      <c r="EO803" s="33"/>
      <c r="EP803" s="33"/>
      <c r="EQ803" s="33"/>
      <c r="ER803" s="33"/>
      <c r="ES803" s="33"/>
      <c r="ET803" s="33"/>
      <c r="EU803" s="33"/>
      <c r="EV803" s="33"/>
      <c r="EW803" s="33"/>
      <c r="EX803" s="33"/>
      <c r="EY803" s="33"/>
    </row>
    <row r="804" spans="1:155" s="11" customFormat="1" ht="30" x14ac:dyDescent="0.25">
      <c r="A804" s="348" t="s">
        <v>14</v>
      </c>
      <c r="B804" s="8" t="s">
        <v>563</v>
      </c>
      <c r="C804" s="8" t="s">
        <v>949</v>
      </c>
      <c r="D804" s="9" t="s">
        <v>576</v>
      </c>
      <c r="E804" s="40">
        <f>2779-500</f>
        <v>2279</v>
      </c>
      <c r="F804" s="94">
        <f>'Costuri unitare (2)'!Q9</f>
        <v>905.48699999999997</v>
      </c>
      <c r="G804" s="379">
        <f>E804*F804/1000</f>
        <v>2063.6048729999998</v>
      </c>
      <c r="H804" s="379"/>
      <c r="I804" s="379">
        <f>G804</f>
        <v>2063.6048729999998</v>
      </c>
      <c r="J804" s="383"/>
      <c r="K804" s="383"/>
      <c r="L804" s="403"/>
      <c r="M804" s="379">
        <f>I804+J804</f>
        <v>2063.6048729999998</v>
      </c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  <c r="CK804" s="6"/>
      <c r="CL804" s="6"/>
      <c r="CM804" s="6"/>
      <c r="CN804" s="6"/>
      <c r="CO804" s="6"/>
      <c r="CP804" s="6"/>
      <c r="CQ804" s="6"/>
      <c r="CR804" s="6"/>
      <c r="CS804" s="6"/>
      <c r="CT804" s="6"/>
      <c r="CU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  <c r="EB804" s="6"/>
      <c r="EC804" s="6"/>
      <c r="ED804" s="6"/>
      <c r="EE804" s="6"/>
      <c r="EF804" s="6"/>
      <c r="EG804" s="6"/>
      <c r="EH804" s="6"/>
      <c r="EI804" s="6"/>
      <c r="EJ804" s="6"/>
      <c r="EK804" s="6"/>
      <c r="EL804" s="6"/>
      <c r="EM804" s="6"/>
      <c r="EN804" s="6"/>
      <c r="EO804" s="6"/>
      <c r="EP804" s="6"/>
      <c r="EQ804" s="6"/>
      <c r="ER804" s="6"/>
      <c r="ES804" s="6"/>
      <c r="ET804" s="6"/>
      <c r="EU804" s="6"/>
      <c r="EV804" s="6"/>
      <c r="EW804" s="6"/>
      <c r="EX804" s="6"/>
      <c r="EY804" s="6"/>
    </row>
    <row r="805" spans="1:155" s="10" customFormat="1" ht="45" x14ac:dyDescent="0.25">
      <c r="A805" s="348" t="s">
        <v>91</v>
      </c>
      <c r="B805" s="8" t="s">
        <v>4</v>
      </c>
      <c r="C805" s="8" t="s">
        <v>747</v>
      </c>
      <c r="D805" s="9" t="s">
        <v>573</v>
      </c>
      <c r="E805" s="40">
        <v>5</v>
      </c>
      <c r="F805" s="94">
        <f>F785</f>
        <v>65615</v>
      </c>
      <c r="G805" s="379">
        <f>E805*F805/1000</f>
        <v>328.07499999999999</v>
      </c>
      <c r="H805" s="379"/>
      <c r="I805" s="379">
        <f>G805</f>
        <v>328.07499999999999</v>
      </c>
      <c r="J805" s="379"/>
      <c r="K805" s="379"/>
      <c r="L805" s="398"/>
      <c r="M805" s="379">
        <f t="shared" ref="M805:M811" si="120">I805+J805</f>
        <v>328.07499999999999</v>
      </c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  <c r="CK805" s="6"/>
      <c r="CL805" s="6"/>
      <c r="CM805" s="6"/>
      <c r="CN805" s="6"/>
      <c r="CO805" s="6"/>
      <c r="CP805" s="6"/>
      <c r="CQ805" s="6"/>
      <c r="CR805" s="6"/>
      <c r="CS805" s="6"/>
      <c r="CT805" s="6"/>
      <c r="CU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  <c r="EB805" s="6"/>
      <c r="EC805" s="6"/>
      <c r="ED805" s="6"/>
      <c r="EE805" s="6"/>
      <c r="EF805" s="6"/>
      <c r="EG805" s="6"/>
      <c r="EH805" s="6"/>
      <c r="EI805" s="6"/>
      <c r="EJ805" s="6"/>
      <c r="EK805" s="6"/>
      <c r="EL805" s="6"/>
      <c r="EM805" s="6"/>
      <c r="EN805" s="6"/>
      <c r="EO805" s="6"/>
      <c r="EP805" s="6"/>
      <c r="EQ805" s="6"/>
      <c r="ER805" s="6"/>
      <c r="ES805" s="6"/>
      <c r="ET805" s="6"/>
      <c r="EU805" s="6"/>
      <c r="EV805" s="6"/>
      <c r="EW805" s="6"/>
      <c r="EX805" s="6"/>
      <c r="EY805" s="6"/>
    </row>
    <row r="806" spans="1:155" s="10" customFormat="1" ht="30" x14ac:dyDescent="0.25">
      <c r="A806" s="348" t="s">
        <v>263</v>
      </c>
      <c r="B806" s="8" t="s">
        <v>4</v>
      </c>
      <c r="C806" s="8" t="s">
        <v>746</v>
      </c>
      <c r="D806" s="9" t="s">
        <v>573</v>
      </c>
      <c r="E806" s="40">
        <v>1</v>
      </c>
      <c r="F806" s="94">
        <f>F805</f>
        <v>65615</v>
      </c>
      <c r="G806" s="379">
        <f>E806*F806/1000</f>
        <v>65.614999999999995</v>
      </c>
      <c r="H806" s="379"/>
      <c r="I806" s="401"/>
      <c r="J806" s="379">
        <f>G806</f>
        <v>65.614999999999995</v>
      </c>
      <c r="K806" s="379"/>
      <c r="L806" s="379"/>
      <c r="M806" s="379">
        <f t="shared" si="120"/>
        <v>65.614999999999995</v>
      </c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  <c r="CK806" s="6"/>
      <c r="CL806" s="6"/>
      <c r="CM806" s="6"/>
      <c r="CN806" s="6"/>
      <c r="CO806" s="6"/>
      <c r="CP806" s="6"/>
      <c r="CQ806" s="6"/>
      <c r="CR806" s="6"/>
      <c r="CS806" s="6"/>
      <c r="CT806" s="6"/>
      <c r="CU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  <c r="EB806" s="6"/>
      <c r="EC806" s="6"/>
      <c r="ED806" s="6"/>
      <c r="EE806" s="6"/>
      <c r="EF806" s="6"/>
      <c r="EG806" s="6"/>
      <c r="EH806" s="6"/>
      <c r="EI806" s="6"/>
      <c r="EJ806" s="6"/>
      <c r="EK806" s="6"/>
      <c r="EL806" s="6"/>
      <c r="EM806" s="6"/>
      <c r="EN806" s="6"/>
      <c r="EO806" s="6"/>
      <c r="EP806" s="6"/>
      <c r="EQ806" s="6"/>
      <c r="ER806" s="6"/>
      <c r="ES806" s="6"/>
      <c r="ET806" s="6"/>
      <c r="EU806" s="6"/>
      <c r="EV806" s="6"/>
      <c r="EW806" s="6"/>
      <c r="EX806" s="6"/>
      <c r="EY806" s="6"/>
    </row>
    <row r="807" spans="1:155" s="10" customFormat="1" ht="45" x14ac:dyDescent="0.25">
      <c r="A807" s="348" t="s">
        <v>82</v>
      </c>
      <c r="B807" s="162" t="s">
        <v>568</v>
      </c>
      <c r="C807" s="8" t="s">
        <v>748</v>
      </c>
      <c r="D807" s="9" t="s">
        <v>572</v>
      </c>
      <c r="E807" s="40">
        <v>2500</v>
      </c>
      <c r="F807" s="94">
        <f>F808</f>
        <v>65.614999999999995</v>
      </c>
      <c r="G807" s="379">
        <f>E807*F807/1000</f>
        <v>164.03749999999999</v>
      </c>
      <c r="H807" s="379"/>
      <c r="I807" s="379">
        <f>G807</f>
        <v>164.03749999999999</v>
      </c>
      <c r="J807" s="379"/>
      <c r="K807" s="379"/>
      <c r="L807" s="401"/>
      <c r="M807" s="379">
        <f t="shared" si="120"/>
        <v>164.03749999999999</v>
      </c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  <c r="CK807" s="6"/>
      <c r="CL807" s="6"/>
      <c r="CM807" s="6"/>
      <c r="CN807" s="6"/>
      <c r="CO807" s="6"/>
      <c r="CP807" s="6"/>
      <c r="CQ807" s="6"/>
      <c r="CR807" s="6"/>
      <c r="CS807" s="6"/>
      <c r="CT807" s="6"/>
      <c r="CU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  <c r="EB807" s="6"/>
      <c r="EC807" s="6"/>
      <c r="ED807" s="6"/>
      <c r="EE807" s="6"/>
      <c r="EF807" s="6"/>
      <c r="EG807" s="6"/>
      <c r="EH807" s="6"/>
      <c r="EI807" s="6"/>
      <c r="EJ807" s="6"/>
      <c r="EK807" s="6"/>
      <c r="EL807" s="6"/>
      <c r="EM807" s="6"/>
      <c r="EN807" s="6"/>
      <c r="EO807" s="6"/>
      <c r="EP807" s="6"/>
      <c r="EQ807" s="6"/>
      <c r="ER807" s="6"/>
      <c r="ES807" s="6"/>
      <c r="ET807" s="6"/>
      <c r="EU807" s="6"/>
      <c r="EV807" s="6"/>
      <c r="EW807" s="6"/>
      <c r="EX807" s="6"/>
      <c r="EY807" s="6"/>
    </row>
    <row r="808" spans="1:155" s="10" customFormat="1" ht="15.75" x14ac:dyDescent="0.25">
      <c r="A808" s="348" t="s">
        <v>237</v>
      </c>
      <c r="B808" s="157" t="s">
        <v>568</v>
      </c>
      <c r="C808" s="8" t="s">
        <v>903</v>
      </c>
      <c r="D808" s="9" t="s">
        <v>572</v>
      </c>
      <c r="E808" s="40">
        <v>500</v>
      </c>
      <c r="F808" s="94">
        <f>F787</f>
        <v>65.614999999999995</v>
      </c>
      <c r="G808" s="379">
        <f>E808*F808/1000</f>
        <v>32.807499999999997</v>
      </c>
      <c r="H808" s="379"/>
      <c r="I808" s="401"/>
      <c r="J808" s="379">
        <f>G808</f>
        <v>32.807499999999997</v>
      </c>
      <c r="K808" s="379"/>
      <c r="L808" s="379"/>
      <c r="M808" s="379">
        <f t="shared" si="120"/>
        <v>32.807499999999997</v>
      </c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</row>
    <row r="809" spans="1:155" s="10" customFormat="1" ht="23.1" customHeight="1" x14ac:dyDescent="0.25">
      <c r="A809" s="348" t="s">
        <v>8</v>
      </c>
      <c r="B809" s="446" t="s">
        <v>566</v>
      </c>
      <c r="C809" s="8" t="s">
        <v>571</v>
      </c>
      <c r="D809" s="9" t="s">
        <v>572</v>
      </c>
      <c r="E809" s="40"/>
      <c r="F809" s="94"/>
      <c r="G809" s="379"/>
      <c r="H809" s="385"/>
      <c r="I809" s="379"/>
      <c r="J809" s="385"/>
      <c r="K809" s="385"/>
      <c r="L809" s="379"/>
      <c r="M809" s="379">
        <f t="shared" si="120"/>
        <v>0</v>
      </c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  <c r="CK809" s="6"/>
      <c r="CL809" s="6"/>
      <c r="CM809" s="6"/>
      <c r="CN809" s="6"/>
      <c r="CO809" s="6"/>
      <c r="CP809" s="6"/>
      <c r="CQ809" s="6"/>
      <c r="CR809" s="6"/>
      <c r="CS809" s="6"/>
      <c r="CT809" s="6"/>
      <c r="CU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  <c r="EB809" s="6"/>
      <c r="EC809" s="6"/>
      <c r="ED809" s="6"/>
      <c r="EE809" s="6"/>
      <c r="EF809" s="6"/>
      <c r="EG809" s="6"/>
      <c r="EH809" s="6"/>
      <c r="EI809" s="6"/>
      <c r="EJ809" s="6"/>
      <c r="EK809" s="6"/>
      <c r="EL809" s="6"/>
      <c r="EM809" s="6"/>
      <c r="EN809" s="6"/>
      <c r="EO809" s="6"/>
      <c r="EP809" s="6"/>
      <c r="EQ809" s="6"/>
      <c r="ER809" s="6"/>
      <c r="ES809" s="6"/>
      <c r="ET809" s="6"/>
      <c r="EU809" s="6"/>
      <c r="EV809" s="6"/>
      <c r="EW809" s="6"/>
      <c r="EX809" s="6"/>
      <c r="EY809" s="6"/>
    </row>
    <row r="810" spans="1:155" s="13" customFormat="1" ht="45" x14ac:dyDescent="0.25">
      <c r="A810" s="348" t="s">
        <v>7</v>
      </c>
      <c r="B810" s="447"/>
      <c r="C810" s="8" t="s">
        <v>749</v>
      </c>
      <c r="D810" s="9" t="s">
        <v>572</v>
      </c>
      <c r="E810" s="40">
        <v>25800</v>
      </c>
      <c r="F810" s="94">
        <f t="shared" ref="F810:F811" si="121">F790</f>
        <v>275.58300000000003</v>
      </c>
      <c r="G810" s="379">
        <f>E810*F810/1000</f>
        <v>7110.0414000000001</v>
      </c>
      <c r="H810" s="379"/>
      <c r="I810" s="379">
        <f>G810</f>
        <v>7110.0414000000001</v>
      </c>
      <c r="J810" s="379"/>
      <c r="K810" s="379"/>
      <c r="L810" s="402"/>
      <c r="M810" s="379">
        <f t="shared" si="120"/>
        <v>7110.0414000000001</v>
      </c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  <c r="CK810" s="6"/>
      <c r="CL810" s="6"/>
      <c r="CM810" s="6"/>
      <c r="CN810" s="6"/>
      <c r="CO810" s="6"/>
      <c r="CP810" s="6"/>
      <c r="CQ810" s="6"/>
      <c r="CR810" s="6"/>
      <c r="CS810" s="6"/>
      <c r="CT810" s="6"/>
      <c r="CU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  <c r="EB810" s="6"/>
      <c r="EC810" s="6"/>
      <c r="ED810" s="6"/>
      <c r="EE810" s="6"/>
      <c r="EF810" s="6"/>
      <c r="EG810" s="6"/>
      <c r="EH810" s="6"/>
      <c r="EI810" s="6"/>
      <c r="EJ810" s="6"/>
      <c r="EK810" s="6"/>
      <c r="EL810" s="6"/>
      <c r="EM810" s="6"/>
      <c r="EN810" s="6"/>
      <c r="EO810" s="6"/>
      <c r="EP810" s="6"/>
      <c r="EQ810" s="6"/>
      <c r="ER810" s="6"/>
      <c r="ES810" s="6"/>
      <c r="ET810" s="6"/>
      <c r="EU810" s="6"/>
      <c r="EV810" s="6"/>
      <c r="EW810" s="6"/>
      <c r="EX810" s="6"/>
      <c r="EY810" s="6"/>
    </row>
    <row r="811" spans="1:155" s="13" customFormat="1" ht="30" x14ac:dyDescent="0.25">
      <c r="A811" s="348" t="s">
        <v>7</v>
      </c>
      <c r="B811" s="448"/>
      <c r="C811" s="8" t="s">
        <v>902</v>
      </c>
      <c r="D811" s="9" t="s">
        <v>572</v>
      </c>
      <c r="E811" s="40">
        <v>4000</v>
      </c>
      <c r="F811" s="94">
        <f t="shared" si="121"/>
        <v>275.58300000000003</v>
      </c>
      <c r="G811" s="379">
        <f>E811*F811/1000</f>
        <v>1102.3320000000001</v>
      </c>
      <c r="H811" s="379"/>
      <c r="I811" s="402"/>
      <c r="J811" s="379">
        <f>G811</f>
        <v>1102.3320000000001</v>
      </c>
      <c r="K811" s="379"/>
      <c r="L811" s="379"/>
      <c r="M811" s="379">
        <f t="shared" si="120"/>
        <v>1102.3320000000001</v>
      </c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  <c r="BS811" s="6"/>
      <c r="BT811" s="6"/>
      <c r="BU811" s="6"/>
      <c r="BV811" s="6"/>
      <c r="BW811" s="6"/>
      <c r="BX811" s="6"/>
      <c r="BY811" s="6"/>
      <c r="BZ811" s="6"/>
      <c r="CA811" s="6"/>
      <c r="CB811" s="6"/>
      <c r="CC811" s="6"/>
      <c r="CD811" s="6"/>
      <c r="CE811" s="6"/>
      <c r="CF811" s="6"/>
      <c r="CG811" s="6"/>
      <c r="CH811" s="6"/>
      <c r="CI811" s="6"/>
      <c r="CJ811" s="6"/>
      <c r="CK811" s="6"/>
      <c r="CL811" s="6"/>
      <c r="CM811" s="6"/>
      <c r="CN811" s="6"/>
      <c r="CO811" s="6"/>
      <c r="CP811" s="6"/>
      <c r="CQ811" s="6"/>
      <c r="CR811" s="6"/>
      <c r="CS811" s="6"/>
      <c r="CT811" s="6"/>
      <c r="CU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  <c r="EB811" s="6"/>
      <c r="EC811" s="6"/>
      <c r="ED811" s="6"/>
      <c r="EE811" s="6"/>
      <c r="EF811" s="6"/>
      <c r="EG811" s="6"/>
      <c r="EH811" s="6"/>
      <c r="EI811" s="6"/>
      <c r="EJ811" s="6"/>
      <c r="EK811" s="6"/>
      <c r="EL811" s="6"/>
      <c r="EM811" s="6"/>
      <c r="EN811" s="6"/>
      <c r="EO811" s="6"/>
      <c r="EP811" s="6"/>
      <c r="EQ811" s="6"/>
      <c r="ER811" s="6"/>
      <c r="ES811" s="6"/>
      <c r="ET811" s="6"/>
      <c r="EU811" s="6"/>
      <c r="EV811" s="6"/>
      <c r="EW811" s="6"/>
      <c r="EX811" s="6"/>
      <c r="EY811" s="6"/>
    </row>
    <row r="812" spans="1:155" ht="12" customHeight="1" thickBot="1" x14ac:dyDescent="0.25">
      <c r="A812" s="349"/>
      <c r="B812" s="24"/>
      <c r="C812" s="24"/>
      <c r="D812" s="23"/>
      <c r="E812" s="23"/>
      <c r="F812" s="48"/>
      <c r="G812" s="386"/>
      <c r="H812" s="386"/>
      <c r="I812" s="386"/>
      <c r="J812" s="386"/>
      <c r="K812" s="386"/>
      <c r="L812" s="386"/>
      <c r="M812" s="387"/>
    </row>
    <row r="813" spans="1:155" s="5" customFormat="1" ht="26.1" customHeight="1" thickBot="1" x14ac:dyDescent="0.25">
      <c r="A813" s="350" t="s">
        <v>1</v>
      </c>
      <c r="B813" s="451" t="s">
        <v>0</v>
      </c>
      <c r="C813" s="451"/>
      <c r="D813" s="451"/>
      <c r="E813" s="71"/>
      <c r="F813" s="71"/>
      <c r="G813" s="381">
        <f t="shared" ref="G813:L813" si="122">SUM(G804:G811)</f>
        <v>10866.513272999999</v>
      </c>
      <c r="H813" s="381">
        <f t="shared" si="122"/>
        <v>0</v>
      </c>
      <c r="I813" s="381">
        <f t="shared" si="122"/>
        <v>9665.7587729999996</v>
      </c>
      <c r="J813" s="381">
        <f>SUM(J804:J811)</f>
        <v>1200.7545</v>
      </c>
      <c r="K813" s="381">
        <f t="shared" si="122"/>
        <v>0</v>
      </c>
      <c r="L813" s="381">
        <f t="shared" si="122"/>
        <v>0</v>
      </c>
      <c r="M813" s="381">
        <f>SUM(M804:M811)</f>
        <v>10866.513272999999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</row>
    <row r="814" spans="1:155" x14ac:dyDescent="0.2">
      <c r="D814" s="1"/>
    </row>
    <row r="815" spans="1:155" ht="15.75" thickBot="1" x14ac:dyDescent="0.25">
      <c r="D815" s="1"/>
    </row>
    <row r="816" spans="1:155" s="22" customFormat="1" ht="25.9" customHeight="1" thickBot="1" x14ac:dyDescent="0.3">
      <c r="A816" s="346" t="s">
        <v>29</v>
      </c>
      <c r="B816" s="155"/>
      <c r="C816" s="155"/>
      <c r="D816" s="452" t="s">
        <v>104</v>
      </c>
      <c r="E816" s="453"/>
      <c r="F816" s="453"/>
      <c r="G816" s="454"/>
      <c r="H816" s="41"/>
      <c r="I816" s="49"/>
      <c r="J816" s="41"/>
      <c r="K816" s="41"/>
      <c r="L816" s="41"/>
      <c r="M816" s="41"/>
      <c r="N816" s="31"/>
      <c r="O816" s="31"/>
      <c r="P816" s="31"/>
      <c r="Q816" s="31"/>
    </row>
    <row r="817" spans="1:155" s="14" customFormat="1" ht="21.95" customHeight="1" thickBot="1" x14ac:dyDescent="0.25">
      <c r="A817" s="346"/>
      <c r="B817" s="18"/>
      <c r="C817" s="18"/>
      <c r="D817" s="18"/>
      <c r="E817" s="56"/>
      <c r="F817" s="42"/>
      <c r="G817" s="43"/>
      <c r="H817" s="43"/>
      <c r="I817" s="43"/>
      <c r="J817" s="43"/>
      <c r="K817" s="43"/>
      <c r="L817" s="43"/>
      <c r="M817" s="43"/>
      <c r="N817" s="32"/>
      <c r="O817" s="32"/>
      <c r="P817" s="32"/>
      <c r="Q817" s="32"/>
    </row>
    <row r="818" spans="1:155" s="22" customFormat="1" ht="61.5" customHeight="1" thickBot="1" x14ac:dyDescent="0.3">
      <c r="A818" s="346" t="s">
        <v>102</v>
      </c>
      <c r="B818" s="155"/>
      <c r="C818" s="139"/>
      <c r="D818" s="455" t="s">
        <v>719</v>
      </c>
      <c r="E818" s="456"/>
      <c r="F818" s="456"/>
      <c r="G818" s="456"/>
      <c r="H818" s="456"/>
      <c r="I818" s="457"/>
      <c r="J818" s="227"/>
      <c r="K818" s="41"/>
      <c r="L818" s="41"/>
      <c r="M818" s="4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F818" s="31"/>
      <c r="AG818" s="31"/>
      <c r="AH818" s="31"/>
      <c r="AI818" s="31"/>
      <c r="AJ818" s="31"/>
      <c r="AK818" s="31"/>
      <c r="AL818" s="31"/>
      <c r="AM818" s="31"/>
      <c r="AN818" s="31"/>
      <c r="AO818" s="31"/>
      <c r="AP818" s="31"/>
      <c r="AQ818" s="31"/>
      <c r="AR818" s="31"/>
      <c r="AS818" s="31"/>
      <c r="AT818" s="31"/>
      <c r="AU818" s="31"/>
      <c r="AV818" s="31"/>
      <c r="AW818" s="31"/>
      <c r="AX818" s="31"/>
      <c r="AY818" s="31"/>
      <c r="AZ818" s="31"/>
      <c r="BA818" s="31"/>
      <c r="BB818" s="31"/>
      <c r="BC818" s="31"/>
      <c r="BD818" s="31"/>
      <c r="BE818" s="31"/>
      <c r="BF818" s="31"/>
      <c r="BG818" s="31"/>
      <c r="BH818" s="31"/>
      <c r="BI818" s="31"/>
      <c r="BJ818" s="31"/>
      <c r="BK818" s="31"/>
      <c r="BL818" s="31"/>
      <c r="BM818" s="31"/>
      <c r="BN818" s="31"/>
      <c r="BO818" s="31"/>
      <c r="BP818" s="31"/>
      <c r="BQ818" s="31"/>
      <c r="BR818" s="31"/>
      <c r="BS818" s="31"/>
      <c r="BT818" s="31"/>
      <c r="BU818" s="31"/>
      <c r="BV818" s="31"/>
      <c r="BW818" s="31"/>
      <c r="BX818" s="31"/>
      <c r="BY818" s="31"/>
      <c r="BZ818" s="31"/>
      <c r="CA818" s="31"/>
      <c r="CB818" s="31"/>
      <c r="CC818" s="31"/>
      <c r="CD818" s="31"/>
      <c r="CE818" s="31"/>
      <c r="CF818" s="31"/>
      <c r="CG818" s="31"/>
      <c r="CH818" s="31"/>
      <c r="CI818" s="31"/>
      <c r="CJ818" s="31"/>
      <c r="CK818" s="31"/>
      <c r="CL818" s="31"/>
      <c r="CM818" s="31"/>
      <c r="CN818" s="31"/>
      <c r="CO818" s="31"/>
      <c r="CP818" s="31"/>
      <c r="CQ818" s="31"/>
      <c r="CR818" s="31"/>
      <c r="CS818" s="31"/>
      <c r="CT818" s="31"/>
      <c r="CU818" s="31"/>
      <c r="CV818" s="31"/>
      <c r="CW818" s="31"/>
      <c r="CX818" s="31"/>
      <c r="CY818" s="31"/>
      <c r="CZ818" s="31"/>
      <c r="DA818" s="31"/>
      <c r="DB818" s="31"/>
      <c r="DC818" s="31"/>
      <c r="DD818" s="31"/>
      <c r="DE818" s="31"/>
      <c r="DF818" s="31"/>
      <c r="DG818" s="31"/>
      <c r="DH818" s="31"/>
      <c r="DI818" s="31"/>
      <c r="DJ818" s="31"/>
      <c r="DK818" s="31"/>
      <c r="DL818" s="31"/>
      <c r="DM818" s="31"/>
      <c r="DN818" s="31"/>
      <c r="DO818" s="31"/>
      <c r="DP818" s="31"/>
      <c r="DQ818" s="31"/>
      <c r="DR818" s="31"/>
      <c r="DS818" s="31"/>
      <c r="DT818" s="31"/>
      <c r="DU818" s="31"/>
      <c r="DV818" s="31"/>
      <c r="DW818" s="31"/>
      <c r="DX818" s="31"/>
      <c r="DY818" s="31"/>
      <c r="DZ818" s="31"/>
      <c r="EA818" s="31"/>
      <c r="EB818" s="31"/>
      <c r="EC818" s="31"/>
      <c r="ED818" s="31"/>
      <c r="EE818" s="31"/>
      <c r="EF818" s="31"/>
      <c r="EG818" s="31"/>
      <c r="EH818" s="31"/>
      <c r="EI818" s="31"/>
      <c r="EJ818" s="31"/>
      <c r="EK818" s="31"/>
      <c r="EL818" s="31"/>
      <c r="EM818" s="31"/>
      <c r="EN818" s="31"/>
      <c r="EO818" s="31"/>
      <c r="EP818" s="31"/>
      <c r="EQ818" s="31"/>
      <c r="ER818" s="31"/>
      <c r="ES818" s="31"/>
      <c r="ET818" s="31"/>
      <c r="EU818" s="31"/>
      <c r="EV818" s="31"/>
      <c r="EW818" s="31"/>
      <c r="EX818" s="31"/>
      <c r="EY818" s="31"/>
    </row>
    <row r="819" spans="1:155" s="14" customFormat="1" ht="18" x14ac:dyDescent="0.2">
      <c r="A819" s="346" t="s">
        <v>644</v>
      </c>
      <c r="B819" s="18"/>
      <c r="C819" s="18"/>
      <c r="D819" s="18"/>
      <c r="E819" s="56"/>
      <c r="F819" s="42"/>
      <c r="G819" s="43"/>
      <c r="H819" s="43"/>
      <c r="I819" s="43"/>
      <c r="J819" s="43"/>
      <c r="K819" s="43"/>
      <c r="L819" s="43"/>
      <c r="M819" s="43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32"/>
      <c r="BB819" s="32"/>
      <c r="BC819" s="32"/>
      <c r="BD819" s="32"/>
      <c r="BE819" s="32"/>
      <c r="BF819" s="32"/>
      <c r="BG819" s="32"/>
      <c r="BH819" s="32"/>
      <c r="BI819" s="32"/>
      <c r="BJ819" s="32"/>
      <c r="BK819" s="32"/>
      <c r="BL819" s="32"/>
      <c r="BM819" s="32"/>
      <c r="BN819" s="32"/>
      <c r="BO819" s="32"/>
      <c r="BP819" s="32"/>
      <c r="BQ819" s="32"/>
      <c r="BR819" s="32"/>
      <c r="BS819" s="32"/>
      <c r="BT819" s="32"/>
      <c r="BU819" s="32"/>
      <c r="BV819" s="32"/>
      <c r="BW819" s="32"/>
      <c r="BX819" s="32"/>
      <c r="BY819" s="32"/>
      <c r="BZ819" s="32"/>
      <c r="CA819" s="32"/>
      <c r="CB819" s="32"/>
      <c r="CC819" s="32"/>
      <c r="CD819" s="32"/>
      <c r="CE819" s="32"/>
      <c r="CF819" s="32"/>
      <c r="CG819" s="32"/>
      <c r="CH819" s="32"/>
      <c r="CI819" s="32"/>
      <c r="CJ819" s="32"/>
      <c r="CK819" s="32"/>
      <c r="CL819" s="32"/>
      <c r="CM819" s="32"/>
      <c r="CN819" s="32"/>
      <c r="CO819" s="32"/>
      <c r="CP819" s="32"/>
      <c r="CQ819" s="32"/>
      <c r="CR819" s="32"/>
      <c r="CS819" s="32"/>
      <c r="CT819" s="32"/>
      <c r="CU819" s="32"/>
      <c r="CV819" s="32"/>
      <c r="CW819" s="32"/>
      <c r="CX819" s="32"/>
      <c r="CY819" s="32"/>
      <c r="CZ819" s="32"/>
      <c r="DA819" s="32"/>
      <c r="DB819" s="32"/>
      <c r="DC819" s="32"/>
      <c r="DD819" s="32"/>
      <c r="DE819" s="32"/>
      <c r="DF819" s="32"/>
      <c r="DG819" s="32"/>
      <c r="DH819" s="32"/>
      <c r="DI819" s="32"/>
      <c r="DJ819" s="32"/>
      <c r="DK819" s="32"/>
      <c r="DL819" s="32"/>
      <c r="DM819" s="32"/>
      <c r="DN819" s="32"/>
      <c r="DO819" s="32"/>
      <c r="DP819" s="32"/>
      <c r="DQ819" s="32"/>
      <c r="DR819" s="32"/>
      <c r="DS819" s="32"/>
      <c r="DT819" s="32"/>
      <c r="DU819" s="32"/>
      <c r="DV819" s="32"/>
      <c r="DW819" s="32"/>
      <c r="DX819" s="32"/>
      <c r="DY819" s="32"/>
      <c r="DZ819" s="32"/>
      <c r="EA819" s="32"/>
      <c r="EB819" s="32"/>
      <c r="EC819" s="32"/>
      <c r="ED819" s="32"/>
      <c r="EE819" s="32"/>
      <c r="EF819" s="32"/>
      <c r="EG819" s="32"/>
      <c r="EH819" s="32"/>
      <c r="EI819" s="32"/>
      <c r="EJ819" s="32"/>
      <c r="EK819" s="32"/>
      <c r="EL819" s="32"/>
      <c r="EM819" s="32"/>
      <c r="EN819" s="32"/>
      <c r="EO819" s="32"/>
      <c r="EP819" s="32"/>
      <c r="EQ819" s="32"/>
      <c r="ER819" s="32"/>
      <c r="ES819" s="32"/>
      <c r="ET819" s="32"/>
      <c r="EU819" s="32"/>
      <c r="EV819" s="32"/>
      <c r="EW819" s="32"/>
      <c r="EX819" s="32"/>
      <c r="EY819" s="32"/>
    </row>
    <row r="820" spans="1:155" s="14" customFormat="1" ht="18.75" thickBot="1" x14ac:dyDescent="0.3">
      <c r="A820" s="346" t="s">
        <v>28</v>
      </c>
      <c r="B820" s="16"/>
      <c r="C820" s="16"/>
      <c r="D820" s="15"/>
      <c r="E820" s="56"/>
      <c r="F820" s="42"/>
      <c r="G820" s="43"/>
      <c r="H820" s="43"/>
      <c r="I820" s="43"/>
      <c r="J820" s="43"/>
      <c r="K820" s="43"/>
      <c r="L820" s="43"/>
      <c r="M820" s="43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32"/>
      <c r="BB820" s="32"/>
      <c r="BC820" s="32"/>
      <c r="BD820" s="32"/>
      <c r="BE820" s="32"/>
      <c r="BF820" s="32"/>
      <c r="BG820" s="32"/>
      <c r="BH820" s="32"/>
      <c r="BI820" s="32"/>
      <c r="BJ820" s="32"/>
      <c r="BK820" s="32"/>
      <c r="BL820" s="32"/>
      <c r="BM820" s="32"/>
      <c r="BN820" s="32"/>
      <c r="BO820" s="32"/>
      <c r="BP820" s="32"/>
      <c r="BQ820" s="32"/>
      <c r="BR820" s="32"/>
      <c r="BS820" s="32"/>
      <c r="BT820" s="32"/>
      <c r="BU820" s="32"/>
      <c r="BV820" s="32"/>
      <c r="BW820" s="32"/>
      <c r="BX820" s="32"/>
      <c r="BY820" s="32"/>
      <c r="BZ820" s="32"/>
      <c r="CA820" s="32"/>
      <c r="CB820" s="32"/>
      <c r="CC820" s="32"/>
      <c r="CD820" s="32"/>
      <c r="CE820" s="32"/>
      <c r="CF820" s="32"/>
      <c r="CG820" s="32"/>
      <c r="CH820" s="32"/>
      <c r="CI820" s="32"/>
      <c r="CJ820" s="32"/>
      <c r="CK820" s="32"/>
      <c r="CL820" s="32"/>
      <c r="CM820" s="32"/>
      <c r="CN820" s="32"/>
      <c r="CO820" s="32"/>
      <c r="CP820" s="32"/>
      <c r="CQ820" s="32"/>
      <c r="CR820" s="32"/>
      <c r="CS820" s="32"/>
      <c r="CT820" s="32"/>
      <c r="CU820" s="32"/>
      <c r="CV820" s="32"/>
      <c r="CW820" s="32"/>
      <c r="CX820" s="32"/>
      <c r="CY820" s="32"/>
      <c r="CZ820" s="32"/>
      <c r="DA820" s="32"/>
      <c r="DB820" s="32"/>
      <c r="DC820" s="32"/>
      <c r="DD820" s="32"/>
      <c r="DE820" s="32"/>
      <c r="DF820" s="32"/>
      <c r="DG820" s="32"/>
      <c r="DH820" s="32"/>
      <c r="DI820" s="32"/>
      <c r="DJ820" s="32"/>
      <c r="DK820" s="32"/>
      <c r="DL820" s="32"/>
      <c r="DM820" s="32"/>
      <c r="DN820" s="32"/>
      <c r="DO820" s="32"/>
      <c r="DP820" s="32"/>
      <c r="DQ820" s="32"/>
      <c r="DR820" s="32"/>
      <c r="DS820" s="32"/>
      <c r="DT820" s="32"/>
      <c r="DU820" s="32"/>
      <c r="DV820" s="32"/>
      <c r="DW820" s="32"/>
      <c r="DX820" s="32"/>
      <c r="DY820" s="32"/>
      <c r="DZ820" s="32"/>
      <c r="EA820" s="32"/>
      <c r="EB820" s="32"/>
      <c r="EC820" s="32"/>
      <c r="ED820" s="32"/>
      <c r="EE820" s="32"/>
      <c r="EF820" s="32"/>
      <c r="EG820" s="32"/>
      <c r="EH820" s="32"/>
      <c r="EI820" s="32"/>
      <c r="EJ820" s="32"/>
      <c r="EK820" s="32"/>
      <c r="EL820" s="32"/>
      <c r="EM820" s="32"/>
      <c r="EN820" s="32"/>
      <c r="EO820" s="32"/>
      <c r="EP820" s="32"/>
      <c r="EQ820" s="32"/>
      <c r="ER820" s="32"/>
      <c r="ES820" s="32"/>
      <c r="ET820" s="32"/>
      <c r="EU820" s="32"/>
      <c r="EV820" s="32"/>
      <c r="EW820" s="32"/>
      <c r="EX820" s="32"/>
      <c r="EY820" s="32"/>
    </row>
    <row r="821" spans="1:155" s="3" customFormat="1" ht="32.450000000000003" customHeight="1" x14ac:dyDescent="0.2">
      <c r="A821" s="458" t="s">
        <v>27</v>
      </c>
      <c r="B821" s="440" t="s">
        <v>26</v>
      </c>
      <c r="C821" s="440" t="s">
        <v>25</v>
      </c>
      <c r="D821" s="440" t="s">
        <v>24</v>
      </c>
      <c r="E821" s="440" t="s">
        <v>23</v>
      </c>
      <c r="F821" s="440" t="s">
        <v>22</v>
      </c>
      <c r="G821" s="440" t="s">
        <v>1247</v>
      </c>
      <c r="H821" s="344" t="s">
        <v>21</v>
      </c>
      <c r="I821" s="344" t="s">
        <v>20</v>
      </c>
      <c r="J821" s="344" t="s">
        <v>19</v>
      </c>
      <c r="K821" s="156" t="s">
        <v>101</v>
      </c>
      <c r="L821" s="440" t="s">
        <v>18</v>
      </c>
      <c r="M821" s="442"/>
    </row>
    <row r="822" spans="1:155" s="3" customFormat="1" ht="16.5" thickBot="1" x14ac:dyDescent="0.25">
      <c r="A822" s="459"/>
      <c r="B822" s="460"/>
      <c r="C822" s="460"/>
      <c r="D822" s="460"/>
      <c r="E822" s="460"/>
      <c r="F822" s="460"/>
      <c r="G822" s="460"/>
      <c r="H822" s="68" t="s">
        <v>1163</v>
      </c>
      <c r="I822" s="68" t="s">
        <v>1208</v>
      </c>
      <c r="J822" s="68" t="s">
        <v>1209</v>
      </c>
      <c r="K822" s="68" t="s">
        <v>97</v>
      </c>
      <c r="L822" s="226" t="s">
        <v>1083</v>
      </c>
      <c r="M822" s="69" t="s">
        <v>17</v>
      </c>
    </row>
    <row r="823" spans="1:155" s="12" customFormat="1" ht="24.95" customHeight="1" x14ac:dyDescent="0.25">
      <c r="A823" s="347" t="s">
        <v>16</v>
      </c>
      <c r="B823" s="463" t="s">
        <v>562</v>
      </c>
      <c r="C823" s="464"/>
      <c r="D823" s="464"/>
      <c r="E823" s="464"/>
      <c r="F823" s="465"/>
      <c r="G823" s="66"/>
      <c r="H823" s="66"/>
      <c r="I823" s="66"/>
      <c r="J823" s="66"/>
      <c r="K823" s="66"/>
      <c r="L823" s="66"/>
      <c r="M823" s="67"/>
      <c r="N823" s="33"/>
      <c r="O823" s="33"/>
      <c r="P823" s="33"/>
      <c r="Q823" s="33"/>
      <c r="R823" s="33"/>
      <c r="S823" s="33"/>
      <c r="T823" s="33"/>
      <c r="U823" s="33"/>
      <c r="V823" s="33"/>
      <c r="W823" s="33"/>
      <c r="X823" s="33"/>
      <c r="Y823" s="33"/>
      <c r="Z823" s="33"/>
      <c r="AA823" s="33"/>
      <c r="AB823" s="33"/>
      <c r="AC823" s="33"/>
      <c r="AD823" s="33"/>
      <c r="AE823" s="33"/>
      <c r="AF823" s="33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33"/>
      <c r="EC823" s="33"/>
      <c r="ED823" s="33"/>
      <c r="EE823" s="33"/>
      <c r="EF823" s="33"/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/>
      <c r="EW823" s="33"/>
      <c r="EX823" s="33"/>
      <c r="EY823" s="33"/>
    </row>
    <row r="824" spans="1:155" s="11" customFormat="1" ht="15.75" x14ac:dyDescent="0.25">
      <c r="A824" s="348" t="s">
        <v>14</v>
      </c>
      <c r="B824" s="8" t="s">
        <v>563</v>
      </c>
      <c r="C824" s="8" t="s">
        <v>594</v>
      </c>
      <c r="D824" s="9" t="s">
        <v>576</v>
      </c>
      <c r="E824" s="40">
        <v>1892</v>
      </c>
      <c r="F824" s="94">
        <f>'Costuri unitare (2)'!Q8</f>
        <v>266.40000000000003</v>
      </c>
      <c r="G824" s="379">
        <f>E824*F824/1000</f>
        <v>504.02880000000005</v>
      </c>
      <c r="H824" s="382"/>
      <c r="I824" s="382"/>
      <c r="J824" s="379">
        <f>G824</f>
        <v>504.02880000000005</v>
      </c>
      <c r="K824" s="383"/>
      <c r="L824" s="379"/>
      <c r="M824" s="380">
        <f>J824</f>
        <v>504.02880000000005</v>
      </c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  <c r="CK824" s="6"/>
      <c r="CL824" s="6"/>
      <c r="CM824" s="6"/>
      <c r="CN824" s="6"/>
      <c r="CO824" s="6"/>
      <c r="CP824" s="6"/>
      <c r="CQ824" s="6"/>
      <c r="CR824" s="6"/>
      <c r="CS824" s="6"/>
      <c r="CT824" s="6"/>
      <c r="CU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  <c r="EB824" s="6"/>
      <c r="EC824" s="6"/>
      <c r="ED824" s="6"/>
      <c r="EE824" s="6"/>
      <c r="EF824" s="6"/>
      <c r="EG824" s="6"/>
      <c r="EH824" s="6"/>
      <c r="EI824" s="6"/>
      <c r="EJ824" s="6"/>
      <c r="EK824" s="6"/>
      <c r="EL824" s="6"/>
      <c r="EM824" s="6"/>
      <c r="EN824" s="6"/>
      <c r="EO824" s="6"/>
      <c r="EP824" s="6"/>
      <c r="EQ824" s="6"/>
      <c r="ER824" s="6"/>
      <c r="ES824" s="6"/>
      <c r="ET824" s="6"/>
      <c r="EU824" s="6"/>
      <c r="EV824" s="6"/>
      <c r="EW824" s="6"/>
      <c r="EX824" s="6"/>
      <c r="EY824" s="6"/>
    </row>
    <row r="825" spans="1:155" s="10" customFormat="1" ht="15.75" x14ac:dyDescent="0.25">
      <c r="A825" s="348" t="s">
        <v>12</v>
      </c>
      <c r="B825" s="8" t="s">
        <v>4</v>
      </c>
      <c r="C825" s="8" t="s">
        <v>609</v>
      </c>
      <c r="D825" s="9" t="s">
        <v>573</v>
      </c>
      <c r="E825" s="40">
        <v>3</v>
      </c>
      <c r="F825" s="94">
        <f>F768</f>
        <v>65615</v>
      </c>
      <c r="G825" s="379">
        <f>E825*F825/1000</f>
        <v>196.845</v>
      </c>
      <c r="H825" s="379"/>
      <c r="I825" s="379"/>
      <c r="J825" s="379">
        <f t="shared" ref="J825:J828" si="123">G825</f>
        <v>196.845</v>
      </c>
      <c r="K825" s="379"/>
      <c r="L825" s="379"/>
      <c r="M825" s="380">
        <f t="shared" ref="M825:M828" si="124">J825</f>
        <v>196.845</v>
      </c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  <c r="CK825" s="6"/>
      <c r="CL825" s="6"/>
      <c r="CM825" s="6"/>
      <c r="CN825" s="6"/>
      <c r="CO825" s="6"/>
      <c r="CP825" s="6"/>
      <c r="CQ825" s="6"/>
      <c r="CR825" s="6"/>
      <c r="CS825" s="6"/>
      <c r="CT825" s="6"/>
      <c r="CU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  <c r="EB825" s="6"/>
      <c r="EC825" s="6"/>
      <c r="ED825" s="6"/>
      <c r="EE825" s="6"/>
      <c r="EF825" s="6"/>
      <c r="EG825" s="6"/>
      <c r="EH825" s="6"/>
      <c r="EI825" s="6"/>
      <c r="EJ825" s="6"/>
      <c r="EK825" s="6"/>
      <c r="EL825" s="6"/>
      <c r="EM825" s="6"/>
      <c r="EN825" s="6"/>
      <c r="EO825" s="6"/>
      <c r="EP825" s="6"/>
      <c r="EQ825" s="6"/>
      <c r="ER825" s="6"/>
      <c r="ES825" s="6"/>
      <c r="ET825" s="6"/>
      <c r="EU825" s="6"/>
      <c r="EV825" s="6"/>
      <c r="EW825" s="6"/>
      <c r="EX825" s="6"/>
      <c r="EY825" s="6"/>
    </row>
    <row r="826" spans="1:155" s="10" customFormat="1" ht="15.75" x14ac:dyDescent="0.25">
      <c r="A826" s="348" t="s">
        <v>10</v>
      </c>
      <c r="B826" s="157" t="s">
        <v>568</v>
      </c>
      <c r="C826" s="8" t="s">
        <v>568</v>
      </c>
      <c r="D826" s="9" t="s">
        <v>572</v>
      </c>
      <c r="E826" s="40">
        <v>1500</v>
      </c>
      <c r="F826" s="94">
        <f t="shared" ref="F826:F828" si="125">F769</f>
        <v>65.614999999999995</v>
      </c>
      <c r="G826" s="379">
        <f>E826*F826/1000</f>
        <v>98.422499999999985</v>
      </c>
      <c r="H826" s="379"/>
      <c r="I826" s="379"/>
      <c r="J826" s="379">
        <f t="shared" si="123"/>
        <v>98.422499999999985</v>
      </c>
      <c r="K826" s="379"/>
      <c r="L826" s="379"/>
      <c r="M826" s="380">
        <f t="shared" si="124"/>
        <v>98.422499999999985</v>
      </c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  <c r="CK826" s="6"/>
      <c r="CL826" s="6"/>
      <c r="CM826" s="6"/>
      <c r="CN826" s="6"/>
      <c r="CO826" s="6"/>
      <c r="CP826" s="6"/>
      <c r="CQ826" s="6"/>
      <c r="CR826" s="6"/>
      <c r="CS826" s="6"/>
      <c r="CT826" s="6"/>
      <c r="CU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  <c r="EB826" s="6"/>
      <c r="EC826" s="6"/>
      <c r="ED826" s="6"/>
      <c r="EE826" s="6"/>
      <c r="EF826" s="6"/>
      <c r="EG826" s="6"/>
      <c r="EH826" s="6"/>
      <c r="EI826" s="6"/>
      <c r="EJ826" s="6"/>
      <c r="EK826" s="6"/>
      <c r="EL826" s="6"/>
      <c r="EM826" s="6"/>
      <c r="EN826" s="6"/>
      <c r="EO826" s="6"/>
      <c r="EP826" s="6"/>
      <c r="EQ826" s="6"/>
      <c r="ER826" s="6"/>
      <c r="ES826" s="6"/>
      <c r="ET826" s="6"/>
      <c r="EU826" s="6"/>
      <c r="EV826" s="6"/>
      <c r="EW826" s="6"/>
      <c r="EX826" s="6"/>
      <c r="EY826" s="6"/>
    </row>
    <row r="827" spans="1:155" s="10" customFormat="1" ht="23.1" customHeight="1" x14ac:dyDescent="0.25">
      <c r="A827" s="348" t="s">
        <v>8</v>
      </c>
      <c r="B827" s="446" t="s">
        <v>566</v>
      </c>
      <c r="C827" s="8" t="s">
        <v>571</v>
      </c>
      <c r="D827" s="9" t="s">
        <v>572</v>
      </c>
      <c r="E827" s="40"/>
      <c r="F827" s="94"/>
      <c r="G827" s="379"/>
      <c r="H827" s="385"/>
      <c r="I827" s="379"/>
      <c r="J827" s="379"/>
      <c r="K827" s="385"/>
      <c r="L827" s="379"/>
      <c r="M827" s="380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  <c r="CK827" s="6"/>
      <c r="CL827" s="6"/>
      <c r="CM827" s="6"/>
      <c r="CN827" s="6"/>
      <c r="CO827" s="6"/>
      <c r="CP827" s="6"/>
      <c r="CQ827" s="6"/>
      <c r="CR827" s="6"/>
      <c r="CS827" s="6"/>
      <c r="CT827" s="6"/>
      <c r="CU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  <c r="EB827" s="6"/>
      <c r="EC827" s="6"/>
      <c r="ED827" s="6"/>
      <c r="EE827" s="6"/>
      <c r="EF827" s="6"/>
      <c r="EG827" s="6"/>
      <c r="EH827" s="6"/>
      <c r="EI827" s="6"/>
      <c r="EJ827" s="6"/>
      <c r="EK827" s="6"/>
      <c r="EL827" s="6"/>
      <c r="EM827" s="6"/>
      <c r="EN827" s="6"/>
      <c r="EO827" s="6"/>
      <c r="EP827" s="6"/>
      <c r="EQ827" s="6"/>
      <c r="ER827" s="6"/>
      <c r="ES827" s="6"/>
      <c r="ET827" s="6"/>
      <c r="EU827" s="6"/>
      <c r="EV827" s="6"/>
      <c r="EW827" s="6"/>
      <c r="EX827" s="6"/>
      <c r="EY827" s="6"/>
    </row>
    <row r="828" spans="1:155" s="13" customFormat="1" ht="15.75" x14ac:dyDescent="0.25">
      <c r="A828" s="348" t="s">
        <v>7</v>
      </c>
      <c r="B828" s="448"/>
      <c r="C828" s="8" t="s">
        <v>567</v>
      </c>
      <c r="D828" s="9" t="s">
        <v>572</v>
      </c>
      <c r="E828" s="40">
        <v>20000</v>
      </c>
      <c r="F828" s="94">
        <f t="shared" si="125"/>
        <v>275.58300000000003</v>
      </c>
      <c r="G828" s="379">
        <f>E828*F828/1000</f>
        <v>5511.6600000000008</v>
      </c>
      <c r="H828" s="379"/>
      <c r="I828" s="379"/>
      <c r="J828" s="379">
        <f t="shared" si="123"/>
        <v>5511.6600000000008</v>
      </c>
      <c r="K828" s="379"/>
      <c r="L828" s="379"/>
      <c r="M828" s="380">
        <f t="shared" si="124"/>
        <v>5511.6600000000008</v>
      </c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  <c r="CK828" s="6"/>
      <c r="CL828" s="6"/>
      <c r="CM828" s="6"/>
      <c r="CN828" s="6"/>
      <c r="CO828" s="6"/>
      <c r="CP828" s="6"/>
      <c r="CQ828" s="6"/>
      <c r="CR828" s="6"/>
      <c r="CS828" s="6"/>
      <c r="CT828" s="6"/>
      <c r="CU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  <c r="EB828" s="6"/>
      <c r="EC828" s="6"/>
      <c r="ED828" s="6"/>
      <c r="EE828" s="6"/>
      <c r="EF828" s="6"/>
      <c r="EG828" s="6"/>
      <c r="EH828" s="6"/>
      <c r="EI828" s="6"/>
      <c r="EJ828" s="6"/>
      <c r="EK828" s="6"/>
      <c r="EL828" s="6"/>
      <c r="EM828" s="6"/>
      <c r="EN828" s="6"/>
      <c r="EO828" s="6"/>
      <c r="EP828" s="6"/>
      <c r="EQ828" s="6"/>
      <c r="ER828" s="6"/>
      <c r="ES828" s="6"/>
      <c r="ET828" s="6"/>
      <c r="EU828" s="6"/>
      <c r="EV828" s="6"/>
      <c r="EW828" s="6"/>
      <c r="EX828" s="6"/>
      <c r="EY828" s="6"/>
    </row>
    <row r="829" spans="1:155" ht="12" customHeight="1" thickBot="1" x14ac:dyDescent="0.25">
      <c r="A829" s="349"/>
      <c r="B829" s="24"/>
      <c r="C829" s="24"/>
      <c r="D829" s="23"/>
      <c r="E829" s="23"/>
      <c r="F829" s="48"/>
      <c r="G829" s="386"/>
      <c r="H829" s="386"/>
      <c r="I829" s="386"/>
      <c r="J829" s="386"/>
      <c r="K829" s="386"/>
      <c r="L829" s="386"/>
      <c r="M829" s="387"/>
    </row>
    <row r="830" spans="1:155" s="5" customFormat="1" ht="26.1" customHeight="1" thickBot="1" x14ac:dyDescent="0.25">
      <c r="A830" s="350" t="s">
        <v>1</v>
      </c>
      <c r="B830" s="451" t="s">
        <v>0</v>
      </c>
      <c r="C830" s="451"/>
      <c r="D830" s="451"/>
      <c r="E830" s="71"/>
      <c r="F830" s="71"/>
      <c r="G830" s="381">
        <f t="shared" ref="G830:M830" si="126">SUM(G824:G828)</f>
        <v>6310.9563000000007</v>
      </c>
      <c r="H830" s="381">
        <f t="shared" si="126"/>
        <v>0</v>
      </c>
      <c r="I830" s="381">
        <f t="shared" si="126"/>
        <v>0</v>
      </c>
      <c r="J830" s="381">
        <f t="shared" si="126"/>
        <v>6310.9563000000007</v>
      </c>
      <c r="K830" s="381">
        <f t="shared" si="126"/>
        <v>0</v>
      </c>
      <c r="L830" s="381">
        <f t="shared" si="126"/>
        <v>0</v>
      </c>
      <c r="M830" s="381">
        <f t="shared" si="126"/>
        <v>6310.9563000000007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</row>
    <row r="831" spans="1:155" x14ac:dyDescent="0.2">
      <c r="D831" s="1"/>
    </row>
    <row r="832" spans="1:155" ht="15.75" thickBot="1" x14ac:dyDescent="0.25">
      <c r="D832" s="1"/>
    </row>
    <row r="833" spans="1:155" s="22" customFormat="1" ht="25.9" customHeight="1" thickBot="1" x14ac:dyDescent="0.3">
      <c r="A833" s="346" t="s">
        <v>29</v>
      </c>
      <c r="B833" s="155"/>
      <c r="C833" s="155"/>
      <c r="D833" s="452" t="s">
        <v>104</v>
      </c>
      <c r="E833" s="453"/>
      <c r="F833" s="453"/>
      <c r="G833" s="454"/>
      <c r="H833" s="41"/>
      <c r="I833" s="49"/>
      <c r="J833" s="41"/>
      <c r="K833" s="41"/>
      <c r="L833" s="41"/>
      <c r="M833" s="41"/>
      <c r="N833" s="31"/>
      <c r="O833" s="31"/>
      <c r="P833" s="31"/>
      <c r="Q833" s="31"/>
    </row>
    <row r="834" spans="1:155" s="14" customFormat="1" ht="21.95" customHeight="1" thickBot="1" x14ac:dyDescent="0.25">
      <c r="A834" s="346"/>
      <c r="B834" s="18"/>
      <c r="C834" s="18"/>
      <c r="D834" s="18"/>
      <c r="E834" s="56"/>
      <c r="F834" s="42"/>
      <c r="G834" s="43"/>
      <c r="H834" s="43"/>
      <c r="I834" s="43"/>
      <c r="J834" s="43"/>
      <c r="K834" s="43"/>
      <c r="L834" s="43"/>
      <c r="M834" s="43"/>
      <c r="N834" s="32"/>
      <c r="O834" s="32"/>
      <c r="P834" s="32"/>
      <c r="Q834" s="32"/>
    </row>
    <row r="835" spans="1:155" s="22" customFormat="1" ht="61.5" customHeight="1" thickBot="1" x14ac:dyDescent="0.3">
      <c r="A835" s="346" t="s">
        <v>102</v>
      </c>
      <c r="B835" s="155"/>
      <c r="C835" s="139"/>
      <c r="D835" s="455" t="s">
        <v>710</v>
      </c>
      <c r="E835" s="456"/>
      <c r="F835" s="456"/>
      <c r="G835" s="456"/>
      <c r="H835" s="456"/>
      <c r="I835" s="457"/>
      <c r="J835" s="227"/>
      <c r="K835" s="41"/>
      <c r="L835" s="41"/>
      <c r="M835" s="4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F835" s="31"/>
      <c r="AG835" s="31"/>
      <c r="AH835" s="31"/>
      <c r="AI835" s="31"/>
      <c r="AJ835" s="31"/>
      <c r="AK835" s="31"/>
      <c r="AL835" s="31"/>
      <c r="AM835" s="31"/>
      <c r="AN835" s="31"/>
      <c r="AO835" s="31"/>
      <c r="AP835" s="31"/>
      <c r="AQ835" s="31"/>
      <c r="AR835" s="31"/>
      <c r="AS835" s="31"/>
      <c r="AT835" s="31"/>
      <c r="AU835" s="31"/>
      <c r="AV835" s="31"/>
      <c r="AW835" s="31"/>
      <c r="AX835" s="31"/>
      <c r="AY835" s="31"/>
      <c r="AZ835" s="31"/>
      <c r="BA835" s="31"/>
      <c r="BB835" s="31"/>
      <c r="BC835" s="31"/>
      <c r="BD835" s="31"/>
      <c r="BE835" s="31"/>
      <c r="BF835" s="31"/>
      <c r="BG835" s="31"/>
      <c r="BH835" s="31"/>
      <c r="BI835" s="31"/>
      <c r="BJ835" s="31"/>
      <c r="BK835" s="31"/>
      <c r="BL835" s="31"/>
      <c r="BM835" s="31"/>
      <c r="BN835" s="31"/>
      <c r="BO835" s="31"/>
      <c r="BP835" s="31"/>
      <c r="BQ835" s="31"/>
      <c r="BR835" s="31"/>
      <c r="BS835" s="31"/>
      <c r="BT835" s="31"/>
      <c r="BU835" s="31"/>
      <c r="BV835" s="31"/>
      <c r="BW835" s="31"/>
      <c r="BX835" s="31"/>
      <c r="BY835" s="31"/>
      <c r="BZ835" s="31"/>
      <c r="CA835" s="31"/>
      <c r="CB835" s="31"/>
      <c r="CC835" s="31"/>
      <c r="CD835" s="31"/>
      <c r="CE835" s="31"/>
      <c r="CF835" s="31"/>
      <c r="CG835" s="31"/>
      <c r="CH835" s="31"/>
      <c r="CI835" s="31"/>
      <c r="CJ835" s="31"/>
      <c r="CK835" s="31"/>
      <c r="CL835" s="31"/>
      <c r="CM835" s="31"/>
      <c r="CN835" s="31"/>
      <c r="CO835" s="31"/>
      <c r="CP835" s="31"/>
      <c r="CQ835" s="31"/>
      <c r="CR835" s="31"/>
      <c r="CS835" s="31"/>
      <c r="CT835" s="31"/>
      <c r="CU835" s="31"/>
      <c r="CV835" s="31"/>
      <c r="CW835" s="31"/>
      <c r="CX835" s="31"/>
      <c r="CY835" s="31"/>
      <c r="CZ835" s="31"/>
      <c r="DA835" s="31"/>
      <c r="DB835" s="31"/>
      <c r="DC835" s="31"/>
      <c r="DD835" s="31"/>
      <c r="DE835" s="31"/>
      <c r="DF835" s="31"/>
      <c r="DG835" s="31"/>
      <c r="DH835" s="31"/>
      <c r="DI835" s="31"/>
      <c r="DJ835" s="31"/>
      <c r="DK835" s="31"/>
      <c r="DL835" s="31"/>
      <c r="DM835" s="31"/>
      <c r="DN835" s="31"/>
      <c r="DO835" s="31"/>
      <c r="DP835" s="31"/>
      <c r="DQ835" s="31"/>
      <c r="DR835" s="31"/>
      <c r="DS835" s="31"/>
      <c r="DT835" s="31"/>
      <c r="DU835" s="31"/>
      <c r="DV835" s="31"/>
      <c r="DW835" s="31"/>
      <c r="DX835" s="31"/>
      <c r="DY835" s="31"/>
      <c r="DZ835" s="31"/>
      <c r="EA835" s="31"/>
      <c r="EB835" s="31"/>
      <c r="EC835" s="31"/>
      <c r="ED835" s="31"/>
      <c r="EE835" s="31"/>
      <c r="EF835" s="31"/>
      <c r="EG835" s="31"/>
      <c r="EH835" s="31"/>
      <c r="EI835" s="31"/>
      <c r="EJ835" s="31"/>
      <c r="EK835" s="31"/>
      <c r="EL835" s="31"/>
      <c r="EM835" s="31"/>
      <c r="EN835" s="31"/>
      <c r="EO835" s="31"/>
      <c r="EP835" s="31"/>
      <c r="EQ835" s="31"/>
      <c r="ER835" s="31"/>
      <c r="ES835" s="31"/>
      <c r="ET835" s="31"/>
      <c r="EU835" s="31"/>
      <c r="EV835" s="31"/>
      <c r="EW835" s="31"/>
      <c r="EX835" s="31"/>
      <c r="EY835" s="31"/>
    </row>
    <row r="836" spans="1:155" s="14" customFormat="1" ht="18" x14ac:dyDescent="0.2">
      <c r="A836" s="346" t="s">
        <v>645</v>
      </c>
      <c r="B836" s="18"/>
      <c r="C836" s="18"/>
      <c r="D836" s="18"/>
      <c r="E836" s="56"/>
      <c r="F836" s="42"/>
      <c r="G836" s="43"/>
      <c r="H836" s="43"/>
      <c r="I836" s="43"/>
      <c r="J836" s="43"/>
      <c r="K836" s="43"/>
      <c r="L836" s="43"/>
      <c r="M836" s="43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32"/>
      <c r="BB836" s="32"/>
      <c r="BC836" s="32"/>
      <c r="BD836" s="32"/>
      <c r="BE836" s="32"/>
      <c r="BF836" s="32"/>
      <c r="BG836" s="32"/>
      <c r="BH836" s="32"/>
      <c r="BI836" s="32"/>
      <c r="BJ836" s="32"/>
      <c r="BK836" s="32"/>
      <c r="BL836" s="32"/>
      <c r="BM836" s="32"/>
      <c r="BN836" s="32"/>
      <c r="BO836" s="32"/>
      <c r="BP836" s="32"/>
      <c r="BQ836" s="32"/>
      <c r="BR836" s="32"/>
      <c r="BS836" s="32"/>
      <c r="BT836" s="32"/>
      <c r="BU836" s="32"/>
      <c r="BV836" s="32"/>
      <c r="BW836" s="32"/>
      <c r="BX836" s="32"/>
      <c r="BY836" s="32"/>
      <c r="BZ836" s="32"/>
      <c r="CA836" s="32"/>
      <c r="CB836" s="32"/>
      <c r="CC836" s="32"/>
      <c r="CD836" s="32"/>
      <c r="CE836" s="32"/>
      <c r="CF836" s="32"/>
      <c r="CG836" s="32"/>
      <c r="CH836" s="32"/>
      <c r="CI836" s="32"/>
      <c r="CJ836" s="32"/>
      <c r="CK836" s="32"/>
      <c r="CL836" s="32"/>
      <c r="CM836" s="32"/>
      <c r="CN836" s="32"/>
      <c r="CO836" s="32"/>
      <c r="CP836" s="32"/>
      <c r="CQ836" s="32"/>
      <c r="CR836" s="32"/>
      <c r="CS836" s="32"/>
      <c r="CT836" s="32"/>
      <c r="CU836" s="32"/>
      <c r="CV836" s="32"/>
      <c r="CW836" s="32"/>
      <c r="CX836" s="32"/>
      <c r="CY836" s="32"/>
      <c r="CZ836" s="32"/>
      <c r="DA836" s="32"/>
      <c r="DB836" s="32"/>
      <c r="DC836" s="32"/>
      <c r="DD836" s="32"/>
      <c r="DE836" s="32"/>
      <c r="DF836" s="32"/>
      <c r="DG836" s="32"/>
      <c r="DH836" s="32"/>
      <c r="DI836" s="32"/>
      <c r="DJ836" s="32"/>
      <c r="DK836" s="32"/>
      <c r="DL836" s="32"/>
      <c r="DM836" s="32"/>
      <c r="DN836" s="32"/>
      <c r="DO836" s="32"/>
      <c r="DP836" s="32"/>
      <c r="DQ836" s="32"/>
      <c r="DR836" s="32"/>
      <c r="DS836" s="32"/>
      <c r="DT836" s="32"/>
      <c r="DU836" s="32"/>
      <c r="DV836" s="32"/>
      <c r="DW836" s="32"/>
      <c r="DX836" s="32"/>
      <c r="DY836" s="32"/>
      <c r="DZ836" s="32"/>
      <c r="EA836" s="32"/>
      <c r="EB836" s="32"/>
      <c r="EC836" s="32"/>
      <c r="ED836" s="32"/>
      <c r="EE836" s="32"/>
      <c r="EF836" s="32"/>
      <c r="EG836" s="32"/>
      <c r="EH836" s="32"/>
      <c r="EI836" s="32"/>
      <c r="EJ836" s="32"/>
      <c r="EK836" s="32"/>
      <c r="EL836" s="32"/>
      <c r="EM836" s="32"/>
      <c r="EN836" s="32"/>
      <c r="EO836" s="32"/>
      <c r="EP836" s="32"/>
      <c r="EQ836" s="32"/>
      <c r="ER836" s="32"/>
      <c r="ES836" s="32"/>
      <c r="ET836" s="32"/>
      <c r="EU836" s="32"/>
      <c r="EV836" s="32"/>
      <c r="EW836" s="32"/>
      <c r="EX836" s="32"/>
      <c r="EY836" s="32"/>
    </row>
    <row r="837" spans="1:155" s="14" customFormat="1" ht="18.75" thickBot="1" x14ac:dyDescent="0.3">
      <c r="A837" s="346" t="s">
        <v>28</v>
      </c>
      <c r="B837" s="16"/>
      <c r="C837" s="16"/>
      <c r="D837" s="15"/>
      <c r="E837" s="56"/>
      <c r="F837" s="42"/>
      <c r="G837" s="43"/>
      <c r="H837" s="43"/>
      <c r="I837" s="43"/>
      <c r="J837" s="43"/>
      <c r="K837" s="43"/>
      <c r="L837" s="43"/>
      <c r="M837" s="43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32"/>
      <c r="BB837" s="32"/>
      <c r="BC837" s="32"/>
      <c r="BD837" s="32"/>
      <c r="BE837" s="32"/>
      <c r="BF837" s="32"/>
      <c r="BG837" s="32"/>
      <c r="BH837" s="32"/>
      <c r="BI837" s="32"/>
      <c r="BJ837" s="32"/>
      <c r="BK837" s="32"/>
      <c r="BL837" s="32"/>
      <c r="BM837" s="32"/>
      <c r="BN837" s="32"/>
      <c r="BO837" s="32"/>
      <c r="BP837" s="32"/>
      <c r="BQ837" s="32"/>
      <c r="BR837" s="32"/>
      <c r="BS837" s="32"/>
      <c r="BT837" s="32"/>
      <c r="BU837" s="32"/>
      <c r="BV837" s="32"/>
      <c r="BW837" s="32"/>
      <c r="BX837" s="32"/>
      <c r="BY837" s="32"/>
      <c r="BZ837" s="32"/>
      <c r="CA837" s="32"/>
      <c r="CB837" s="32"/>
      <c r="CC837" s="32"/>
      <c r="CD837" s="32"/>
      <c r="CE837" s="32"/>
      <c r="CF837" s="32"/>
      <c r="CG837" s="32"/>
      <c r="CH837" s="32"/>
      <c r="CI837" s="32"/>
      <c r="CJ837" s="32"/>
      <c r="CK837" s="32"/>
      <c r="CL837" s="32"/>
      <c r="CM837" s="32"/>
      <c r="CN837" s="32"/>
      <c r="CO837" s="32"/>
      <c r="CP837" s="32"/>
      <c r="CQ837" s="32"/>
      <c r="CR837" s="32"/>
      <c r="CS837" s="32"/>
      <c r="CT837" s="32"/>
      <c r="CU837" s="32"/>
      <c r="CV837" s="32"/>
      <c r="CW837" s="32"/>
      <c r="CX837" s="32"/>
      <c r="CY837" s="32"/>
      <c r="CZ837" s="32"/>
      <c r="DA837" s="32"/>
      <c r="DB837" s="32"/>
      <c r="DC837" s="32"/>
      <c r="DD837" s="32"/>
      <c r="DE837" s="32"/>
      <c r="DF837" s="32"/>
      <c r="DG837" s="32"/>
      <c r="DH837" s="32"/>
      <c r="DI837" s="32"/>
      <c r="DJ837" s="32"/>
      <c r="DK837" s="32"/>
      <c r="DL837" s="32"/>
      <c r="DM837" s="32"/>
      <c r="DN837" s="32"/>
      <c r="DO837" s="32"/>
      <c r="DP837" s="32"/>
      <c r="DQ837" s="32"/>
      <c r="DR837" s="32"/>
      <c r="DS837" s="32"/>
      <c r="DT837" s="32"/>
      <c r="DU837" s="32"/>
      <c r="DV837" s="32"/>
      <c r="DW837" s="32"/>
      <c r="DX837" s="32"/>
      <c r="DY837" s="32"/>
      <c r="DZ837" s="32"/>
      <c r="EA837" s="32"/>
      <c r="EB837" s="32"/>
      <c r="EC837" s="32"/>
      <c r="ED837" s="32"/>
      <c r="EE837" s="32"/>
      <c r="EF837" s="32"/>
      <c r="EG837" s="32"/>
      <c r="EH837" s="32"/>
      <c r="EI837" s="32"/>
      <c r="EJ837" s="32"/>
      <c r="EK837" s="32"/>
      <c r="EL837" s="32"/>
      <c r="EM837" s="32"/>
      <c r="EN837" s="32"/>
      <c r="EO837" s="32"/>
      <c r="EP837" s="32"/>
      <c r="EQ837" s="32"/>
      <c r="ER837" s="32"/>
      <c r="ES837" s="32"/>
      <c r="ET837" s="32"/>
      <c r="EU837" s="32"/>
      <c r="EV837" s="32"/>
      <c r="EW837" s="32"/>
      <c r="EX837" s="32"/>
      <c r="EY837" s="32"/>
    </row>
    <row r="838" spans="1:155" s="3" customFormat="1" ht="32.450000000000003" customHeight="1" x14ac:dyDescent="0.2">
      <c r="A838" s="458" t="s">
        <v>27</v>
      </c>
      <c r="B838" s="440" t="s">
        <v>26</v>
      </c>
      <c r="C838" s="440" t="s">
        <v>25</v>
      </c>
      <c r="D838" s="440" t="s">
        <v>24</v>
      </c>
      <c r="E838" s="440" t="s">
        <v>23</v>
      </c>
      <c r="F838" s="440" t="s">
        <v>22</v>
      </c>
      <c r="G838" s="440" t="s">
        <v>1247</v>
      </c>
      <c r="H838" s="344" t="s">
        <v>21</v>
      </c>
      <c r="I838" s="344" t="s">
        <v>20</v>
      </c>
      <c r="J838" s="344" t="s">
        <v>19</v>
      </c>
      <c r="K838" s="156" t="s">
        <v>101</v>
      </c>
      <c r="L838" s="440" t="s">
        <v>18</v>
      </c>
      <c r="M838" s="442"/>
    </row>
    <row r="839" spans="1:155" s="3" customFormat="1" ht="16.5" thickBot="1" x14ac:dyDescent="0.25">
      <c r="A839" s="459"/>
      <c r="B839" s="460"/>
      <c r="C839" s="460"/>
      <c r="D839" s="460"/>
      <c r="E839" s="460"/>
      <c r="F839" s="460"/>
      <c r="G839" s="460"/>
      <c r="H839" s="68" t="s">
        <v>1163</v>
      </c>
      <c r="I839" s="68" t="s">
        <v>1208</v>
      </c>
      <c r="J839" s="68" t="s">
        <v>1209</v>
      </c>
      <c r="K839" s="68" t="s">
        <v>97</v>
      </c>
      <c r="L839" s="226" t="s">
        <v>1083</v>
      </c>
      <c r="M839" s="69" t="s">
        <v>17</v>
      </c>
    </row>
    <row r="840" spans="1:155" s="12" customFormat="1" ht="24.95" customHeight="1" x14ac:dyDescent="0.25">
      <c r="A840" s="347" t="s">
        <v>16</v>
      </c>
      <c r="B840" s="463" t="s">
        <v>562</v>
      </c>
      <c r="C840" s="464"/>
      <c r="D840" s="464"/>
      <c r="E840" s="464"/>
      <c r="F840" s="465"/>
      <c r="G840" s="66"/>
      <c r="H840" s="66"/>
      <c r="I840" s="66"/>
      <c r="J840" s="66"/>
      <c r="K840" s="66"/>
      <c r="L840" s="66"/>
      <c r="M840" s="67"/>
      <c r="N840" s="33"/>
      <c r="O840" s="33"/>
      <c r="P840" s="33"/>
      <c r="Q840" s="33"/>
      <c r="R840" s="33"/>
      <c r="S840" s="33"/>
      <c r="T840" s="33"/>
      <c r="U840" s="33"/>
      <c r="V840" s="33"/>
      <c r="W840" s="33"/>
      <c r="X840" s="33"/>
      <c r="Y840" s="33"/>
      <c r="Z840" s="33"/>
      <c r="AA840" s="33"/>
      <c r="AB840" s="33"/>
      <c r="AC840" s="33"/>
      <c r="AD840" s="33"/>
      <c r="AE840" s="33"/>
      <c r="AF840" s="33"/>
      <c r="AG840" s="33"/>
      <c r="AH840" s="33"/>
      <c r="AI840" s="33"/>
      <c r="AJ840" s="33"/>
      <c r="AK840" s="33"/>
      <c r="AL840" s="33"/>
      <c r="AM840" s="33"/>
      <c r="AN840" s="33"/>
      <c r="AO840" s="33"/>
      <c r="AP840" s="33"/>
      <c r="AQ840" s="33"/>
      <c r="AR840" s="33"/>
      <c r="AS840" s="33"/>
      <c r="AT840" s="33"/>
      <c r="AU840" s="33"/>
      <c r="AV840" s="33"/>
      <c r="AW840" s="33"/>
      <c r="AX840" s="33"/>
      <c r="AY840" s="33"/>
      <c r="AZ840" s="33"/>
      <c r="BA840" s="33"/>
      <c r="BB840" s="33"/>
      <c r="BC840" s="33"/>
      <c r="BD840" s="33"/>
      <c r="BE840" s="33"/>
      <c r="BF840" s="33"/>
      <c r="BG840" s="33"/>
      <c r="BH840" s="33"/>
      <c r="BI840" s="33"/>
      <c r="BJ840" s="33"/>
      <c r="BK840" s="33"/>
      <c r="BL840" s="33"/>
      <c r="BM840" s="33"/>
      <c r="BN840" s="33"/>
      <c r="BO840" s="33"/>
      <c r="BP840" s="33"/>
      <c r="BQ840" s="33"/>
      <c r="BR840" s="33"/>
      <c r="BS840" s="33"/>
      <c r="BT840" s="33"/>
      <c r="BU840" s="33"/>
      <c r="BV840" s="33"/>
      <c r="BW840" s="33"/>
      <c r="BX840" s="33"/>
      <c r="BY840" s="33"/>
      <c r="BZ840" s="33"/>
      <c r="CA840" s="33"/>
      <c r="CB840" s="33"/>
      <c r="CC840" s="33"/>
      <c r="CD840" s="33"/>
      <c r="CE840" s="33"/>
      <c r="CF840" s="33"/>
      <c r="CG840" s="33"/>
      <c r="CH840" s="33"/>
      <c r="CI840" s="33"/>
      <c r="CJ840" s="33"/>
      <c r="CK840" s="33"/>
      <c r="CL840" s="33"/>
      <c r="CM840" s="33"/>
      <c r="CN840" s="33"/>
      <c r="CO840" s="33"/>
      <c r="CP840" s="33"/>
      <c r="CQ840" s="33"/>
      <c r="CR840" s="33"/>
      <c r="CS840" s="33"/>
      <c r="CT840" s="33"/>
      <c r="CU840" s="33"/>
      <c r="CV840" s="33"/>
      <c r="CW840" s="33"/>
      <c r="CX840" s="33"/>
      <c r="CY840" s="33"/>
      <c r="CZ840" s="33"/>
      <c r="DA840" s="33"/>
      <c r="DB840" s="33"/>
      <c r="DC840" s="33"/>
      <c r="DD840" s="33"/>
      <c r="DE840" s="33"/>
      <c r="DF840" s="33"/>
      <c r="DG840" s="33"/>
      <c r="DH840" s="33"/>
      <c r="DI840" s="33"/>
      <c r="DJ840" s="33"/>
      <c r="DK840" s="33"/>
      <c r="DL840" s="33"/>
      <c r="DM840" s="33"/>
      <c r="DN840" s="33"/>
      <c r="DO840" s="33"/>
      <c r="DP840" s="33"/>
      <c r="DQ840" s="33"/>
      <c r="DR840" s="33"/>
      <c r="DS840" s="33"/>
      <c r="DT840" s="33"/>
      <c r="DU840" s="33"/>
      <c r="DV840" s="33"/>
      <c r="DW840" s="33"/>
      <c r="DX840" s="33"/>
      <c r="DY840" s="33"/>
      <c r="DZ840" s="33"/>
      <c r="EA840" s="33"/>
      <c r="EB840" s="33"/>
      <c r="EC840" s="33"/>
      <c r="ED840" s="33"/>
      <c r="EE840" s="33"/>
      <c r="EF840" s="33"/>
      <c r="EG840" s="33"/>
      <c r="EH840" s="33"/>
      <c r="EI840" s="33"/>
      <c r="EJ840" s="33"/>
      <c r="EK840" s="33"/>
      <c r="EL840" s="33"/>
      <c r="EM840" s="33"/>
      <c r="EN840" s="33"/>
      <c r="EO840" s="33"/>
      <c r="EP840" s="33"/>
      <c r="EQ840" s="33"/>
      <c r="ER840" s="33"/>
      <c r="ES840" s="33"/>
      <c r="ET840" s="33"/>
      <c r="EU840" s="33"/>
      <c r="EV840" s="33"/>
      <c r="EW840" s="33"/>
      <c r="EX840" s="33"/>
      <c r="EY840" s="33"/>
    </row>
    <row r="841" spans="1:155" s="11" customFormat="1" ht="15.75" x14ac:dyDescent="0.25">
      <c r="A841" s="348" t="s">
        <v>14</v>
      </c>
      <c r="B841" s="8" t="s">
        <v>563</v>
      </c>
      <c r="C841" s="8" t="s">
        <v>563</v>
      </c>
      <c r="D841" s="9" t="s">
        <v>576</v>
      </c>
      <c r="E841" s="40"/>
      <c r="F841" s="94"/>
      <c r="G841" s="40"/>
      <c r="H841" s="44"/>
      <c r="I841" s="44"/>
      <c r="J841" s="46"/>
      <c r="K841" s="46"/>
      <c r="L841" s="40"/>
      <c r="M841" s="62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  <c r="CK841" s="6"/>
      <c r="CL841" s="6"/>
      <c r="CM841" s="6"/>
      <c r="CN841" s="6"/>
      <c r="CO841" s="6"/>
      <c r="CP841" s="6"/>
      <c r="CQ841" s="6"/>
      <c r="CR841" s="6"/>
      <c r="CS841" s="6"/>
      <c r="CT841" s="6"/>
      <c r="CU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  <c r="EB841" s="6"/>
      <c r="EC841" s="6"/>
      <c r="ED841" s="6"/>
      <c r="EE841" s="6"/>
      <c r="EF841" s="6"/>
      <c r="EG841" s="6"/>
      <c r="EH841" s="6"/>
      <c r="EI841" s="6"/>
      <c r="EJ841" s="6"/>
      <c r="EK841" s="6"/>
      <c r="EL841" s="6"/>
      <c r="EM841" s="6"/>
      <c r="EN841" s="6"/>
      <c r="EO841" s="6"/>
      <c r="EP841" s="6"/>
      <c r="EQ841" s="6"/>
      <c r="ER841" s="6"/>
      <c r="ES841" s="6"/>
      <c r="ET841" s="6"/>
      <c r="EU841" s="6"/>
      <c r="EV841" s="6"/>
      <c r="EW841" s="6"/>
      <c r="EX841" s="6"/>
      <c r="EY841" s="6"/>
    </row>
    <row r="842" spans="1:155" s="10" customFormat="1" ht="15.75" x14ac:dyDescent="0.25">
      <c r="A842" s="348" t="s">
        <v>12</v>
      </c>
      <c r="B842" s="8" t="s">
        <v>4</v>
      </c>
      <c r="C842" s="8" t="s">
        <v>609</v>
      </c>
      <c r="D842" s="9" t="s">
        <v>573</v>
      </c>
      <c r="E842" s="40">
        <v>17</v>
      </c>
      <c r="F842" s="94">
        <f>'Costuri unitare (2)'!Q21</f>
        <v>65615</v>
      </c>
      <c r="G842" s="379">
        <f>E842*F842/1000</f>
        <v>1115.4549999999999</v>
      </c>
      <c r="H842" s="379"/>
      <c r="I842" s="379">
        <f>G842</f>
        <v>1115.4549999999999</v>
      </c>
      <c r="J842" s="379"/>
      <c r="K842" s="379"/>
      <c r="L842" s="379">
        <f>H842</f>
        <v>0</v>
      </c>
      <c r="M842" s="380">
        <f>I842</f>
        <v>1115.4549999999999</v>
      </c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  <c r="CK842" s="6"/>
      <c r="CL842" s="6"/>
      <c r="CM842" s="6"/>
      <c r="CN842" s="6"/>
      <c r="CO842" s="6"/>
      <c r="CP842" s="6"/>
      <c r="CQ842" s="6"/>
      <c r="CR842" s="6"/>
      <c r="CS842" s="6"/>
      <c r="CT842" s="6"/>
      <c r="CU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  <c r="EB842" s="6"/>
      <c r="EC842" s="6"/>
      <c r="ED842" s="6"/>
      <c r="EE842" s="6"/>
      <c r="EF842" s="6"/>
      <c r="EG842" s="6"/>
      <c r="EH842" s="6"/>
      <c r="EI842" s="6"/>
      <c r="EJ842" s="6"/>
      <c r="EK842" s="6"/>
      <c r="EL842" s="6"/>
      <c r="EM842" s="6"/>
      <c r="EN842" s="6"/>
      <c r="EO842" s="6"/>
      <c r="EP842" s="6"/>
      <c r="EQ842" s="6"/>
      <c r="ER842" s="6"/>
      <c r="ES842" s="6"/>
      <c r="ET842" s="6"/>
      <c r="EU842" s="6"/>
      <c r="EV842" s="6"/>
      <c r="EW842" s="6"/>
      <c r="EX842" s="6"/>
      <c r="EY842" s="6"/>
    </row>
    <row r="843" spans="1:155" s="10" customFormat="1" ht="15.75" x14ac:dyDescent="0.25">
      <c r="A843" s="348" t="s">
        <v>10</v>
      </c>
      <c r="B843" s="157" t="s">
        <v>568</v>
      </c>
      <c r="C843" s="8" t="s">
        <v>568</v>
      </c>
      <c r="D843" s="9" t="s">
        <v>572</v>
      </c>
      <c r="E843" s="40">
        <v>3162</v>
      </c>
      <c r="F843" s="94">
        <f>'Costuri unitare (2)'!Q53</f>
        <v>65.614999999999995</v>
      </c>
      <c r="G843" s="379">
        <f>E843*F843/1000</f>
        <v>207.47462999999996</v>
      </c>
      <c r="H843" s="379"/>
      <c r="I843" s="379">
        <f>G843</f>
        <v>207.47462999999996</v>
      </c>
      <c r="J843" s="379"/>
      <c r="K843" s="379"/>
      <c r="L843" s="379">
        <f t="shared" ref="L843:L845" si="127">H843</f>
        <v>0</v>
      </c>
      <c r="M843" s="380">
        <f>I843</f>
        <v>207.47462999999996</v>
      </c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  <c r="CK843" s="6"/>
      <c r="CL843" s="6"/>
      <c r="CM843" s="6"/>
      <c r="CN843" s="6"/>
      <c r="CO843" s="6"/>
      <c r="CP843" s="6"/>
      <c r="CQ843" s="6"/>
      <c r="CR843" s="6"/>
      <c r="CS843" s="6"/>
      <c r="CT843" s="6"/>
      <c r="CU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  <c r="EB843" s="6"/>
      <c r="EC843" s="6"/>
      <c r="ED843" s="6"/>
      <c r="EE843" s="6"/>
      <c r="EF843" s="6"/>
      <c r="EG843" s="6"/>
      <c r="EH843" s="6"/>
      <c r="EI843" s="6"/>
      <c r="EJ843" s="6"/>
      <c r="EK843" s="6"/>
      <c r="EL843" s="6"/>
      <c r="EM843" s="6"/>
      <c r="EN843" s="6"/>
      <c r="EO843" s="6"/>
      <c r="EP843" s="6"/>
      <c r="EQ843" s="6"/>
      <c r="ER843" s="6"/>
      <c r="ES843" s="6"/>
      <c r="ET843" s="6"/>
      <c r="EU843" s="6"/>
      <c r="EV843" s="6"/>
      <c r="EW843" s="6"/>
      <c r="EX843" s="6"/>
      <c r="EY843" s="6"/>
    </row>
    <row r="844" spans="1:155" s="10" customFormat="1" ht="23.1" customHeight="1" x14ac:dyDescent="0.25">
      <c r="A844" s="348" t="s">
        <v>8</v>
      </c>
      <c r="B844" s="446" t="s">
        <v>566</v>
      </c>
      <c r="C844" s="8" t="s">
        <v>571</v>
      </c>
      <c r="D844" s="9" t="s">
        <v>572</v>
      </c>
      <c r="E844" s="40"/>
      <c r="F844" s="94"/>
      <c r="G844" s="379"/>
      <c r="H844" s="379"/>
      <c r="I844" s="379"/>
      <c r="J844" s="385"/>
      <c r="K844" s="385"/>
      <c r="L844" s="379"/>
      <c r="M844" s="380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  <c r="CK844" s="6"/>
      <c r="CL844" s="6"/>
      <c r="CM844" s="6"/>
      <c r="CN844" s="6"/>
      <c r="CO844" s="6"/>
      <c r="CP844" s="6"/>
      <c r="CQ844" s="6"/>
      <c r="CR844" s="6"/>
      <c r="CS844" s="6"/>
      <c r="CT844" s="6"/>
      <c r="CU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  <c r="EB844" s="6"/>
      <c r="EC844" s="6"/>
      <c r="ED844" s="6"/>
      <c r="EE844" s="6"/>
      <c r="EF844" s="6"/>
      <c r="EG844" s="6"/>
      <c r="EH844" s="6"/>
      <c r="EI844" s="6"/>
      <c r="EJ844" s="6"/>
      <c r="EK844" s="6"/>
      <c r="EL844" s="6"/>
      <c r="EM844" s="6"/>
      <c r="EN844" s="6"/>
      <c r="EO844" s="6"/>
      <c r="EP844" s="6"/>
      <c r="EQ844" s="6"/>
      <c r="ER844" s="6"/>
      <c r="ES844" s="6"/>
      <c r="ET844" s="6"/>
      <c r="EU844" s="6"/>
      <c r="EV844" s="6"/>
      <c r="EW844" s="6"/>
      <c r="EX844" s="6"/>
      <c r="EY844" s="6"/>
    </row>
    <row r="845" spans="1:155" s="13" customFormat="1" ht="15.75" x14ac:dyDescent="0.25">
      <c r="A845" s="348" t="s">
        <v>7</v>
      </c>
      <c r="B845" s="448"/>
      <c r="C845" s="8" t="s">
        <v>567</v>
      </c>
      <c r="D845" s="9" t="s">
        <v>572</v>
      </c>
      <c r="E845" s="40">
        <v>12771</v>
      </c>
      <c r="F845" s="94">
        <f>'Costuri unitare (2)'!Q19</f>
        <v>275.58300000000003</v>
      </c>
      <c r="G845" s="379">
        <f>E845*F845/1000</f>
        <v>3519.4704930000003</v>
      </c>
      <c r="H845" s="379"/>
      <c r="I845" s="379">
        <f>G845</f>
        <v>3519.4704930000003</v>
      </c>
      <c r="J845" s="379"/>
      <c r="K845" s="379"/>
      <c r="L845" s="379">
        <f t="shared" si="127"/>
        <v>0</v>
      </c>
      <c r="M845" s="380">
        <f>I845</f>
        <v>3519.4704930000003</v>
      </c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  <c r="CK845" s="6"/>
      <c r="CL845" s="6"/>
      <c r="CM845" s="6"/>
      <c r="CN845" s="6"/>
      <c r="CO845" s="6"/>
      <c r="CP845" s="6"/>
      <c r="CQ845" s="6"/>
      <c r="CR845" s="6"/>
      <c r="CS845" s="6"/>
      <c r="CT845" s="6"/>
      <c r="CU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  <c r="EB845" s="6"/>
      <c r="EC845" s="6"/>
      <c r="ED845" s="6"/>
      <c r="EE845" s="6"/>
      <c r="EF845" s="6"/>
      <c r="EG845" s="6"/>
      <c r="EH845" s="6"/>
      <c r="EI845" s="6"/>
      <c r="EJ845" s="6"/>
      <c r="EK845" s="6"/>
      <c r="EL845" s="6"/>
      <c r="EM845" s="6"/>
      <c r="EN845" s="6"/>
      <c r="EO845" s="6"/>
      <c r="EP845" s="6"/>
      <c r="EQ845" s="6"/>
      <c r="ER845" s="6"/>
      <c r="ES845" s="6"/>
      <c r="ET845" s="6"/>
      <c r="EU845" s="6"/>
      <c r="EV845" s="6"/>
      <c r="EW845" s="6"/>
      <c r="EX845" s="6"/>
      <c r="EY845" s="6"/>
    </row>
    <row r="846" spans="1:155" ht="12" customHeight="1" thickBot="1" x14ac:dyDescent="0.25">
      <c r="A846" s="349"/>
      <c r="B846" s="24"/>
      <c r="C846" s="24"/>
      <c r="D846" s="23"/>
      <c r="E846" s="23"/>
      <c r="F846" s="48"/>
      <c r="G846" s="386"/>
      <c r="H846" s="386"/>
      <c r="I846" s="386"/>
      <c r="J846" s="386"/>
      <c r="K846" s="386"/>
      <c r="L846" s="386"/>
      <c r="M846" s="387"/>
    </row>
    <row r="847" spans="1:155" s="5" customFormat="1" ht="26.1" customHeight="1" thickBot="1" x14ac:dyDescent="0.25">
      <c r="A847" s="350" t="s">
        <v>1</v>
      </c>
      <c r="B847" s="451" t="s">
        <v>0</v>
      </c>
      <c r="C847" s="451"/>
      <c r="D847" s="451"/>
      <c r="E847" s="71"/>
      <c r="F847" s="71"/>
      <c r="G847" s="381">
        <f t="shared" ref="G847:M847" si="128">SUM(G841:G845)</f>
        <v>4842.4001230000003</v>
      </c>
      <c r="H847" s="381">
        <f t="shared" si="128"/>
        <v>0</v>
      </c>
      <c r="I847" s="381">
        <f t="shared" si="128"/>
        <v>4842.4001230000003</v>
      </c>
      <c r="J847" s="381">
        <f t="shared" si="128"/>
        <v>0</v>
      </c>
      <c r="K847" s="381">
        <f t="shared" si="128"/>
        <v>0</v>
      </c>
      <c r="L847" s="381">
        <f t="shared" si="128"/>
        <v>0</v>
      </c>
      <c r="M847" s="381">
        <f t="shared" si="128"/>
        <v>4842.4001230000003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</row>
    <row r="848" spans="1:155" ht="14.25" customHeight="1" x14ac:dyDescent="0.2">
      <c r="F848" s="219"/>
    </row>
    <row r="849" spans="1:155" ht="18.75" thickBot="1" x14ac:dyDescent="0.25">
      <c r="A849" s="346" t="str">
        <f>A40</f>
        <v>Costuri investitionale unitare pentru etapa 2014-2023</v>
      </c>
      <c r="L849" s="1"/>
      <c r="M849" s="1"/>
    </row>
    <row r="850" spans="1:155" ht="51" customHeight="1" thickBot="1" x14ac:dyDescent="0.25">
      <c r="A850" s="502" t="s">
        <v>1118</v>
      </c>
      <c r="B850" s="278" t="s">
        <v>1125</v>
      </c>
      <c r="C850" s="279" t="s">
        <v>1254</v>
      </c>
      <c r="D850" s="470" t="s">
        <v>1126</v>
      </c>
      <c r="E850" s="470"/>
      <c r="F850" s="470" t="s">
        <v>1255</v>
      </c>
      <c r="G850" s="470"/>
      <c r="H850" s="471" t="s">
        <v>1256</v>
      </c>
      <c r="I850" s="471"/>
      <c r="J850" s="275" t="s">
        <v>1253</v>
      </c>
      <c r="K850" s="274"/>
      <c r="L850" s="1"/>
      <c r="N850" s="27"/>
    </row>
    <row r="851" spans="1:155" ht="16.5" thickBot="1" x14ac:dyDescent="0.25">
      <c r="A851" s="503"/>
      <c r="B851" s="282">
        <v>2021</v>
      </c>
      <c r="C851" s="280">
        <f>SUM(L842:L845)/B851</f>
        <v>0</v>
      </c>
      <c r="D851" s="474">
        <v>0</v>
      </c>
      <c r="E851" s="474"/>
      <c r="F851" s="482">
        <v>0</v>
      </c>
      <c r="G851" s="482"/>
      <c r="H851" s="475">
        <f>C851+F851</f>
        <v>0</v>
      </c>
      <c r="I851" s="475"/>
      <c r="J851" s="276">
        <f>H851*'7,3,3 APA'!$O$2</f>
        <v>0</v>
      </c>
      <c r="K851" s="272"/>
      <c r="L851" s="1"/>
      <c r="N851" s="27"/>
    </row>
    <row r="852" spans="1:155" x14ac:dyDescent="0.2">
      <c r="D852" s="1"/>
    </row>
    <row r="853" spans="1:155" ht="15.75" thickBot="1" x14ac:dyDescent="0.25">
      <c r="D853" s="1"/>
    </row>
    <row r="854" spans="1:155" s="22" customFormat="1" ht="25.9" customHeight="1" thickBot="1" x14ac:dyDescent="0.3">
      <c r="A854" s="346" t="s">
        <v>29</v>
      </c>
      <c r="B854" s="155"/>
      <c r="C854" s="155"/>
      <c r="D854" s="452" t="s">
        <v>104</v>
      </c>
      <c r="E854" s="453"/>
      <c r="F854" s="453"/>
      <c r="G854" s="454"/>
      <c r="H854" s="41"/>
      <c r="I854" s="49"/>
      <c r="J854" s="41"/>
      <c r="K854" s="41"/>
      <c r="L854" s="41"/>
      <c r="M854" s="41"/>
      <c r="N854" s="31"/>
      <c r="O854" s="31"/>
      <c r="P854" s="31"/>
      <c r="Q854" s="31"/>
    </row>
    <row r="855" spans="1:155" s="14" customFormat="1" ht="21.95" customHeight="1" thickBot="1" x14ac:dyDescent="0.25">
      <c r="A855" s="346"/>
      <c r="B855" s="18"/>
      <c r="C855" s="18"/>
      <c r="D855" s="18"/>
      <c r="E855" s="56"/>
      <c r="F855" s="42"/>
      <c r="G855" s="43"/>
      <c r="H855" s="43"/>
      <c r="I855" s="43"/>
      <c r="J855" s="43"/>
      <c r="K855" s="43"/>
      <c r="L855" s="43"/>
      <c r="M855" s="43"/>
      <c r="N855" s="32"/>
      <c r="O855" s="32"/>
      <c r="P855" s="32"/>
      <c r="Q855" s="32"/>
    </row>
    <row r="856" spans="1:155" s="22" customFormat="1" ht="61.5" customHeight="1" thickBot="1" x14ac:dyDescent="0.3">
      <c r="A856" s="346" t="s">
        <v>102</v>
      </c>
      <c r="B856" s="155"/>
      <c r="C856" s="139"/>
      <c r="D856" s="455" t="s">
        <v>699</v>
      </c>
      <c r="E856" s="456"/>
      <c r="F856" s="456"/>
      <c r="G856" s="456"/>
      <c r="H856" s="456"/>
      <c r="I856" s="457"/>
      <c r="J856" s="227"/>
      <c r="K856" s="41"/>
      <c r="L856" s="41"/>
      <c r="M856" s="4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F856" s="31"/>
      <c r="AG856" s="31"/>
      <c r="AH856" s="31"/>
      <c r="AI856" s="31"/>
      <c r="AJ856" s="31"/>
      <c r="AK856" s="31"/>
      <c r="AL856" s="31"/>
      <c r="AM856" s="31"/>
      <c r="AN856" s="31"/>
      <c r="AO856" s="31"/>
      <c r="AP856" s="31"/>
      <c r="AQ856" s="31"/>
      <c r="AR856" s="31"/>
      <c r="AS856" s="31"/>
      <c r="AT856" s="31"/>
      <c r="AU856" s="31"/>
      <c r="AV856" s="31"/>
      <c r="AW856" s="31"/>
      <c r="AX856" s="31"/>
      <c r="AY856" s="31"/>
      <c r="AZ856" s="31"/>
      <c r="BA856" s="31"/>
      <c r="BB856" s="31"/>
      <c r="BC856" s="31"/>
      <c r="BD856" s="31"/>
      <c r="BE856" s="31"/>
      <c r="BF856" s="31"/>
      <c r="BG856" s="31"/>
      <c r="BH856" s="31"/>
      <c r="BI856" s="31"/>
      <c r="BJ856" s="31"/>
      <c r="BK856" s="31"/>
      <c r="BL856" s="31"/>
      <c r="BM856" s="31"/>
      <c r="BN856" s="31"/>
      <c r="BO856" s="31"/>
      <c r="BP856" s="31"/>
      <c r="BQ856" s="31"/>
      <c r="BR856" s="31"/>
      <c r="BS856" s="31"/>
      <c r="BT856" s="31"/>
      <c r="BU856" s="31"/>
      <c r="BV856" s="31"/>
      <c r="BW856" s="31"/>
      <c r="BX856" s="31"/>
      <c r="BY856" s="31"/>
      <c r="BZ856" s="31"/>
      <c r="CA856" s="31"/>
      <c r="CB856" s="31"/>
      <c r="CC856" s="31"/>
      <c r="CD856" s="31"/>
      <c r="CE856" s="31"/>
      <c r="CF856" s="31"/>
      <c r="CG856" s="31"/>
      <c r="CH856" s="31"/>
      <c r="CI856" s="31"/>
      <c r="CJ856" s="31"/>
      <c r="CK856" s="31"/>
      <c r="CL856" s="31"/>
      <c r="CM856" s="31"/>
      <c r="CN856" s="31"/>
      <c r="CO856" s="31"/>
      <c r="CP856" s="31"/>
      <c r="CQ856" s="31"/>
      <c r="CR856" s="31"/>
      <c r="CS856" s="31"/>
      <c r="CT856" s="31"/>
      <c r="CU856" s="31"/>
      <c r="CV856" s="31"/>
      <c r="CW856" s="31"/>
      <c r="CX856" s="31"/>
      <c r="CY856" s="31"/>
      <c r="CZ856" s="31"/>
      <c r="DA856" s="31"/>
      <c r="DB856" s="31"/>
      <c r="DC856" s="31"/>
      <c r="DD856" s="31"/>
      <c r="DE856" s="31"/>
      <c r="DF856" s="31"/>
      <c r="DG856" s="31"/>
      <c r="DH856" s="31"/>
      <c r="DI856" s="31"/>
      <c r="DJ856" s="31"/>
      <c r="DK856" s="31"/>
      <c r="DL856" s="31"/>
      <c r="DM856" s="31"/>
      <c r="DN856" s="31"/>
      <c r="DO856" s="31"/>
      <c r="DP856" s="31"/>
      <c r="DQ856" s="31"/>
      <c r="DR856" s="31"/>
      <c r="DS856" s="31"/>
      <c r="DT856" s="31"/>
      <c r="DU856" s="31"/>
      <c r="DV856" s="31"/>
      <c r="DW856" s="31"/>
      <c r="DX856" s="31"/>
      <c r="DY856" s="31"/>
      <c r="DZ856" s="31"/>
      <c r="EA856" s="31"/>
      <c r="EB856" s="31"/>
      <c r="EC856" s="31"/>
      <c r="ED856" s="31"/>
      <c r="EE856" s="31"/>
      <c r="EF856" s="31"/>
      <c r="EG856" s="31"/>
      <c r="EH856" s="31"/>
      <c r="EI856" s="31"/>
      <c r="EJ856" s="31"/>
      <c r="EK856" s="31"/>
      <c r="EL856" s="31"/>
      <c r="EM856" s="31"/>
      <c r="EN856" s="31"/>
      <c r="EO856" s="31"/>
      <c r="EP856" s="31"/>
      <c r="EQ856" s="31"/>
      <c r="ER856" s="31"/>
      <c r="ES856" s="31"/>
      <c r="ET856" s="31"/>
      <c r="EU856" s="31"/>
      <c r="EV856" s="31"/>
      <c r="EW856" s="31"/>
      <c r="EX856" s="31"/>
      <c r="EY856" s="31"/>
    </row>
    <row r="857" spans="1:155" s="14" customFormat="1" ht="18" x14ac:dyDescent="0.2">
      <c r="A857" s="346" t="s">
        <v>646</v>
      </c>
      <c r="B857" s="18"/>
      <c r="C857" s="18"/>
      <c r="D857" s="18"/>
      <c r="E857" s="56"/>
      <c r="F857" s="42"/>
      <c r="G857" s="43"/>
      <c r="H857" s="43"/>
      <c r="I857" s="43"/>
      <c r="J857" s="43"/>
      <c r="K857" s="43"/>
      <c r="L857" s="43"/>
      <c r="M857" s="43"/>
      <c r="N857" s="32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F857" s="32"/>
      <c r="AG857" s="32"/>
      <c r="AH857" s="32"/>
      <c r="AI857" s="32"/>
      <c r="AJ857" s="32"/>
      <c r="AK857" s="32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32"/>
      <c r="BB857" s="32"/>
      <c r="BC857" s="32"/>
      <c r="BD857" s="32"/>
      <c r="BE857" s="32"/>
      <c r="BF857" s="32"/>
      <c r="BG857" s="32"/>
      <c r="BH857" s="32"/>
      <c r="BI857" s="32"/>
      <c r="BJ857" s="32"/>
      <c r="BK857" s="32"/>
      <c r="BL857" s="32"/>
      <c r="BM857" s="32"/>
      <c r="BN857" s="32"/>
      <c r="BO857" s="32"/>
      <c r="BP857" s="32"/>
      <c r="BQ857" s="32"/>
      <c r="BR857" s="32"/>
      <c r="BS857" s="32"/>
      <c r="BT857" s="32"/>
      <c r="BU857" s="32"/>
      <c r="BV857" s="32"/>
      <c r="BW857" s="32"/>
      <c r="BX857" s="32"/>
      <c r="BY857" s="32"/>
      <c r="BZ857" s="32"/>
      <c r="CA857" s="32"/>
      <c r="CB857" s="32"/>
      <c r="CC857" s="32"/>
      <c r="CD857" s="32"/>
      <c r="CE857" s="32"/>
      <c r="CF857" s="32"/>
      <c r="CG857" s="32"/>
      <c r="CH857" s="32"/>
      <c r="CI857" s="32"/>
      <c r="CJ857" s="32"/>
      <c r="CK857" s="32"/>
      <c r="CL857" s="32"/>
      <c r="CM857" s="32"/>
      <c r="CN857" s="32"/>
      <c r="CO857" s="32"/>
      <c r="CP857" s="32"/>
      <c r="CQ857" s="32"/>
      <c r="CR857" s="32"/>
      <c r="CS857" s="32"/>
      <c r="CT857" s="32"/>
      <c r="CU857" s="32"/>
      <c r="CV857" s="32"/>
      <c r="CW857" s="32"/>
      <c r="CX857" s="32"/>
      <c r="CY857" s="32"/>
      <c r="CZ857" s="32"/>
      <c r="DA857" s="32"/>
      <c r="DB857" s="32"/>
      <c r="DC857" s="32"/>
      <c r="DD857" s="32"/>
      <c r="DE857" s="32"/>
      <c r="DF857" s="32"/>
      <c r="DG857" s="32"/>
      <c r="DH857" s="32"/>
      <c r="DI857" s="32"/>
      <c r="DJ857" s="32"/>
      <c r="DK857" s="32"/>
      <c r="DL857" s="32"/>
      <c r="DM857" s="32"/>
      <c r="DN857" s="32"/>
      <c r="DO857" s="32"/>
      <c r="DP857" s="32"/>
      <c r="DQ857" s="32"/>
      <c r="DR857" s="32"/>
      <c r="DS857" s="32"/>
      <c r="DT857" s="32"/>
      <c r="DU857" s="32"/>
      <c r="DV857" s="32"/>
      <c r="DW857" s="32"/>
      <c r="DX857" s="32"/>
      <c r="DY857" s="32"/>
      <c r="DZ857" s="32"/>
      <c r="EA857" s="32"/>
      <c r="EB857" s="32"/>
      <c r="EC857" s="32"/>
      <c r="ED857" s="32"/>
      <c r="EE857" s="32"/>
      <c r="EF857" s="32"/>
      <c r="EG857" s="32"/>
      <c r="EH857" s="32"/>
      <c r="EI857" s="32"/>
      <c r="EJ857" s="32"/>
      <c r="EK857" s="32"/>
      <c r="EL857" s="32"/>
      <c r="EM857" s="32"/>
      <c r="EN857" s="32"/>
      <c r="EO857" s="32"/>
      <c r="EP857" s="32"/>
      <c r="EQ857" s="32"/>
      <c r="ER857" s="32"/>
      <c r="ES857" s="32"/>
      <c r="ET857" s="32"/>
      <c r="EU857" s="32"/>
      <c r="EV857" s="32"/>
      <c r="EW857" s="32"/>
      <c r="EX857" s="32"/>
      <c r="EY857" s="32"/>
    </row>
    <row r="858" spans="1:155" s="14" customFormat="1" ht="18.75" thickBot="1" x14ac:dyDescent="0.3">
      <c r="A858" s="346" t="s">
        <v>28</v>
      </c>
      <c r="B858" s="16"/>
      <c r="C858" s="16"/>
      <c r="D858" s="15"/>
      <c r="E858" s="56"/>
      <c r="F858" s="42"/>
      <c r="G858" s="43"/>
      <c r="H858" s="43"/>
      <c r="I858" s="43"/>
      <c r="J858" s="43"/>
      <c r="K858" s="43"/>
      <c r="L858" s="43"/>
      <c r="M858" s="43"/>
      <c r="N858" s="32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Z858" s="32"/>
      <c r="AA858" s="32"/>
      <c r="AB858" s="32"/>
      <c r="AC858" s="32"/>
      <c r="AD858" s="32"/>
      <c r="AE858" s="32"/>
      <c r="AF858" s="32"/>
      <c r="AG858" s="32"/>
      <c r="AH858" s="32"/>
      <c r="AI858" s="32"/>
      <c r="AJ858" s="32"/>
      <c r="AK858" s="32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32"/>
      <c r="BB858" s="32"/>
      <c r="BC858" s="32"/>
      <c r="BD858" s="32"/>
      <c r="BE858" s="32"/>
      <c r="BF858" s="32"/>
      <c r="BG858" s="32"/>
      <c r="BH858" s="32"/>
      <c r="BI858" s="32"/>
      <c r="BJ858" s="32"/>
      <c r="BK858" s="32"/>
      <c r="BL858" s="32"/>
      <c r="BM858" s="32"/>
      <c r="BN858" s="32"/>
      <c r="BO858" s="32"/>
      <c r="BP858" s="32"/>
      <c r="BQ858" s="32"/>
      <c r="BR858" s="32"/>
      <c r="BS858" s="32"/>
      <c r="BT858" s="32"/>
      <c r="BU858" s="32"/>
      <c r="BV858" s="32"/>
      <c r="BW858" s="32"/>
      <c r="BX858" s="32"/>
      <c r="BY858" s="32"/>
      <c r="BZ858" s="32"/>
      <c r="CA858" s="32"/>
      <c r="CB858" s="32"/>
      <c r="CC858" s="32"/>
      <c r="CD858" s="32"/>
      <c r="CE858" s="32"/>
      <c r="CF858" s="32"/>
      <c r="CG858" s="32"/>
      <c r="CH858" s="32"/>
      <c r="CI858" s="32"/>
      <c r="CJ858" s="32"/>
      <c r="CK858" s="32"/>
      <c r="CL858" s="32"/>
      <c r="CM858" s="32"/>
      <c r="CN858" s="32"/>
      <c r="CO858" s="32"/>
      <c r="CP858" s="32"/>
      <c r="CQ858" s="32"/>
      <c r="CR858" s="32"/>
      <c r="CS858" s="32"/>
      <c r="CT858" s="32"/>
      <c r="CU858" s="32"/>
      <c r="CV858" s="32"/>
      <c r="CW858" s="32"/>
      <c r="CX858" s="32"/>
      <c r="CY858" s="32"/>
      <c r="CZ858" s="32"/>
      <c r="DA858" s="32"/>
      <c r="DB858" s="32"/>
      <c r="DC858" s="32"/>
      <c r="DD858" s="32"/>
      <c r="DE858" s="32"/>
      <c r="DF858" s="32"/>
      <c r="DG858" s="32"/>
      <c r="DH858" s="32"/>
      <c r="DI858" s="32"/>
      <c r="DJ858" s="32"/>
      <c r="DK858" s="32"/>
      <c r="DL858" s="32"/>
      <c r="DM858" s="32"/>
      <c r="DN858" s="32"/>
      <c r="DO858" s="32"/>
      <c r="DP858" s="32"/>
      <c r="DQ858" s="32"/>
      <c r="DR858" s="32"/>
      <c r="DS858" s="32"/>
      <c r="DT858" s="32"/>
      <c r="DU858" s="32"/>
      <c r="DV858" s="32"/>
      <c r="DW858" s="32"/>
      <c r="DX858" s="32"/>
      <c r="DY858" s="32"/>
      <c r="DZ858" s="32"/>
      <c r="EA858" s="32"/>
      <c r="EB858" s="32"/>
      <c r="EC858" s="32"/>
      <c r="ED858" s="32"/>
      <c r="EE858" s="32"/>
      <c r="EF858" s="32"/>
      <c r="EG858" s="32"/>
      <c r="EH858" s="32"/>
      <c r="EI858" s="32"/>
      <c r="EJ858" s="32"/>
      <c r="EK858" s="32"/>
      <c r="EL858" s="32"/>
      <c r="EM858" s="32"/>
      <c r="EN858" s="32"/>
      <c r="EO858" s="32"/>
      <c r="EP858" s="32"/>
      <c r="EQ858" s="32"/>
      <c r="ER858" s="32"/>
      <c r="ES858" s="32"/>
      <c r="ET858" s="32"/>
      <c r="EU858" s="32"/>
      <c r="EV858" s="32"/>
      <c r="EW858" s="32"/>
      <c r="EX858" s="32"/>
      <c r="EY858" s="32"/>
    </row>
    <row r="859" spans="1:155" s="3" customFormat="1" ht="32.450000000000003" customHeight="1" x14ac:dyDescent="0.2">
      <c r="A859" s="458" t="s">
        <v>27</v>
      </c>
      <c r="B859" s="440" t="s">
        <v>26</v>
      </c>
      <c r="C859" s="440" t="s">
        <v>25</v>
      </c>
      <c r="D859" s="440" t="s">
        <v>24</v>
      </c>
      <c r="E859" s="440" t="s">
        <v>23</v>
      </c>
      <c r="F859" s="440" t="s">
        <v>22</v>
      </c>
      <c r="G859" s="440" t="s">
        <v>1247</v>
      </c>
      <c r="H859" s="344" t="s">
        <v>21</v>
      </c>
      <c r="I859" s="344" t="s">
        <v>20</v>
      </c>
      <c r="J859" s="344" t="s">
        <v>19</v>
      </c>
      <c r="K859" s="156" t="s">
        <v>101</v>
      </c>
      <c r="L859" s="440" t="s">
        <v>18</v>
      </c>
      <c r="M859" s="442"/>
    </row>
    <row r="860" spans="1:155" s="3" customFormat="1" ht="16.5" thickBot="1" x14ac:dyDescent="0.25">
      <c r="A860" s="459"/>
      <c r="B860" s="460"/>
      <c r="C860" s="460"/>
      <c r="D860" s="460"/>
      <c r="E860" s="460"/>
      <c r="F860" s="460"/>
      <c r="G860" s="460"/>
      <c r="H860" s="68" t="s">
        <v>1163</v>
      </c>
      <c r="I860" s="68" t="s">
        <v>1208</v>
      </c>
      <c r="J860" s="68" t="s">
        <v>1209</v>
      </c>
      <c r="K860" s="68" t="s">
        <v>97</v>
      </c>
      <c r="L860" s="226" t="s">
        <v>1083</v>
      </c>
      <c r="M860" s="69" t="s">
        <v>17</v>
      </c>
    </row>
    <row r="861" spans="1:155" s="12" customFormat="1" ht="24.95" customHeight="1" x14ac:dyDescent="0.25">
      <c r="A861" s="347" t="s">
        <v>16</v>
      </c>
      <c r="B861" s="463" t="s">
        <v>562</v>
      </c>
      <c r="C861" s="464"/>
      <c r="D861" s="464"/>
      <c r="E861" s="464"/>
      <c r="F861" s="465"/>
      <c r="G861" s="66"/>
      <c r="H861" s="66"/>
      <c r="I861" s="66"/>
      <c r="J861" s="66"/>
      <c r="K861" s="66"/>
      <c r="L861" s="66"/>
      <c r="M861" s="67"/>
      <c r="N861" s="33"/>
      <c r="O861" s="33"/>
      <c r="P861" s="33"/>
      <c r="Q861" s="33"/>
      <c r="R861" s="33"/>
      <c r="S861" s="33"/>
      <c r="T861" s="33"/>
      <c r="U861" s="33"/>
      <c r="V861" s="33"/>
      <c r="W861" s="33"/>
      <c r="X861" s="33"/>
      <c r="Y861" s="33"/>
      <c r="Z861" s="33"/>
      <c r="AA861" s="33"/>
      <c r="AB861" s="33"/>
      <c r="AC861" s="33"/>
      <c r="AD861" s="33"/>
      <c r="AE861" s="33"/>
      <c r="AF861" s="33"/>
      <c r="AG861" s="33"/>
      <c r="AH861" s="33"/>
      <c r="AI861" s="33"/>
      <c r="AJ861" s="33"/>
      <c r="AK861" s="33"/>
      <c r="AL861" s="33"/>
      <c r="AM861" s="33"/>
      <c r="AN861" s="33"/>
      <c r="AO861" s="33"/>
      <c r="AP861" s="33"/>
      <c r="AQ861" s="33"/>
      <c r="AR861" s="33"/>
      <c r="AS861" s="33"/>
      <c r="AT861" s="33"/>
      <c r="AU861" s="33"/>
      <c r="AV861" s="33"/>
      <c r="AW861" s="33"/>
      <c r="AX861" s="33"/>
      <c r="AY861" s="33"/>
      <c r="AZ861" s="33"/>
      <c r="BA861" s="33"/>
      <c r="BB861" s="33"/>
      <c r="BC861" s="33"/>
      <c r="BD861" s="33"/>
      <c r="BE861" s="33"/>
      <c r="BF861" s="33"/>
      <c r="BG861" s="33"/>
      <c r="BH861" s="33"/>
      <c r="BI861" s="33"/>
      <c r="BJ861" s="33"/>
      <c r="BK861" s="33"/>
      <c r="BL861" s="33"/>
      <c r="BM861" s="33"/>
      <c r="BN861" s="33"/>
      <c r="BO861" s="33"/>
      <c r="BP861" s="33"/>
      <c r="BQ861" s="33"/>
      <c r="BR861" s="33"/>
      <c r="BS861" s="33"/>
      <c r="BT861" s="33"/>
      <c r="BU861" s="33"/>
      <c r="BV861" s="33"/>
      <c r="BW861" s="33"/>
      <c r="BX861" s="33"/>
      <c r="BY861" s="33"/>
      <c r="BZ861" s="33"/>
      <c r="CA861" s="33"/>
      <c r="CB861" s="33"/>
      <c r="CC861" s="33"/>
      <c r="CD861" s="33"/>
      <c r="CE861" s="33"/>
      <c r="CF861" s="33"/>
      <c r="CG861" s="33"/>
      <c r="CH861" s="33"/>
      <c r="CI861" s="33"/>
      <c r="CJ861" s="33"/>
      <c r="CK861" s="33"/>
      <c r="CL861" s="33"/>
      <c r="CM861" s="33"/>
      <c r="CN861" s="33"/>
      <c r="CO861" s="33"/>
      <c r="CP861" s="33"/>
      <c r="CQ861" s="33"/>
      <c r="CR861" s="33"/>
      <c r="CS861" s="33"/>
      <c r="CT861" s="33"/>
      <c r="CU861" s="33"/>
      <c r="CV861" s="33"/>
      <c r="CW861" s="33"/>
      <c r="CX861" s="33"/>
      <c r="CY861" s="33"/>
      <c r="CZ861" s="33"/>
      <c r="DA861" s="33"/>
      <c r="DB861" s="33"/>
      <c r="DC861" s="33"/>
      <c r="DD861" s="33"/>
      <c r="DE861" s="33"/>
      <c r="DF861" s="33"/>
      <c r="DG861" s="33"/>
      <c r="DH861" s="33"/>
      <c r="DI861" s="33"/>
      <c r="DJ861" s="33"/>
      <c r="DK861" s="33"/>
      <c r="DL861" s="33"/>
      <c r="DM861" s="33"/>
      <c r="DN861" s="33"/>
      <c r="DO861" s="33"/>
      <c r="DP861" s="33"/>
      <c r="DQ861" s="33"/>
      <c r="DR861" s="33"/>
      <c r="DS861" s="33"/>
      <c r="DT861" s="33"/>
      <c r="DU861" s="33"/>
      <c r="DV861" s="33"/>
      <c r="DW861" s="33"/>
      <c r="DX861" s="33"/>
      <c r="DY861" s="33"/>
      <c r="DZ861" s="33"/>
      <c r="EA861" s="33"/>
      <c r="EB861" s="33"/>
      <c r="EC861" s="33"/>
      <c r="ED861" s="33"/>
      <c r="EE861" s="33"/>
      <c r="EF861" s="33"/>
      <c r="EG861" s="33"/>
      <c r="EH861" s="33"/>
      <c r="EI861" s="33"/>
      <c r="EJ861" s="33"/>
      <c r="EK861" s="33"/>
      <c r="EL861" s="33"/>
      <c r="EM861" s="33"/>
      <c r="EN861" s="33"/>
      <c r="EO861" s="33"/>
      <c r="EP861" s="33"/>
      <c r="EQ861" s="33"/>
      <c r="ER861" s="33"/>
      <c r="ES861" s="33"/>
      <c r="ET861" s="33"/>
      <c r="EU861" s="33"/>
      <c r="EV861" s="33"/>
      <c r="EW861" s="33"/>
      <c r="EX861" s="33"/>
      <c r="EY861" s="33"/>
    </row>
    <row r="862" spans="1:155" s="11" customFormat="1" ht="15.75" x14ac:dyDescent="0.25">
      <c r="A862" s="348" t="s">
        <v>14</v>
      </c>
      <c r="B862" s="8" t="s">
        <v>563</v>
      </c>
      <c r="C862" s="8" t="s">
        <v>563</v>
      </c>
      <c r="D862" s="9" t="s">
        <v>576</v>
      </c>
      <c r="E862" s="40"/>
      <c r="F862" s="94"/>
      <c r="G862" s="40"/>
      <c r="H862" s="44"/>
      <c r="I862" s="44"/>
      <c r="J862" s="46"/>
      <c r="K862" s="46"/>
      <c r="L862" s="40"/>
      <c r="M862" s="62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  <c r="CK862" s="6"/>
      <c r="CL862" s="6"/>
      <c r="CM862" s="6"/>
      <c r="CN862" s="6"/>
      <c r="CO862" s="6"/>
      <c r="CP862" s="6"/>
      <c r="CQ862" s="6"/>
      <c r="CR862" s="6"/>
      <c r="CS862" s="6"/>
      <c r="CT862" s="6"/>
      <c r="CU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  <c r="EB862" s="6"/>
      <c r="EC862" s="6"/>
      <c r="ED862" s="6"/>
      <c r="EE862" s="6"/>
      <c r="EF862" s="6"/>
      <c r="EG862" s="6"/>
      <c r="EH862" s="6"/>
      <c r="EI862" s="6"/>
      <c r="EJ862" s="6"/>
      <c r="EK862" s="6"/>
      <c r="EL862" s="6"/>
      <c r="EM862" s="6"/>
      <c r="EN862" s="6"/>
      <c r="EO862" s="6"/>
      <c r="EP862" s="6"/>
      <c r="EQ862" s="6"/>
      <c r="ER862" s="6"/>
      <c r="ES862" s="6"/>
      <c r="ET862" s="6"/>
      <c r="EU862" s="6"/>
      <c r="EV862" s="6"/>
      <c r="EW862" s="6"/>
      <c r="EX862" s="6"/>
      <c r="EY862" s="6"/>
    </row>
    <row r="863" spans="1:155" s="10" customFormat="1" ht="15.75" x14ac:dyDescent="0.25">
      <c r="A863" s="348" t="s">
        <v>12</v>
      </c>
      <c r="B863" s="8" t="s">
        <v>4</v>
      </c>
      <c r="C863" s="8" t="s">
        <v>609</v>
      </c>
      <c r="D863" s="9" t="s">
        <v>573</v>
      </c>
      <c r="E863" s="40"/>
      <c r="F863" s="94"/>
      <c r="G863" s="40"/>
      <c r="H863" s="40"/>
      <c r="I863" s="40"/>
      <c r="J863" s="40"/>
      <c r="K863" s="40"/>
      <c r="L863" s="40"/>
      <c r="M863" s="64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  <c r="BD863" s="6"/>
      <c r="BE863" s="6"/>
      <c r="BF863" s="6"/>
      <c r="BG863" s="6"/>
      <c r="BH863" s="6"/>
      <c r="BI863" s="6"/>
      <c r="BJ863" s="6"/>
      <c r="BK863" s="6"/>
      <c r="BL863" s="6"/>
      <c r="BM863" s="6"/>
      <c r="BN863" s="6"/>
      <c r="BO863" s="6"/>
      <c r="BP863" s="6"/>
      <c r="BQ863" s="6"/>
      <c r="BR863" s="6"/>
      <c r="BS863" s="6"/>
      <c r="BT863" s="6"/>
      <c r="BU863" s="6"/>
      <c r="BV863" s="6"/>
      <c r="BW863" s="6"/>
      <c r="BX863" s="6"/>
      <c r="BY863" s="6"/>
      <c r="BZ863" s="6"/>
      <c r="CA863" s="6"/>
      <c r="CB863" s="6"/>
      <c r="CC863" s="6"/>
      <c r="CD863" s="6"/>
      <c r="CE863" s="6"/>
      <c r="CF863" s="6"/>
      <c r="CG863" s="6"/>
      <c r="CH863" s="6"/>
      <c r="CI863" s="6"/>
      <c r="CJ863" s="6"/>
      <c r="CK863" s="6"/>
      <c r="CL863" s="6"/>
      <c r="CM863" s="6"/>
      <c r="CN863" s="6"/>
      <c r="CO863" s="6"/>
      <c r="CP863" s="6"/>
      <c r="CQ863" s="6"/>
      <c r="CR863" s="6"/>
      <c r="CS863" s="6"/>
      <c r="CT863" s="6"/>
      <c r="CU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  <c r="EB863" s="6"/>
      <c r="EC863" s="6"/>
      <c r="ED863" s="6"/>
      <c r="EE863" s="6"/>
      <c r="EF863" s="6"/>
      <c r="EG863" s="6"/>
      <c r="EH863" s="6"/>
      <c r="EI863" s="6"/>
      <c r="EJ863" s="6"/>
      <c r="EK863" s="6"/>
      <c r="EL863" s="6"/>
      <c r="EM863" s="6"/>
      <c r="EN863" s="6"/>
      <c r="EO863" s="6"/>
      <c r="EP863" s="6"/>
      <c r="EQ863" s="6"/>
      <c r="ER863" s="6"/>
      <c r="ES863" s="6"/>
      <c r="ET863" s="6"/>
      <c r="EU863" s="6"/>
      <c r="EV863" s="6"/>
      <c r="EW863" s="6"/>
      <c r="EX863" s="6"/>
      <c r="EY863" s="6"/>
    </row>
    <row r="864" spans="1:155" s="10" customFormat="1" ht="15.75" x14ac:dyDescent="0.25">
      <c r="A864" s="348" t="s">
        <v>10</v>
      </c>
      <c r="B864" s="157" t="s">
        <v>568</v>
      </c>
      <c r="C864" s="8" t="s">
        <v>568</v>
      </c>
      <c r="D864" s="9" t="s">
        <v>572</v>
      </c>
      <c r="E864" s="40"/>
      <c r="F864" s="94"/>
      <c r="G864" s="40"/>
      <c r="H864" s="40"/>
      <c r="I864" s="40"/>
      <c r="J864" s="40"/>
      <c r="K864" s="40"/>
      <c r="L864" s="40"/>
      <c r="M864" s="64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  <c r="CK864" s="6"/>
      <c r="CL864" s="6"/>
      <c r="CM864" s="6"/>
      <c r="CN864" s="6"/>
      <c r="CO864" s="6"/>
      <c r="CP864" s="6"/>
      <c r="CQ864" s="6"/>
      <c r="CR864" s="6"/>
      <c r="CS864" s="6"/>
      <c r="CT864" s="6"/>
      <c r="CU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  <c r="EB864" s="6"/>
      <c r="EC864" s="6"/>
      <c r="ED864" s="6"/>
      <c r="EE864" s="6"/>
      <c r="EF864" s="6"/>
      <c r="EG864" s="6"/>
      <c r="EH864" s="6"/>
      <c r="EI864" s="6"/>
      <c r="EJ864" s="6"/>
      <c r="EK864" s="6"/>
      <c r="EL864" s="6"/>
      <c r="EM864" s="6"/>
      <c r="EN864" s="6"/>
      <c r="EO864" s="6"/>
      <c r="EP864" s="6"/>
      <c r="EQ864" s="6"/>
      <c r="ER864" s="6"/>
      <c r="ES864" s="6"/>
      <c r="ET864" s="6"/>
      <c r="EU864" s="6"/>
      <c r="EV864" s="6"/>
      <c r="EW864" s="6"/>
      <c r="EX864" s="6"/>
      <c r="EY864" s="6"/>
    </row>
    <row r="865" spans="1:155" s="10" customFormat="1" ht="23.1" customHeight="1" x14ac:dyDescent="0.25">
      <c r="A865" s="348" t="s">
        <v>8</v>
      </c>
      <c r="B865" s="446" t="s">
        <v>566</v>
      </c>
      <c r="C865" s="8" t="s">
        <v>571</v>
      </c>
      <c r="D865" s="9" t="s">
        <v>572</v>
      </c>
      <c r="E865" s="40"/>
      <c r="F865" s="94"/>
      <c r="G865" s="40"/>
      <c r="H865" s="47"/>
      <c r="I865" s="40"/>
      <c r="J865" s="47"/>
      <c r="K865" s="47"/>
      <c r="L865" s="40"/>
      <c r="M865" s="64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  <c r="BD865" s="6"/>
      <c r="BE865" s="6"/>
      <c r="BF865" s="6"/>
      <c r="BG865" s="6"/>
      <c r="BH865" s="6"/>
      <c r="BI865" s="6"/>
      <c r="BJ865" s="6"/>
      <c r="BK865" s="6"/>
      <c r="BL865" s="6"/>
      <c r="BM865" s="6"/>
      <c r="BN865" s="6"/>
      <c r="BO865" s="6"/>
      <c r="BP865" s="6"/>
      <c r="BQ865" s="6"/>
      <c r="BR865" s="6"/>
      <c r="BS865" s="6"/>
      <c r="BT865" s="6"/>
      <c r="BU865" s="6"/>
      <c r="BV865" s="6"/>
      <c r="BW865" s="6"/>
      <c r="BX865" s="6"/>
      <c r="BY865" s="6"/>
      <c r="BZ865" s="6"/>
      <c r="CA865" s="6"/>
      <c r="CB865" s="6"/>
      <c r="CC865" s="6"/>
      <c r="CD865" s="6"/>
      <c r="CE865" s="6"/>
      <c r="CF865" s="6"/>
      <c r="CG865" s="6"/>
      <c r="CH865" s="6"/>
      <c r="CI865" s="6"/>
      <c r="CJ865" s="6"/>
      <c r="CK865" s="6"/>
      <c r="CL865" s="6"/>
      <c r="CM865" s="6"/>
      <c r="CN865" s="6"/>
      <c r="CO865" s="6"/>
      <c r="CP865" s="6"/>
      <c r="CQ865" s="6"/>
      <c r="CR865" s="6"/>
      <c r="CS865" s="6"/>
      <c r="CT865" s="6"/>
      <c r="CU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  <c r="EB865" s="6"/>
      <c r="EC865" s="6"/>
      <c r="ED865" s="6"/>
      <c r="EE865" s="6"/>
      <c r="EF865" s="6"/>
      <c r="EG865" s="6"/>
      <c r="EH865" s="6"/>
      <c r="EI865" s="6"/>
      <c r="EJ865" s="6"/>
      <c r="EK865" s="6"/>
      <c r="EL865" s="6"/>
      <c r="EM865" s="6"/>
      <c r="EN865" s="6"/>
      <c r="EO865" s="6"/>
      <c r="EP865" s="6"/>
      <c r="EQ865" s="6"/>
      <c r="ER865" s="6"/>
      <c r="ES865" s="6"/>
      <c r="ET865" s="6"/>
      <c r="EU865" s="6"/>
      <c r="EV865" s="6"/>
      <c r="EW865" s="6"/>
      <c r="EX865" s="6"/>
      <c r="EY865" s="6"/>
    </row>
    <row r="866" spans="1:155" s="13" customFormat="1" ht="30" x14ac:dyDescent="0.25">
      <c r="A866" s="348" t="s">
        <v>7</v>
      </c>
      <c r="B866" s="448"/>
      <c r="C866" s="8" t="s">
        <v>735</v>
      </c>
      <c r="D866" s="9" t="s">
        <v>572</v>
      </c>
      <c r="E866" s="40">
        <v>1500</v>
      </c>
      <c r="F866" s="94">
        <f>'Costuri unitare (2)'!Q19</f>
        <v>275.58300000000003</v>
      </c>
      <c r="G866" s="379">
        <f>E866*F866/1000</f>
        <v>413.37450000000007</v>
      </c>
      <c r="H866" s="379"/>
      <c r="I866" s="379"/>
      <c r="J866" s="379">
        <f>G866</f>
        <v>413.37450000000007</v>
      </c>
      <c r="K866" s="379"/>
      <c r="L866" s="379"/>
      <c r="M866" s="380">
        <f>J866</f>
        <v>413.37450000000007</v>
      </c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  <c r="CK866" s="6"/>
      <c r="CL866" s="6"/>
      <c r="CM866" s="6"/>
      <c r="CN866" s="6"/>
      <c r="CO866" s="6"/>
      <c r="CP866" s="6"/>
      <c r="CQ866" s="6"/>
      <c r="CR866" s="6"/>
      <c r="CS866" s="6"/>
      <c r="CT866" s="6"/>
      <c r="CU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  <c r="EB866" s="6"/>
      <c r="EC866" s="6"/>
      <c r="ED866" s="6"/>
      <c r="EE866" s="6"/>
      <c r="EF866" s="6"/>
      <c r="EG866" s="6"/>
      <c r="EH866" s="6"/>
      <c r="EI866" s="6"/>
      <c r="EJ866" s="6"/>
      <c r="EK866" s="6"/>
      <c r="EL866" s="6"/>
      <c r="EM866" s="6"/>
      <c r="EN866" s="6"/>
      <c r="EO866" s="6"/>
      <c r="EP866" s="6"/>
      <c r="EQ866" s="6"/>
      <c r="ER866" s="6"/>
      <c r="ES866" s="6"/>
      <c r="ET866" s="6"/>
      <c r="EU866" s="6"/>
      <c r="EV866" s="6"/>
      <c r="EW866" s="6"/>
      <c r="EX866" s="6"/>
      <c r="EY866" s="6"/>
    </row>
    <row r="867" spans="1:155" ht="12" customHeight="1" thickBot="1" x14ac:dyDescent="0.25">
      <c r="A867" s="349"/>
      <c r="B867" s="24"/>
      <c r="C867" s="24"/>
      <c r="D867" s="23"/>
      <c r="E867" s="23"/>
      <c r="F867" s="48"/>
      <c r="G867" s="386"/>
      <c r="H867" s="386"/>
      <c r="I867" s="386"/>
      <c r="J867" s="386"/>
      <c r="K867" s="386"/>
      <c r="L867" s="386"/>
      <c r="M867" s="387"/>
    </row>
    <row r="868" spans="1:155" s="5" customFormat="1" ht="26.1" customHeight="1" thickBot="1" x14ac:dyDescent="0.25">
      <c r="A868" s="350" t="s">
        <v>1</v>
      </c>
      <c r="B868" s="451" t="s">
        <v>0</v>
      </c>
      <c r="C868" s="451"/>
      <c r="D868" s="451"/>
      <c r="E868" s="71"/>
      <c r="F868" s="71"/>
      <c r="G868" s="381">
        <f t="shared" ref="G868:M868" si="129">SUM(G862:G866)</f>
        <v>413.37450000000007</v>
      </c>
      <c r="H868" s="381">
        <f t="shared" si="129"/>
        <v>0</v>
      </c>
      <c r="I868" s="381">
        <f t="shared" si="129"/>
        <v>0</v>
      </c>
      <c r="J868" s="381">
        <f t="shared" si="129"/>
        <v>413.37450000000007</v>
      </c>
      <c r="K868" s="381">
        <f t="shared" si="129"/>
        <v>0</v>
      </c>
      <c r="L868" s="381">
        <f t="shared" si="129"/>
        <v>0</v>
      </c>
      <c r="M868" s="381">
        <f t="shared" si="129"/>
        <v>413.37450000000007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</row>
    <row r="869" spans="1:155" x14ac:dyDescent="0.2">
      <c r="D869" s="1"/>
    </row>
    <row r="870" spans="1:155" ht="15.75" thickBot="1" x14ac:dyDescent="0.25">
      <c r="D870" s="1"/>
    </row>
    <row r="871" spans="1:155" s="22" customFormat="1" ht="25.9" customHeight="1" thickBot="1" x14ac:dyDescent="0.3">
      <c r="A871" s="346" t="s">
        <v>29</v>
      </c>
      <c r="B871" s="155"/>
      <c r="C871" s="155"/>
      <c r="D871" s="452" t="s">
        <v>104</v>
      </c>
      <c r="E871" s="453"/>
      <c r="F871" s="453"/>
      <c r="G871" s="454"/>
      <c r="H871" s="41"/>
      <c r="I871" s="49"/>
      <c r="J871" s="41"/>
      <c r="K871" s="41"/>
      <c r="L871" s="41"/>
      <c r="M871" s="41"/>
      <c r="N871" s="31"/>
      <c r="O871" s="31"/>
      <c r="P871" s="31"/>
      <c r="Q871" s="31"/>
    </row>
    <row r="872" spans="1:155" s="14" customFormat="1" ht="21.95" customHeight="1" thickBot="1" x14ac:dyDescent="0.25">
      <c r="A872" s="346"/>
      <c r="B872" s="18"/>
      <c r="C872" s="18"/>
      <c r="D872" s="18"/>
      <c r="E872" s="56"/>
      <c r="F872" s="42"/>
      <c r="G872" s="43"/>
      <c r="H872" s="43"/>
      <c r="I872" s="43"/>
      <c r="J872" s="43"/>
      <c r="K872" s="43"/>
      <c r="L872" s="43"/>
      <c r="M872" s="43"/>
      <c r="N872" s="32"/>
      <c r="O872" s="32"/>
      <c r="P872" s="32"/>
      <c r="Q872" s="32"/>
    </row>
    <row r="873" spans="1:155" s="22" customFormat="1" ht="61.5" customHeight="1" thickBot="1" x14ac:dyDescent="0.3">
      <c r="A873" s="346" t="s">
        <v>102</v>
      </c>
      <c r="B873" s="155"/>
      <c r="C873" s="139"/>
      <c r="D873" s="455" t="s">
        <v>1215</v>
      </c>
      <c r="E873" s="456"/>
      <c r="F873" s="456"/>
      <c r="G873" s="456"/>
      <c r="H873" s="456"/>
      <c r="I873" s="457"/>
      <c r="J873" s="227"/>
      <c r="K873" s="41"/>
      <c r="L873" s="41"/>
      <c r="M873" s="4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F873" s="31"/>
      <c r="AG873" s="31"/>
      <c r="AH873" s="31"/>
      <c r="AI873" s="31"/>
      <c r="AJ873" s="31"/>
      <c r="AK873" s="31"/>
      <c r="AL873" s="31"/>
      <c r="AM873" s="31"/>
      <c r="AN873" s="31"/>
      <c r="AO873" s="31"/>
      <c r="AP873" s="31"/>
      <c r="AQ873" s="31"/>
      <c r="AR873" s="31"/>
      <c r="AS873" s="31"/>
      <c r="AT873" s="31"/>
      <c r="AU873" s="31"/>
      <c r="AV873" s="31"/>
      <c r="AW873" s="31"/>
      <c r="AX873" s="31"/>
      <c r="AY873" s="31"/>
      <c r="AZ873" s="31"/>
      <c r="BA873" s="31"/>
      <c r="BB873" s="31"/>
      <c r="BC873" s="31"/>
      <c r="BD873" s="31"/>
      <c r="BE873" s="31"/>
      <c r="BF873" s="31"/>
      <c r="BG873" s="31"/>
      <c r="BH873" s="31"/>
      <c r="BI873" s="31"/>
      <c r="BJ873" s="31"/>
      <c r="BK873" s="31"/>
      <c r="BL873" s="31"/>
      <c r="BM873" s="31"/>
      <c r="BN873" s="31"/>
      <c r="BO873" s="31"/>
      <c r="BP873" s="31"/>
      <c r="BQ873" s="31"/>
      <c r="BR873" s="31"/>
      <c r="BS873" s="31"/>
      <c r="BT873" s="31"/>
      <c r="BU873" s="31"/>
      <c r="BV873" s="31"/>
      <c r="BW873" s="31"/>
      <c r="BX873" s="31"/>
      <c r="BY873" s="31"/>
      <c r="BZ873" s="31"/>
      <c r="CA873" s="31"/>
      <c r="CB873" s="31"/>
      <c r="CC873" s="31"/>
      <c r="CD873" s="31"/>
      <c r="CE873" s="31"/>
      <c r="CF873" s="31"/>
      <c r="CG873" s="31"/>
      <c r="CH873" s="31"/>
      <c r="CI873" s="31"/>
      <c r="CJ873" s="31"/>
      <c r="CK873" s="31"/>
      <c r="CL873" s="31"/>
      <c r="CM873" s="31"/>
      <c r="CN873" s="31"/>
      <c r="CO873" s="31"/>
      <c r="CP873" s="31"/>
      <c r="CQ873" s="31"/>
      <c r="CR873" s="31"/>
      <c r="CS873" s="31"/>
      <c r="CT873" s="31"/>
      <c r="CU873" s="31"/>
      <c r="CV873" s="31"/>
      <c r="CW873" s="31"/>
      <c r="CX873" s="31"/>
      <c r="CY873" s="31"/>
      <c r="CZ873" s="31"/>
      <c r="DA873" s="31"/>
      <c r="DB873" s="31"/>
      <c r="DC873" s="31"/>
      <c r="DD873" s="31"/>
      <c r="DE873" s="31"/>
      <c r="DF873" s="31"/>
      <c r="DG873" s="31"/>
      <c r="DH873" s="31"/>
      <c r="DI873" s="31"/>
      <c r="DJ873" s="31"/>
      <c r="DK873" s="31"/>
      <c r="DL873" s="31"/>
      <c r="DM873" s="31"/>
      <c r="DN873" s="31"/>
      <c r="DO873" s="31"/>
      <c r="DP873" s="31"/>
      <c r="DQ873" s="31"/>
      <c r="DR873" s="31"/>
      <c r="DS873" s="31"/>
      <c r="DT873" s="31"/>
      <c r="DU873" s="31"/>
      <c r="DV873" s="31"/>
      <c r="DW873" s="31"/>
      <c r="DX873" s="31"/>
      <c r="DY873" s="31"/>
      <c r="DZ873" s="31"/>
      <c r="EA873" s="31"/>
      <c r="EB873" s="31"/>
      <c r="EC873" s="31"/>
      <c r="ED873" s="31"/>
      <c r="EE873" s="31"/>
      <c r="EF873" s="31"/>
      <c r="EG873" s="31"/>
      <c r="EH873" s="31"/>
      <c r="EI873" s="31"/>
      <c r="EJ873" s="31"/>
      <c r="EK873" s="31"/>
      <c r="EL873" s="31"/>
      <c r="EM873" s="31"/>
      <c r="EN873" s="31"/>
      <c r="EO873" s="31"/>
      <c r="EP873" s="31"/>
      <c r="EQ873" s="31"/>
      <c r="ER873" s="31"/>
      <c r="ES873" s="31"/>
      <c r="ET873" s="31"/>
      <c r="EU873" s="31"/>
      <c r="EV873" s="31"/>
      <c r="EW873" s="31"/>
      <c r="EX873" s="31"/>
      <c r="EY873" s="31"/>
    </row>
    <row r="874" spans="1:155" s="14" customFormat="1" ht="18" x14ac:dyDescent="0.2">
      <c r="A874" s="346" t="s">
        <v>647</v>
      </c>
      <c r="B874" s="18"/>
      <c r="C874" s="18"/>
      <c r="D874" s="18"/>
      <c r="E874" s="56"/>
      <c r="F874" s="42"/>
      <c r="G874" s="43"/>
      <c r="H874" s="43"/>
      <c r="I874" s="43"/>
      <c r="J874" s="43"/>
      <c r="K874" s="43"/>
      <c r="L874" s="43"/>
      <c r="M874" s="43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F874" s="32"/>
      <c r="AG874" s="32"/>
      <c r="AH874" s="32"/>
      <c r="AI874" s="32"/>
      <c r="AJ874" s="32"/>
      <c r="AK874" s="32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32"/>
      <c r="BB874" s="32"/>
      <c r="BC874" s="32"/>
      <c r="BD874" s="32"/>
      <c r="BE874" s="32"/>
      <c r="BF874" s="32"/>
      <c r="BG874" s="32"/>
      <c r="BH874" s="32"/>
      <c r="BI874" s="32"/>
      <c r="BJ874" s="32"/>
      <c r="BK874" s="32"/>
      <c r="BL874" s="32"/>
      <c r="BM874" s="32"/>
      <c r="BN874" s="32"/>
      <c r="BO874" s="32"/>
      <c r="BP874" s="32"/>
      <c r="BQ874" s="32"/>
      <c r="BR874" s="32"/>
      <c r="BS874" s="32"/>
      <c r="BT874" s="32"/>
      <c r="BU874" s="32"/>
      <c r="BV874" s="32"/>
      <c r="BW874" s="32"/>
      <c r="BX874" s="32"/>
      <c r="BY874" s="32"/>
      <c r="BZ874" s="32"/>
      <c r="CA874" s="32"/>
      <c r="CB874" s="32"/>
      <c r="CC874" s="32"/>
      <c r="CD874" s="32"/>
      <c r="CE874" s="32"/>
      <c r="CF874" s="32"/>
      <c r="CG874" s="32"/>
      <c r="CH874" s="32"/>
      <c r="CI874" s="32"/>
      <c r="CJ874" s="32"/>
      <c r="CK874" s="32"/>
      <c r="CL874" s="32"/>
      <c r="CM874" s="32"/>
      <c r="CN874" s="32"/>
      <c r="CO874" s="32"/>
      <c r="CP874" s="32"/>
      <c r="CQ874" s="32"/>
      <c r="CR874" s="32"/>
      <c r="CS874" s="32"/>
      <c r="CT874" s="32"/>
      <c r="CU874" s="32"/>
      <c r="CV874" s="32"/>
      <c r="CW874" s="32"/>
      <c r="CX874" s="32"/>
      <c r="CY874" s="32"/>
      <c r="CZ874" s="32"/>
      <c r="DA874" s="32"/>
      <c r="DB874" s="32"/>
      <c r="DC874" s="32"/>
      <c r="DD874" s="32"/>
      <c r="DE874" s="32"/>
      <c r="DF874" s="32"/>
      <c r="DG874" s="32"/>
      <c r="DH874" s="32"/>
      <c r="DI874" s="32"/>
      <c r="DJ874" s="32"/>
      <c r="DK874" s="32"/>
      <c r="DL874" s="32"/>
      <c r="DM874" s="32"/>
      <c r="DN874" s="32"/>
      <c r="DO874" s="32"/>
      <c r="DP874" s="32"/>
      <c r="DQ874" s="32"/>
      <c r="DR874" s="32"/>
      <c r="DS874" s="32"/>
      <c r="DT874" s="32"/>
      <c r="DU874" s="32"/>
      <c r="DV874" s="32"/>
      <c r="DW874" s="32"/>
      <c r="DX874" s="32"/>
      <c r="DY874" s="32"/>
      <c r="DZ874" s="32"/>
      <c r="EA874" s="32"/>
      <c r="EB874" s="32"/>
      <c r="EC874" s="32"/>
      <c r="ED874" s="32"/>
      <c r="EE874" s="32"/>
      <c r="EF874" s="32"/>
      <c r="EG874" s="32"/>
      <c r="EH874" s="32"/>
      <c r="EI874" s="32"/>
      <c r="EJ874" s="32"/>
      <c r="EK874" s="32"/>
      <c r="EL874" s="32"/>
      <c r="EM874" s="32"/>
      <c r="EN874" s="32"/>
      <c r="EO874" s="32"/>
      <c r="EP874" s="32"/>
      <c r="EQ874" s="32"/>
      <c r="ER874" s="32"/>
      <c r="ES874" s="32"/>
      <c r="ET874" s="32"/>
      <c r="EU874" s="32"/>
      <c r="EV874" s="32"/>
      <c r="EW874" s="32"/>
      <c r="EX874" s="32"/>
      <c r="EY874" s="32"/>
    </row>
    <row r="875" spans="1:155" s="14" customFormat="1" ht="18.75" thickBot="1" x14ac:dyDescent="0.3">
      <c r="A875" s="346" t="s">
        <v>28</v>
      </c>
      <c r="B875" s="16"/>
      <c r="C875" s="16"/>
      <c r="D875" s="15"/>
      <c r="E875" s="56"/>
      <c r="F875" s="42"/>
      <c r="G875" s="43"/>
      <c r="H875" s="43"/>
      <c r="I875" s="43"/>
      <c r="J875" s="43"/>
      <c r="K875" s="43"/>
      <c r="L875" s="43"/>
      <c r="M875" s="43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32"/>
      <c r="BB875" s="32"/>
      <c r="BC875" s="32"/>
      <c r="BD875" s="32"/>
      <c r="BE875" s="32"/>
      <c r="BF875" s="32"/>
      <c r="BG875" s="32"/>
      <c r="BH875" s="32"/>
      <c r="BI875" s="32"/>
      <c r="BJ875" s="32"/>
      <c r="BK875" s="32"/>
      <c r="BL875" s="32"/>
      <c r="BM875" s="32"/>
      <c r="BN875" s="32"/>
      <c r="BO875" s="32"/>
      <c r="BP875" s="32"/>
      <c r="BQ875" s="32"/>
      <c r="BR875" s="32"/>
      <c r="BS875" s="32"/>
      <c r="BT875" s="32"/>
      <c r="BU875" s="32"/>
      <c r="BV875" s="32"/>
      <c r="BW875" s="32"/>
      <c r="BX875" s="32"/>
      <c r="BY875" s="32"/>
      <c r="BZ875" s="32"/>
      <c r="CA875" s="32"/>
      <c r="CB875" s="32"/>
      <c r="CC875" s="32"/>
      <c r="CD875" s="32"/>
      <c r="CE875" s="32"/>
      <c r="CF875" s="32"/>
      <c r="CG875" s="32"/>
      <c r="CH875" s="32"/>
      <c r="CI875" s="32"/>
      <c r="CJ875" s="32"/>
      <c r="CK875" s="32"/>
      <c r="CL875" s="32"/>
      <c r="CM875" s="32"/>
      <c r="CN875" s="32"/>
      <c r="CO875" s="32"/>
      <c r="CP875" s="32"/>
      <c r="CQ875" s="32"/>
      <c r="CR875" s="32"/>
      <c r="CS875" s="32"/>
      <c r="CT875" s="32"/>
      <c r="CU875" s="32"/>
      <c r="CV875" s="32"/>
      <c r="CW875" s="32"/>
      <c r="CX875" s="32"/>
      <c r="CY875" s="32"/>
      <c r="CZ875" s="32"/>
      <c r="DA875" s="32"/>
      <c r="DB875" s="32"/>
      <c r="DC875" s="32"/>
      <c r="DD875" s="32"/>
      <c r="DE875" s="32"/>
      <c r="DF875" s="32"/>
      <c r="DG875" s="32"/>
      <c r="DH875" s="32"/>
      <c r="DI875" s="32"/>
      <c r="DJ875" s="32"/>
      <c r="DK875" s="32"/>
      <c r="DL875" s="32"/>
      <c r="DM875" s="32"/>
      <c r="DN875" s="32"/>
      <c r="DO875" s="32"/>
      <c r="DP875" s="32"/>
      <c r="DQ875" s="32"/>
      <c r="DR875" s="32"/>
      <c r="DS875" s="32"/>
      <c r="DT875" s="32"/>
      <c r="DU875" s="32"/>
      <c r="DV875" s="32"/>
      <c r="DW875" s="32"/>
      <c r="DX875" s="32"/>
      <c r="DY875" s="32"/>
      <c r="DZ875" s="32"/>
      <c r="EA875" s="32"/>
      <c r="EB875" s="32"/>
      <c r="EC875" s="32"/>
      <c r="ED875" s="32"/>
      <c r="EE875" s="32"/>
      <c r="EF875" s="32"/>
      <c r="EG875" s="32"/>
      <c r="EH875" s="32"/>
      <c r="EI875" s="32"/>
      <c r="EJ875" s="32"/>
      <c r="EK875" s="32"/>
      <c r="EL875" s="32"/>
      <c r="EM875" s="32"/>
      <c r="EN875" s="32"/>
      <c r="EO875" s="32"/>
      <c r="EP875" s="32"/>
      <c r="EQ875" s="32"/>
      <c r="ER875" s="32"/>
      <c r="ES875" s="32"/>
      <c r="ET875" s="32"/>
      <c r="EU875" s="32"/>
      <c r="EV875" s="32"/>
      <c r="EW875" s="32"/>
      <c r="EX875" s="32"/>
      <c r="EY875" s="32"/>
    </row>
    <row r="876" spans="1:155" s="3" customFormat="1" ht="32.450000000000003" customHeight="1" x14ac:dyDescent="0.2">
      <c r="A876" s="458" t="s">
        <v>27</v>
      </c>
      <c r="B876" s="440" t="s">
        <v>26</v>
      </c>
      <c r="C876" s="440" t="s">
        <v>25</v>
      </c>
      <c r="D876" s="440" t="s">
        <v>24</v>
      </c>
      <c r="E876" s="440" t="s">
        <v>23</v>
      </c>
      <c r="F876" s="440" t="s">
        <v>22</v>
      </c>
      <c r="G876" s="440" t="s">
        <v>1247</v>
      </c>
      <c r="H876" s="344" t="s">
        <v>21</v>
      </c>
      <c r="I876" s="344" t="s">
        <v>20</v>
      </c>
      <c r="J876" s="344" t="s">
        <v>19</v>
      </c>
      <c r="K876" s="156" t="s">
        <v>101</v>
      </c>
      <c r="L876" s="440" t="s">
        <v>18</v>
      </c>
      <c r="M876" s="442"/>
    </row>
    <row r="877" spans="1:155" s="3" customFormat="1" ht="16.5" thickBot="1" x14ac:dyDescent="0.25">
      <c r="A877" s="459"/>
      <c r="B877" s="460"/>
      <c r="C877" s="460"/>
      <c r="D877" s="460"/>
      <c r="E877" s="460"/>
      <c r="F877" s="460"/>
      <c r="G877" s="460"/>
      <c r="H877" s="68" t="s">
        <v>1163</v>
      </c>
      <c r="I877" s="68" t="s">
        <v>1208</v>
      </c>
      <c r="J877" s="68" t="s">
        <v>1209</v>
      </c>
      <c r="K877" s="68" t="s">
        <v>97</v>
      </c>
      <c r="L877" s="226" t="s">
        <v>1083</v>
      </c>
      <c r="M877" s="69" t="s">
        <v>17</v>
      </c>
    </row>
    <row r="878" spans="1:155" s="12" customFormat="1" ht="24.95" customHeight="1" x14ac:dyDescent="0.25">
      <c r="A878" s="347" t="s">
        <v>16</v>
      </c>
      <c r="B878" s="463" t="s">
        <v>562</v>
      </c>
      <c r="C878" s="464"/>
      <c r="D878" s="464"/>
      <c r="E878" s="464"/>
      <c r="F878" s="465"/>
      <c r="G878" s="66"/>
      <c r="H878" s="66"/>
      <c r="I878" s="66"/>
      <c r="J878" s="66"/>
      <c r="K878" s="66"/>
      <c r="L878" s="66"/>
      <c r="M878" s="67"/>
      <c r="N878" s="33"/>
      <c r="O878" s="33"/>
      <c r="P878" s="33"/>
      <c r="Q878" s="33"/>
      <c r="R878" s="33"/>
      <c r="S878" s="33"/>
      <c r="T878" s="33"/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33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/>
      <c r="DK878" s="33"/>
      <c r="DL878" s="33"/>
      <c r="DM878" s="33"/>
      <c r="DN878" s="33"/>
      <c r="DO878" s="33"/>
      <c r="DP878" s="33"/>
      <c r="DQ878" s="33"/>
      <c r="DR878" s="33"/>
      <c r="DS878" s="33"/>
      <c r="DT878" s="33"/>
      <c r="DU878" s="33"/>
      <c r="DV878" s="33"/>
      <c r="DW878" s="33"/>
      <c r="DX878" s="33"/>
      <c r="DY878" s="33"/>
      <c r="DZ878" s="33"/>
      <c r="EA878" s="33"/>
      <c r="EB878" s="33"/>
      <c r="EC878" s="33"/>
      <c r="ED878" s="33"/>
      <c r="EE878" s="33"/>
      <c r="EF878" s="33"/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/>
      <c r="EW878" s="33"/>
      <c r="EX878" s="33"/>
      <c r="EY878" s="33"/>
    </row>
    <row r="879" spans="1:155" s="11" customFormat="1" ht="15.75" x14ac:dyDescent="0.25">
      <c r="A879" s="348" t="s">
        <v>14</v>
      </c>
      <c r="B879" s="8" t="s">
        <v>563</v>
      </c>
      <c r="C879" s="8" t="s">
        <v>594</v>
      </c>
      <c r="D879" s="9" t="s">
        <v>576</v>
      </c>
      <c r="E879" s="40">
        <v>5202</v>
      </c>
      <c r="F879" s="94">
        <f>G879/E879</f>
        <v>0.43385236447520187</v>
      </c>
      <c r="G879" s="379">
        <f>2256900/1000</f>
        <v>2256.9</v>
      </c>
      <c r="H879" s="379">
        <f>G879</f>
        <v>2256.9</v>
      </c>
      <c r="I879" s="382"/>
      <c r="J879" s="383"/>
      <c r="K879" s="383"/>
      <c r="L879" s="379">
        <f>H879</f>
        <v>2256.9</v>
      </c>
      <c r="M879" s="384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  <c r="CK879" s="6"/>
      <c r="CL879" s="6"/>
      <c r="CM879" s="6"/>
      <c r="CN879" s="6"/>
      <c r="CO879" s="6"/>
      <c r="CP879" s="6"/>
      <c r="CQ879" s="6"/>
      <c r="CR879" s="6"/>
      <c r="CS879" s="6"/>
      <c r="CT879" s="6"/>
      <c r="CU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  <c r="EB879" s="6"/>
      <c r="EC879" s="6"/>
      <c r="ED879" s="6"/>
      <c r="EE879" s="6"/>
      <c r="EF879" s="6"/>
      <c r="EG879" s="6"/>
      <c r="EH879" s="6"/>
      <c r="EI879" s="6"/>
      <c r="EJ879" s="6"/>
      <c r="EK879" s="6"/>
      <c r="EL879" s="6"/>
      <c r="EM879" s="6"/>
      <c r="EN879" s="6"/>
      <c r="EO879" s="6"/>
      <c r="EP879" s="6"/>
      <c r="EQ879" s="6"/>
      <c r="ER879" s="6"/>
      <c r="ES879" s="6"/>
      <c r="ET879" s="6"/>
      <c r="EU879" s="6"/>
      <c r="EV879" s="6"/>
      <c r="EW879" s="6"/>
      <c r="EX879" s="6"/>
      <c r="EY879" s="6"/>
    </row>
    <row r="880" spans="1:155" s="10" customFormat="1" ht="15.75" x14ac:dyDescent="0.25">
      <c r="A880" s="348" t="s">
        <v>12</v>
      </c>
      <c r="B880" s="8" t="s">
        <v>4</v>
      </c>
      <c r="C880" s="8" t="s">
        <v>609</v>
      </c>
      <c r="D880" s="9" t="s">
        <v>573</v>
      </c>
      <c r="E880" s="40">
        <v>22</v>
      </c>
      <c r="F880" s="231">
        <f>H880/6</f>
        <v>110.63499999999999</v>
      </c>
      <c r="G880" s="379">
        <f>E880*F880</f>
        <v>2433.9699999999998</v>
      </c>
      <c r="H880" s="379">
        <f>663810/1000</f>
        <v>663.81</v>
      </c>
      <c r="I880" s="379">
        <f>G880-H880</f>
        <v>1770.1599999999999</v>
      </c>
      <c r="J880" s="379"/>
      <c r="K880" s="379"/>
      <c r="L880" s="379">
        <f>H880</f>
        <v>663.81</v>
      </c>
      <c r="M880" s="380">
        <f>I880+J880</f>
        <v>1770.1599999999999</v>
      </c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/>
      <c r="ER880" s="6"/>
      <c r="ES880" s="6"/>
      <c r="ET880" s="6"/>
      <c r="EU880" s="6"/>
      <c r="EV880" s="6"/>
      <c r="EW880" s="6"/>
      <c r="EX880" s="6"/>
      <c r="EY880" s="6"/>
    </row>
    <row r="881" spans="1:155" s="10" customFormat="1" ht="15.75" x14ac:dyDescent="0.25">
      <c r="A881" s="348" t="s">
        <v>10</v>
      </c>
      <c r="B881" s="157" t="s">
        <v>568</v>
      </c>
      <c r="C881" s="8" t="s">
        <v>568</v>
      </c>
      <c r="D881" s="9" t="s">
        <v>572</v>
      </c>
      <c r="E881" s="40">
        <v>9293</v>
      </c>
      <c r="F881" s="231">
        <f>H881/3800</f>
        <v>5.7129736842105261E-2</v>
      </c>
      <c r="G881" s="379">
        <f>E881*F881</f>
        <v>530.9066444736842</v>
      </c>
      <c r="H881" s="379">
        <f>217093/1000</f>
        <v>217.09299999999999</v>
      </c>
      <c r="I881" s="379">
        <f t="shared" ref="I881:I883" si="130">G881-H881</f>
        <v>313.81364447368423</v>
      </c>
      <c r="J881" s="379"/>
      <c r="K881" s="379"/>
      <c r="L881" s="379">
        <f t="shared" ref="L881:L883" si="131">H881</f>
        <v>217.09299999999999</v>
      </c>
      <c r="M881" s="380">
        <f t="shared" ref="M881:M884" si="132">I881+J881</f>
        <v>313.81364447368423</v>
      </c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  <c r="CK881" s="6"/>
      <c r="CL881" s="6"/>
      <c r="CM881" s="6"/>
      <c r="CN881" s="6"/>
      <c r="CO881" s="6"/>
      <c r="CP881" s="6"/>
      <c r="CQ881" s="6"/>
      <c r="CR881" s="6"/>
      <c r="CS881" s="6"/>
      <c r="CT881" s="6"/>
      <c r="CU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  <c r="EB881" s="6"/>
      <c r="EC881" s="6"/>
      <c r="ED881" s="6"/>
      <c r="EE881" s="6"/>
      <c r="EF881" s="6"/>
      <c r="EG881" s="6"/>
      <c r="EH881" s="6"/>
      <c r="EI881" s="6"/>
      <c r="EJ881" s="6"/>
      <c r="EK881" s="6"/>
      <c r="EL881" s="6"/>
      <c r="EM881" s="6"/>
      <c r="EN881" s="6"/>
      <c r="EO881" s="6"/>
      <c r="EP881" s="6"/>
      <c r="EQ881" s="6"/>
      <c r="ER881" s="6"/>
      <c r="ES881" s="6"/>
      <c r="ET881" s="6"/>
      <c r="EU881" s="6"/>
      <c r="EV881" s="6"/>
      <c r="EW881" s="6"/>
      <c r="EX881" s="6"/>
      <c r="EY881" s="6"/>
    </row>
    <row r="882" spans="1:155" s="10" customFormat="1" ht="23.1" customHeight="1" x14ac:dyDescent="0.25">
      <c r="A882" s="348" t="s">
        <v>8</v>
      </c>
      <c r="B882" s="446" t="s">
        <v>566</v>
      </c>
      <c r="C882" s="340" t="s">
        <v>1099</v>
      </c>
      <c r="D882" s="9" t="s">
        <v>572</v>
      </c>
      <c r="E882" s="40">
        <v>1100</v>
      </c>
      <c r="F882" s="231">
        <f>H882/E882</f>
        <v>0.40080636363636363</v>
      </c>
      <c r="G882" s="379">
        <f>E882*F882</f>
        <v>440.887</v>
      </c>
      <c r="H882" s="379">
        <f>440887/1000</f>
        <v>440.887</v>
      </c>
      <c r="I882" s="379">
        <f t="shared" si="130"/>
        <v>0</v>
      </c>
      <c r="J882" s="385"/>
      <c r="K882" s="385"/>
      <c r="L882" s="379">
        <f t="shared" si="131"/>
        <v>440.887</v>
      </c>
      <c r="M882" s="380">
        <f t="shared" si="132"/>
        <v>0</v>
      </c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  <c r="CK882" s="6"/>
      <c r="CL882" s="6"/>
      <c r="CM882" s="6"/>
      <c r="CN882" s="6"/>
      <c r="CO882" s="6"/>
      <c r="CP882" s="6"/>
      <c r="CQ882" s="6"/>
      <c r="CR882" s="6"/>
      <c r="CS882" s="6"/>
      <c r="CT882" s="6"/>
      <c r="CU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  <c r="EB882" s="6"/>
      <c r="EC882" s="6"/>
      <c r="ED882" s="6"/>
      <c r="EE882" s="6"/>
      <c r="EF882" s="6"/>
      <c r="EG882" s="6"/>
      <c r="EH882" s="6"/>
      <c r="EI882" s="6"/>
      <c r="EJ882" s="6"/>
      <c r="EK882" s="6"/>
      <c r="EL882" s="6"/>
      <c r="EM882" s="6"/>
      <c r="EN882" s="6"/>
      <c r="EO882" s="6"/>
      <c r="EP882" s="6"/>
      <c r="EQ882" s="6"/>
      <c r="ER882" s="6"/>
      <c r="ES882" s="6"/>
      <c r="ET882" s="6"/>
      <c r="EU882" s="6"/>
      <c r="EV882" s="6"/>
      <c r="EW882" s="6"/>
      <c r="EX882" s="6"/>
      <c r="EY882" s="6"/>
    </row>
    <row r="883" spans="1:155" s="13" customFormat="1" ht="23.1" customHeight="1" x14ac:dyDescent="0.25">
      <c r="A883" s="348" t="s">
        <v>7</v>
      </c>
      <c r="B883" s="447"/>
      <c r="C883" s="8" t="s">
        <v>567</v>
      </c>
      <c r="D883" s="9" t="s">
        <v>572</v>
      </c>
      <c r="E883" s="40">
        <v>40205</v>
      </c>
      <c r="F883" s="231">
        <f>H883/13984</f>
        <v>0.21033052059496568</v>
      </c>
      <c r="G883" s="379">
        <f>E883*F883</f>
        <v>8456.3385805205944</v>
      </c>
      <c r="H883" s="379">
        <f>(2590925+350337)/1000</f>
        <v>2941.2620000000002</v>
      </c>
      <c r="I883" s="379">
        <f t="shared" si="130"/>
        <v>5515.0765805205938</v>
      </c>
      <c r="J883" s="385"/>
      <c r="K883" s="385"/>
      <c r="L883" s="379">
        <f t="shared" si="131"/>
        <v>2941.2620000000002</v>
      </c>
      <c r="M883" s="380">
        <f t="shared" si="132"/>
        <v>5515.0765805205938</v>
      </c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  <c r="CK883" s="6"/>
      <c r="CL883" s="6"/>
      <c r="CM883" s="6"/>
      <c r="CN883" s="6"/>
      <c r="CO883" s="6"/>
      <c r="CP883" s="6"/>
      <c r="CQ883" s="6"/>
      <c r="CR883" s="6"/>
      <c r="CS883" s="6"/>
      <c r="CT883" s="6"/>
      <c r="CU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  <c r="EB883" s="6"/>
      <c r="EC883" s="6"/>
      <c r="ED883" s="6"/>
      <c r="EE883" s="6"/>
      <c r="EF883" s="6"/>
      <c r="EG883" s="6"/>
      <c r="EH883" s="6"/>
      <c r="EI883" s="6"/>
      <c r="EJ883" s="6"/>
      <c r="EK883" s="6"/>
      <c r="EL883" s="6"/>
      <c r="EM883" s="6"/>
      <c r="EN883" s="6"/>
      <c r="EO883" s="6"/>
      <c r="EP883" s="6"/>
      <c r="EQ883" s="6"/>
      <c r="ER883" s="6"/>
      <c r="ES883" s="6"/>
      <c r="ET883" s="6"/>
      <c r="EU883" s="6"/>
      <c r="EV883" s="6"/>
      <c r="EW883" s="6"/>
      <c r="EX883" s="6"/>
      <c r="EY883" s="6"/>
    </row>
    <row r="884" spans="1:155" s="13" customFormat="1" ht="30" x14ac:dyDescent="0.25">
      <c r="A884" s="348" t="s">
        <v>30</v>
      </c>
      <c r="B884" s="448"/>
      <c r="C884" s="8" t="s">
        <v>919</v>
      </c>
      <c r="D884" s="9" t="s">
        <v>572</v>
      </c>
      <c r="E884" s="40">
        <v>3000</v>
      </c>
      <c r="F884" s="231">
        <f>F883</f>
        <v>0.21033052059496568</v>
      </c>
      <c r="G884" s="379">
        <f>E884*F884</f>
        <v>630.99156178489704</v>
      </c>
      <c r="H884" s="379"/>
      <c r="I884" s="379"/>
      <c r="J884" s="379">
        <f>G884</f>
        <v>630.99156178489704</v>
      </c>
      <c r="K884" s="379"/>
      <c r="L884" s="379"/>
      <c r="M884" s="380">
        <f t="shared" si="132"/>
        <v>630.99156178489704</v>
      </c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  <c r="CK884" s="6"/>
      <c r="CL884" s="6"/>
      <c r="CM884" s="6"/>
      <c r="CN884" s="6"/>
      <c r="CO884" s="6"/>
      <c r="CP884" s="6"/>
      <c r="CQ884" s="6"/>
      <c r="CR884" s="6"/>
      <c r="CS884" s="6"/>
      <c r="CT884" s="6"/>
      <c r="CU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  <c r="EB884" s="6"/>
      <c r="EC884" s="6"/>
      <c r="ED884" s="6"/>
      <c r="EE884" s="6"/>
      <c r="EF884" s="6"/>
      <c r="EG884" s="6"/>
      <c r="EH884" s="6"/>
      <c r="EI884" s="6"/>
      <c r="EJ884" s="6"/>
      <c r="EK884" s="6"/>
      <c r="EL884" s="6"/>
      <c r="EM884" s="6"/>
      <c r="EN884" s="6"/>
      <c r="EO884" s="6"/>
      <c r="EP884" s="6"/>
      <c r="EQ884" s="6"/>
      <c r="ER884" s="6"/>
      <c r="ES884" s="6"/>
      <c r="ET884" s="6"/>
      <c r="EU884" s="6"/>
      <c r="EV884" s="6"/>
      <c r="EW884" s="6"/>
      <c r="EX884" s="6"/>
      <c r="EY884" s="6"/>
    </row>
    <row r="885" spans="1:155" ht="12" customHeight="1" thickBot="1" x14ac:dyDescent="0.25">
      <c r="A885" s="349"/>
      <c r="B885" s="24"/>
      <c r="C885" s="24"/>
      <c r="D885" s="23"/>
      <c r="E885" s="23"/>
      <c r="F885" s="48"/>
      <c r="G885" s="386"/>
      <c r="H885" s="386"/>
      <c r="I885" s="386"/>
      <c r="J885" s="386"/>
      <c r="K885" s="386"/>
      <c r="L885" s="386"/>
      <c r="M885" s="387"/>
    </row>
    <row r="886" spans="1:155" s="5" customFormat="1" ht="26.1" customHeight="1" thickBot="1" x14ac:dyDescent="0.25">
      <c r="A886" s="350" t="s">
        <v>1</v>
      </c>
      <c r="B886" s="451" t="s">
        <v>0</v>
      </c>
      <c r="C886" s="451"/>
      <c r="D886" s="451"/>
      <c r="E886" s="71"/>
      <c r="F886" s="71"/>
      <c r="G886" s="381">
        <f t="shared" ref="G886:M886" si="133">SUM(G879:G884)</f>
        <v>14749.993786779174</v>
      </c>
      <c r="H886" s="381">
        <f t="shared" si="133"/>
        <v>6519.9520000000002</v>
      </c>
      <c r="I886" s="381">
        <f t="shared" si="133"/>
        <v>7599.0502249942783</v>
      </c>
      <c r="J886" s="381">
        <f t="shared" si="133"/>
        <v>630.99156178489704</v>
      </c>
      <c r="K886" s="381">
        <f t="shared" si="133"/>
        <v>0</v>
      </c>
      <c r="L886" s="381">
        <f t="shared" si="133"/>
        <v>6519.9520000000002</v>
      </c>
      <c r="M886" s="381">
        <f t="shared" si="133"/>
        <v>8230.0417867791748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</row>
    <row r="887" spans="1:155" ht="14.25" customHeight="1" x14ac:dyDescent="0.2">
      <c r="F887" s="219"/>
    </row>
    <row r="888" spans="1:155" ht="18.75" thickBot="1" x14ac:dyDescent="0.25">
      <c r="A888" s="346" t="s">
        <v>1117</v>
      </c>
      <c r="L888" s="1"/>
      <c r="M888" s="1"/>
    </row>
    <row r="889" spans="1:155" ht="51" customHeight="1" thickBot="1" x14ac:dyDescent="0.25">
      <c r="A889" s="502" t="s">
        <v>1118</v>
      </c>
      <c r="B889" s="278" t="s">
        <v>1125</v>
      </c>
      <c r="C889" s="279" t="s">
        <v>1254</v>
      </c>
      <c r="D889" s="470" t="s">
        <v>1126</v>
      </c>
      <c r="E889" s="470"/>
      <c r="F889" s="470" t="s">
        <v>1255</v>
      </c>
      <c r="G889" s="470"/>
      <c r="H889" s="471" t="s">
        <v>1256</v>
      </c>
      <c r="I889" s="471"/>
      <c r="J889" s="275" t="s">
        <v>1253</v>
      </c>
      <c r="K889" s="274"/>
      <c r="L889" s="1"/>
      <c r="N889" s="27"/>
    </row>
    <row r="890" spans="1:155" ht="16.5" thickBot="1" x14ac:dyDescent="0.25">
      <c r="A890" s="503"/>
      <c r="B890" s="282">
        <v>1341</v>
      </c>
      <c r="C890" s="393">
        <f>SUM(L880:L884)/B890</f>
        <v>3.1790096942580162</v>
      </c>
      <c r="D890" s="474">
        <v>5202</v>
      </c>
      <c r="E890" s="474"/>
      <c r="F890" s="486">
        <f>G879/D890</f>
        <v>0.43385236447520187</v>
      </c>
      <c r="G890" s="486"/>
      <c r="H890" s="477">
        <f>C890+F890</f>
        <v>3.6128620587332181</v>
      </c>
      <c r="I890" s="477"/>
      <c r="J890" s="396">
        <f>H890*'7,3,3 APA'!$O$2</f>
        <v>17.890892914846894</v>
      </c>
      <c r="K890" s="272"/>
      <c r="L890" s="1"/>
      <c r="N890" s="27"/>
    </row>
    <row r="891" spans="1:155" x14ac:dyDescent="0.2">
      <c r="D891" s="1"/>
    </row>
    <row r="892" spans="1:155" ht="15.75" thickBot="1" x14ac:dyDescent="0.25">
      <c r="D892" s="1"/>
    </row>
    <row r="893" spans="1:155" s="22" customFormat="1" ht="25.9" customHeight="1" thickBot="1" x14ac:dyDescent="0.3">
      <c r="A893" s="346" t="s">
        <v>29</v>
      </c>
      <c r="B893" s="155"/>
      <c r="C893" s="155"/>
      <c r="D893" s="452" t="s">
        <v>104</v>
      </c>
      <c r="E893" s="453"/>
      <c r="F893" s="453"/>
      <c r="G893" s="454"/>
      <c r="H893" s="41"/>
      <c r="I893" s="49"/>
      <c r="J893" s="41"/>
      <c r="K893" s="41"/>
      <c r="L893" s="41"/>
      <c r="M893" s="41"/>
      <c r="N893" s="31"/>
      <c r="O893" s="31"/>
      <c r="P893" s="31"/>
      <c r="Q893" s="31"/>
    </row>
    <row r="894" spans="1:155" s="14" customFormat="1" ht="21.95" customHeight="1" thickBot="1" x14ac:dyDescent="0.25">
      <c r="A894" s="346"/>
      <c r="B894" s="18"/>
      <c r="C894" s="18"/>
      <c r="D894" s="18"/>
      <c r="E894" s="56"/>
      <c r="F894" s="42"/>
      <c r="G894" s="43"/>
      <c r="H894" s="43"/>
      <c r="I894" s="43"/>
      <c r="J894" s="43"/>
      <c r="K894" s="43"/>
      <c r="L894" s="43"/>
      <c r="M894" s="43"/>
      <c r="N894" s="32"/>
      <c r="O894" s="32"/>
      <c r="P894" s="32"/>
      <c r="Q894" s="32"/>
    </row>
    <row r="895" spans="1:155" s="22" customFormat="1" ht="61.5" customHeight="1" thickBot="1" x14ac:dyDescent="0.3">
      <c r="A895" s="346" t="s">
        <v>102</v>
      </c>
      <c r="B895" s="155"/>
      <c r="C895" s="139"/>
      <c r="D895" s="455" t="s">
        <v>1217</v>
      </c>
      <c r="E895" s="456"/>
      <c r="F895" s="456"/>
      <c r="G895" s="456"/>
      <c r="H895" s="456"/>
      <c r="I895" s="457"/>
      <c r="J895" s="227"/>
      <c r="K895" s="41"/>
      <c r="L895" s="41"/>
      <c r="M895" s="4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F895" s="31"/>
      <c r="AG895" s="31"/>
      <c r="AH895" s="31"/>
      <c r="AI895" s="31"/>
      <c r="AJ895" s="31"/>
      <c r="AK895" s="31"/>
      <c r="AL895" s="31"/>
      <c r="AM895" s="31"/>
      <c r="AN895" s="31"/>
      <c r="AO895" s="31"/>
      <c r="AP895" s="31"/>
      <c r="AQ895" s="31"/>
      <c r="AR895" s="31"/>
      <c r="AS895" s="31"/>
      <c r="AT895" s="31"/>
      <c r="AU895" s="31"/>
      <c r="AV895" s="31"/>
      <c r="AW895" s="31"/>
      <c r="AX895" s="31"/>
      <c r="AY895" s="31"/>
      <c r="AZ895" s="31"/>
      <c r="BA895" s="31"/>
      <c r="BB895" s="31"/>
      <c r="BC895" s="31"/>
      <c r="BD895" s="31"/>
      <c r="BE895" s="31"/>
      <c r="BF895" s="31"/>
      <c r="BG895" s="31"/>
      <c r="BH895" s="31"/>
      <c r="BI895" s="31"/>
      <c r="BJ895" s="31"/>
      <c r="BK895" s="31"/>
      <c r="BL895" s="31"/>
      <c r="BM895" s="31"/>
      <c r="BN895" s="31"/>
      <c r="BO895" s="31"/>
      <c r="BP895" s="31"/>
      <c r="BQ895" s="31"/>
      <c r="BR895" s="31"/>
      <c r="BS895" s="31"/>
      <c r="BT895" s="31"/>
      <c r="BU895" s="31"/>
      <c r="BV895" s="31"/>
      <c r="BW895" s="31"/>
      <c r="BX895" s="31"/>
      <c r="BY895" s="31"/>
      <c r="BZ895" s="31"/>
      <c r="CA895" s="31"/>
      <c r="CB895" s="31"/>
      <c r="CC895" s="31"/>
      <c r="CD895" s="31"/>
      <c r="CE895" s="31"/>
      <c r="CF895" s="31"/>
      <c r="CG895" s="31"/>
      <c r="CH895" s="31"/>
      <c r="CI895" s="31"/>
      <c r="CJ895" s="31"/>
      <c r="CK895" s="31"/>
      <c r="CL895" s="31"/>
      <c r="CM895" s="31"/>
      <c r="CN895" s="31"/>
      <c r="CO895" s="31"/>
      <c r="CP895" s="31"/>
      <c r="CQ895" s="31"/>
      <c r="CR895" s="31"/>
      <c r="CS895" s="31"/>
      <c r="CT895" s="31"/>
      <c r="CU895" s="31"/>
      <c r="CV895" s="31"/>
      <c r="CW895" s="31"/>
      <c r="CX895" s="31"/>
      <c r="CY895" s="31"/>
      <c r="CZ895" s="31"/>
      <c r="DA895" s="31"/>
      <c r="DB895" s="31"/>
      <c r="DC895" s="31"/>
      <c r="DD895" s="31"/>
      <c r="DE895" s="31"/>
      <c r="DF895" s="31"/>
      <c r="DG895" s="31"/>
      <c r="DH895" s="31"/>
      <c r="DI895" s="31"/>
      <c r="DJ895" s="31"/>
      <c r="DK895" s="31"/>
      <c r="DL895" s="31"/>
      <c r="DM895" s="31"/>
      <c r="DN895" s="31"/>
      <c r="DO895" s="31"/>
      <c r="DP895" s="31"/>
      <c r="DQ895" s="31"/>
      <c r="DR895" s="31"/>
      <c r="DS895" s="31"/>
      <c r="DT895" s="31"/>
      <c r="DU895" s="31"/>
      <c r="DV895" s="31"/>
      <c r="DW895" s="31"/>
      <c r="DX895" s="31"/>
      <c r="DY895" s="31"/>
      <c r="DZ895" s="31"/>
      <c r="EA895" s="31"/>
      <c r="EB895" s="31"/>
      <c r="EC895" s="31"/>
      <c r="ED895" s="31"/>
      <c r="EE895" s="31"/>
      <c r="EF895" s="31"/>
      <c r="EG895" s="31"/>
      <c r="EH895" s="31"/>
      <c r="EI895" s="31"/>
      <c r="EJ895" s="31"/>
      <c r="EK895" s="31"/>
      <c r="EL895" s="31"/>
      <c r="EM895" s="31"/>
      <c r="EN895" s="31"/>
      <c r="EO895" s="31"/>
      <c r="EP895" s="31"/>
      <c r="EQ895" s="31"/>
      <c r="ER895" s="31"/>
      <c r="ES895" s="31"/>
      <c r="ET895" s="31"/>
      <c r="EU895" s="31"/>
      <c r="EV895" s="31"/>
      <c r="EW895" s="31"/>
      <c r="EX895" s="31"/>
      <c r="EY895" s="31"/>
    </row>
    <row r="896" spans="1:155" s="14" customFormat="1" ht="18" x14ac:dyDescent="0.2">
      <c r="A896" s="346" t="s">
        <v>648</v>
      </c>
      <c r="B896" s="18"/>
      <c r="C896" s="18"/>
      <c r="D896" s="18"/>
      <c r="E896" s="56"/>
      <c r="F896" s="42"/>
      <c r="G896" s="43"/>
      <c r="H896" s="43"/>
      <c r="I896" s="43"/>
      <c r="J896" s="43"/>
      <c r="K896" s="43"/>
      <c r="L896" s="43"/>
      <c r="M896" s="43"/>
      <c r="N896" s="32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Z896" s="32"/>
      <c r="AA896" s="32"/>
      <c r="AB896" s="32"/>
      <c r="AC896" s="32"/>
      <c r="AD896" s="32"/>
      <c r="AE896" s="32"/>
      <c r="AF896" s="32"/>
      <c r="AG896" s="32"/>
      <c r="AH896" s="32"/>
      <c r="AI896" s="32"/>
      <c r="AJ896" s="32"/>
      <c r="AK896" s="32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32"/>
      <c r="BB896" s="32"/>
      <c r="BC896" s="32"/>
      <c r="BD896" s="32"/>
      <c r="BE896" s="32"/>
      <c r="BF896" s="32"/>
      <c r="BG896" s="32"/>
      <c r="BH896" s="32"/>
      <c r="BI896" s="32"/>
      <c r="BJ896" s="32"/>
      <c r="BK896" s="32"/>
      <c r="BL896" s="32"/>
      <c r="BM896" s="32"/>
      <c r="BN896" s="32"/>
      <c r="BO896" s="32"/>
      <c r="BP896" s="32"/>
      <c r="BQ896" s="32"/>
      <c r="BR896" s="32"/>
      <c r="BS896" s="32"/>
      <c r="BT896" s="32"/>
      <c r="BU896" s="32"/>
      <c r="BV896" s="32"/>
      <c r="BW896" s="32"/>
      <c r="BX896" s="32"/>
      <c r="BY896" s="32"/>
      <c r="BZ896" s="32"/>
      <c r="CA896" s="32"/>
      <c r="CB896" s="32"/>
      <c r="CC896" s="32"/>
      <c r="CD896" s="32"/>
      <c r="CE896" s="32"/>
      <c r="CF896" s="32"/>
      <c r="CG896" s="32"/>
      <c r="CH896" s="32"/>
      <c r="CI896" s="32"/>
      <c r="CJ896" s="32"/>
      <c r="CK896" s="32"/>
      <c r="CL896" s="32"/>
      <c r="CM896" s="32"/>
      <c r="CN896" s="32"/>
      <c r="CO896" s="32"/>
      <c r="CP896" s="32"/>
      <c r="CQ896" s="32"/>
      <c r="CR896" s="32"/>
      <c r="CS896" s="32"/>
      <c r="CT896" s="32"/>
      <c r="CU896" s="32"/>
      <c r="CV896" s="32"/>
      <c r="CW896" s="32"/>
      <c r="CX896" s="32"/>
      <c r="CY896" s="32"/>
      <c r="CZ896" s="32"/>
      <c r="DA896" s="32"/>
      <c r="DB896" s="32"/>
      <c r="DC896" s="32"/>
      <c r="DD896" s="32"/>
      <c r="DE896" s="32"/>
      <c r="DF896" s="32"/>
      <c r="DG896" s="32"/>
      <c r="DH896" s="32"/>
      <c r="DI896" s="32"/>
      <c r="DJ896" s="32"/>
      <c r="DK896" s="32"/>
      <c r="DL896" s="32"/>
      <c r="DM896" s="32"/>
      <c r="DN896" s="32"/>
      <c r="DO896" s="32"/>
      <c r="DP896" s="32"/>
      <c r="DQ896" s="32"/>
      <c r="DR896" s="32"/>
      <c r="DS896" s="32"/>
      <c r="DT896" s="32"/>
      <c r="DU896" s="32"/>
      <c r="DV896" s="32"/>
      <c r="DW896" s="32"/>
      <c r="DX896" s="32"/>
      <c r="DY896" s="32"/>
      <c r="DZ896" s="32"/>
      <c r="EA896" s="32"/>
      <c r="EB896" s="32"/>
      <c r="EC896" s="32"/>
      <c r="ED896" s="32"/>
      <c r="EE896" s="32"/>
      <c r="EF896" s="32"/>
      <c r="EG896" s="32"/>
      <c r="EH896" s="32"/>
      <c r="EI896" s="32"/>
      <c r="EJ896" s="32"/>
      <c r="EK896" s="32"/>
      <c r="EL896" s="32"/>
      <c r="EM896" s="32"/>
      <c r="EN896" s="32"/>
      <c r="EO896" s="32"/>
      <c r="EP896" s="32"/>
      <c r="EQ896" s="32"/>
      <c r="ER896" s="32"/>
      <c r="ES896" s="32"/>
      <c r="ET896" s="32"/>
      <c r="EU896" s="32"/>
      <c r="EV896" s="32"/>
      <c r="EW896" s="32"/>
      <c r="EX896" s="32"/>
      <c r="EY896" s="32"/>
    </row>
    <row r="897" spans="1:155" s="14" customFormat="1" ht="18.75" thickBot="1" x14ac:dyDescent="0.3">
      <c r="A897" s="346" t="s">
        <v>28</v>
      </c>
      <c r="B897" s="16"/>
      <c r="C897" s="16"/>
      <c r="D897" s="15"/>
      <c r="E897" s="56"/>
      <c r="F897" s="42"/>
      <c r="G897" s="43"/>
      <c r="H897" s="43"/>
      <c r="I897" s="43"/>
      <c r="J897" s="43"/>
      <c r="K897" s="43"/>
      <c r="L897" s="43"/>
      <c r="M897" s="43"/>
      <c r="N897" s="32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Z897" s="32"/>
      <c r="AA897" s="32"/>
      <c r="AB897" s="32"/>
      <c r="AC897" s="32"/>
      <c r="AD897" s="32"/>
      <c r="AE897" s="32"/>
      <c r="AF897" s="32"/>
      <c r="AG897" s="32"/>
      <c r="AH897" s="32"/>
      <c r="AI897" s="32"/>
      <c r="AJ897" s="32"/>
      <c r="AK897" s="32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32"/>
      <c r="BB897" s="32"/>
      <c r="BC897" s="32"/>
      <c r="BD897" s="32"/>
      <c r="BE897" s="32"/>
      <c r="BF897" s="32"/>
      <c r="BG897" s="32"/>
      <c r="BH897" s="32"/>
      <c r="BI897" s="32"/>
      <c r="BJ897" s="32"/>
      <c r="BK897" s="32"/>
      <c r="BL897" s="32"/>
      <c r="BM897" s="32"/>
      <c r="BN897" s="32"/>
      <c r="BO897" s="32"/>
      <c r="BP897" s="32"/>
      <c r="BQ897" s="32"/>
      <c r="BR897" s="32"/>
      <c r="BS897" s="32"/>
      <c r="BT897" s="32"/>
      <c r="BU897" s="32"/>
      <c r="BV897" s="32"/>
      <c r="BW897" s="32"/>
      <c r="BX897" s="32"/>
      <c r="BY897" s="32"/>
      <c r="BZ897" s="32"/>
      <c r="CA897" s="32"/>
      <c r="CB897" s="32"/>
      <c r="CC897" s="32"/>
      <c r="CD897" s="32"/>
      <c r="CE897" s="32"/>
      <c r="CF897" s="32"/>
      <c r="CG897" s="32"/>
      <c r="CH897" s="32"/>
      <c r="CI897" s="32"/>
      <c r="CJ897" s="32"/>
      <c r="CK897" s="32"/>
      <c r="CL897" s="32"/>
      <c r="CM897" s="32"/>
      <c r="CN897" s="32"/>
      <c r="CO897" s="32"/>
      <c r="CP897" s="32"/>
      <c r="CQ897" s="32"/>
      <c r="CR897" s="32"/>
      <c r="CS897" s="32"/>
      <c r="CT897" s="32"/>
      <c r="CU897" s="32"/>
      <c r="CV897" s="32"/>
      <c r="CW897" s="32"/>
      <c r="CX897" s="32"/>
      <c r="CY897" s="32"/>
      <c r="CZ897" s="32"/>
      <c r="DA897" s="32"/>
      <c r="DB897" s="32"/>
      <c r="DC897" s="32"/>
      <c r="DD897" s="32"/>
      <c r="DE897" s="32"/>
      <c r="DF897" s="32"/>
      <c r="DG897" s="32"/>
      <c r="DH897" s="32"/>
      <c r="DI897" s="32"/>
      <c r="DJ897" s="32"/>
      <c r="DK897" s="32"/>
      <c r="DL897" s="32"/>
      <c r="DM897" s="32"/>
      <c r="DN897" s="32"/>
      <c r="DO897" s="32"/>
      <c r="DP897" s="32"/>
      <c r="DQ897" s="32"/>
      <c r="DR897" s="32"/>
      <c r="DS897" s="32"/>
      <c r="DT897" s="32"/>
      <c r="DU897" s="32"/>
      <c r="DV897" s="32"/>
      <c r="DW897" s="32"/>
      <c r="DX897" s="32"/>
      <c r="DY897" s="32"/>
      <c r="DZ897" s="32"/>
      <c r="EA897" s="32"/>
      <c r="EB897" s="32"/>
      <c r="EC897" s="32"/>
      <c r="ED897" s="32"/>
      <c r="EE897" s="32"/>
      <c r="EF897" s="32"/>
      <c r="EG897" s="32"/>
      <c r="EH897" s="32"/>
      <c r="EI897" s="32"/>
      <c r="EJ897" s="32"/>
      <c r="EK897" s="32"/>
      <c r="EL897" s="32"/>
      <c r="EM897" s="32"/>
      <c r="EN897" s="32"/>
      <c r="EO897" s="32"/>
      <c r="EP897" s="32"/>
      <c r="EQ897" s="32"/>
      <c r="ER897" s="32"/>
      <c r="ES897" s="32"/>
      <c r="ET897" s="32"/>
      <c r="EU897" s="32"/>
      <c r="EV897" s="32"/>
      <c r="EW897" s="32"/>
      <c r="EX897" s="32"/>
      <c r="EY897" s="32"/>
    </row>
    <row r="898" spans="1:155" s="3" customFormat="1" ht="32.450000000000003" customHeight="1" x14ac:dyDescent="0.2">
      <c r="A898" s="458" t="s">
        <v>27</v>
      </c>
      <c r="B898" s="440" t="s">
        <v>26</v>
      </c>
      <c r="C898" s="440" t="s">
        <v>25</v>
      </c>
      <c r="D898" s="440" t="s">
        <v>24</v>
      </c>
      <c r="E898" s="440" t="s">
        <v>23</v>
      </c>
      <c r="F898" s="440" t="s">
        <v>22</v>
      </c>
      <c r="G898" s="440" t="s">
        <v>1247</v>
      </c>
      <c r="H898" s="344" t="s">
        <v>21</v>
      </c>
      <c r="I898" s="344" t="s">
        <v>20</v>
      </c>
      <c r="J898" s="344" t="s">
        <v>19</v>
      </c>
      <c r="K898" s="156" t="s">
        <v>101</v>
      </c>
      <c r="L898" s="440" t="s">
        <v>18</v>
      </c>
      <c r="M898" s="442"/>
    </row>
    <row r="899" spans="1:155" s="3" customFormat="1" ht="16.5" thickBot="1" x14ac:dyDescent="0.25">
      <c r="A899" s="459"/>
      <c r="B899" s="460"/>
      <c r="C899" s="460"/>
      <c r="D899" s="460"/>
      <c r="E899" s="460"/>
      <c r="F899" s="460"/>
      <c r="G899" s="460"/>
      <c r="H899" s="68" t="s">
        <v>1163</v>
      </c>
      <c r="I899" s="68" t="s">
        <v>1208</v>
      </c>
      <c r="J899" s="68" t="s">
        <v>1209</v>
      </c>
      <c r="K899" s="68" t="s">
        <v>97</v>
      </c>
      <c r="L899" s="226" t="s">
        <v>1083</v>
      </c>
      <c r="M899" s="69" t="s">
        <v>17</v>
      </c>
    </row>
    <row r="900" spans="1:155" s="12" customFormat="1" ht="24.95" customHeight="1" x14ac:dyDescent="0.25">
      <c r="A900" s="347" t="s">
        <v>16</v>
      </c>
      <c r="B900" s="463" t="s">
        <v>562</v>
      </c>
      <c r="C900" s="464"/>
      <c r="D900" s="464"/>
      <c r="E900" s="464"/>
      <c r="F900" s="465"/>
      <c r="G900" s="66"/>
      <c r="H900" s="66"/>
      <c r="I900" s="66"/>
      <c r="J900" s="66"/>
      <c r="K900" s="66"/>
      <c r="L900" s="66"/>
      <c r="M900" s="67"/>
      <c r="N900" s="33"/>
      <c r="O900" s="33"/>
      <c r="P900" s="33"/>
      <c r="Q900" s="33"/>
      <c r="R900" s="33"/>
      <c r="S900" s="33"/>
      <c r="T900" s="33"/>
      <c r="U900" s="33"/>
      <c r="V900" s="33"/>
      <c r="W900" s="33"/>
      <c r="X900" s="33"/>
      <c r="Y900" s="33"/>
      <c r="Z900" s="33"/>
      <c r="AA900" s="33"/>
      <c r="AB900" s="33"/>
      <c r="AC900" s="33"/>
      <c r="AD900" s="33"/>
      <c r="AE900" s="33"/>
      <c r="AF900" s="33"/>
      <c r="AG900" s="33"/>
      <c r="AH900" s="33"/>
      <c r="AI900" s="33"/>
      <c r="AJ900" s="33"/>
      <c r="AK900" s="33"/>
      <c r="AL900" s="33"/>
      <c r="AM900" s="33"/>
      <c r="AN900" s="33"/>
      <c r="AO900" s="33"/>
      <c r="AP900" s="33"/>
      <c r="AQ900" s="33"/>
      <c r="AR900" s="33"/>
      <c r="AS900" s="33"/>
      <c r="AT900" s="33"/>
      <c r="AU900" s="33"/>
      <c r="AV900" s="33"/>
      <c r="AW900" s="33"/>
      <c r="AX900" s="33"/>
      <c r="AY900" s="33"/>
      <c r="AZ900" s="33"/>
      <c r="BA900" s="33"/>
      <c r="BB900" s="33"/>
      <c r="BC900" s="33"/>
      <c r="BD900" s="33"/>
      <c r="BE900" s="33"/>
      <c r="BF900" s="33"/>
      <c r="BG900" s="33"/>
      <c r="BH900" s="33"/>
      <c r="BI900" s="33"/>
      <c r="BJ900" s="33"/>
      <c r="BK900" s="33"/>
      <c r="BL900" s="33"/>
      <c r="BM900" s="33"/>
      <c r="BN900" s="33"/>
      <c r="BO900" s="33"/>
      <c r="BP900" s="33"/>
      <c r="BQ900" s="33"/>
      <c r="BR900" s="33"/>
      <c r="BS900" s="33"/>
      <c r="BT900" s="33"/>
      <c r="BU900" s="33"/>
      <c r="BV900" s="33"/>
      <c r="BW900" s="33"/>
      <c r="BX900" s="33"/>
      <c r="BY900" s="33"/>
      <c r="BZ900" s="33"/>
      <c r="CA900" s="33"/>
      <c r="CB900" s="33"/>
      <c r="CC900" s="33"/>
      <c r="CD900" s="33"/>
      <c r="CE900" s="33"/>
      <c r="CF900" s="33"/>
      <c r="CG900" s="33"/>
      <c r="CH900" s="33"/>
      <c r="CI900" s="33"/>
      <c r="CJ900" s="33"/>
      <c r="CK900" s="33"/>
      <c r="CL900" s="33"/>
      <c r="CM900" s="33"/>
      <c r="CN900" s="33"/>
      <c r="CO900" s="33"/>
      <c r="CP900" s="33"/>
      <c r="CQ900" s="33"/>
      <c r="CR900" s="33"/>
      <c r="CS900" s="33"/>
      <c r="CT900" s="33"/>
      <c r="CU900" s="33"/>
      <c r="CV900" s="33"/>
      <c r="CW900" s="33"/>
      <c r="CX900" s="33"/>
      <c r="CY900" s="33"/>
      <c r="CZ900" s="33"/>
      <c r="DA900" s="33"/>
      <c r="DB900" s="33"/>
      <c r="DC900" s="33"/>
      <c r="DD900" s="33"/>
      <c r="DE900" s="33"/>
      <c r="DF900" s="33"/>
      <c r="DG900" s="33"/>
      <c r="DH900" s="33"/>
      <c r="DI900" s="33"/>
      <c r="DJ900" s="33"/>
      <c r="DK900" s="33"/>
      <c r="DL900" s="33"/>
      <c r="DM900" s="33"/>
      <c r="DN900" s="33"/>
      <c r="DO900" s="33"/>
      <c r="DP900" s="33"/>
      <c r="DQ900" s="33"/>
      <c r="DR900" s="33"/>
      <c r="DS900" s="33"/>
      <c r="DT900" s="33"/>
      <c r="DU900" s="33"/>
      <c r="DV900" s="33"/>
      <c r="DW900" s="33"/>
      <c r="DX900" s="33"/>
      <c r="DY900" s="33"/>
      <c r="DZ900" s="33"/>
      <c r="EA900" s="33"/>
      <c r="EB900" s="33"/>
      <c r="EC900" s="33"/>
      <c r="ED900" s="33"/>
      <c r="EE900" s="33"/>
      <c r="EF900" s="33"/>
      <c r="EG900" s="33"/>
      <c r="EH900" s="33"/>
      <c r="EI900" s="33"/>
      <c r="EJ900" s="33"/>
      <c r="EK900" s="33"/>
      <c r="EL900" s="33"/>
      <c r="EM900" s="33"/>
      <c r="EN900" s="33"/>
      <c r="EO900" s="33"/>
      <c r="EP900" s="33"/>
      <c r="EQ900" s="33"/>
      <c r="ER900" s="33"/>
      <c r="ES900" s="33"/>
      <c r="ET900" s="33"/>
      <c r="EU900" s="33"/>
      <c r="EV900" s="33"/>
      <c r="EW900" s="33"/>
      <c r="EX900" s="33"/>
      <c r="EY900" s="33"/>
    </row>
    <row r="901" spans="1:155" s="11" customFormat="1" ht="15.75" x14ac:dyDescent="0.25">
      <c r="A901" s="348" t="s">
        <v>14</v>
      </c>
      <c r="B901" s="8" t="s">
        <v>563</v>
      </c>
      <c r="C901" s="8" t="s">
        <v>594</v>
      </c>
      <c r="D901" s="9" t="s">
        <v>576</v>
      </c>
      <c r="E901" s="40">
        <v>1600</v>
      </c>
      <c r="F901" s="94">
        <f>'Costuri unitare (2)'!Q8</f>
        <v>266.40000000000003</v>
      </c>
      <c r="G901" s="379">
        <f>E901*F901/1000</f>
        <v>426.24000000000007</v>
      </c>
      <c r="H901" s="379">
        <f>G901</f>
        <v>426.24000000000007</v>
      </c>
      <c r="I901" s="382"/>
      <c r="J901" s="383"/>
      <c r="K901" s="383"/>
      <c r="L901" s="379"/>
      <c r="M901" s="380">
        <f>H901</f>
        <v>426.24000000000007</v>
      </c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  <c r="CK901" s="6"/>
      <c r="CL901" s="6"/>
      <c r="CM901" s="6"/>
      <c r="CN901" s="6"/>
      <c r="CO901" s="6"/>
      <c r="CP901" s="6"/>
      <c r="CQ901" s="6"/>
      <c r="CR901" s="6"/>
      <c r="CS901" s="6"/>
      <c r="CT901" s="6"/>
      <c r="CU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  <c r="EB901" s="6"/>
      <c r="EC901" s="6"/>
      <c r="ED901" s="6"/>
      <c r="EE901" s="6"/>
      <c r="EF901" s="6"/>
      <c r="EG901" s="6"/>
      <c r="EH901" s="6"/>
      <c r="EI901" s="6"/>
      <c r="EJ901" s="6"/>
      <c r="EK901" s="6"/>
      <c r="EL901" s="6"/>
      <c r="EM901" s="6"/>
      <c r="EN901" s="6"/>
      <c r="EO901" s="6"/>
      <c r="EP901" s="6"/>
      <c r="EQ901" s="6"/>
      <c r="ER901" s="6"/>
      <c r="ES901" s="6"/>
      <c r="ET901" s="6"/>
      <c r="EU901" s="6"/>
      <c r="EV901" s="6"/>
      <c r="EW901" s="6"/>
      <c r="EX901" s="6"/>
      <c r="EY901" s="6"/>
    </row>
    <row r="902" spans="1:155" s="10" customFormat="1" ht="15.75" x14ac:dyDescent="0.25">
      <c r="A902" s="348" t="s">
        <v>12</v>
      </c>
      <c r="B902" s="8" t="s">
        <v>4</v>
      </c>
      <c r="C902" s="8" t="s">
        <v>609</v>
      </c>
      <c r="D902" s="9" t="s">
        <v>573</v>
      </c>
      <c r="E902" s="40">
        <v>22</v>
      </c>
      <c r="F902" s="94">
        <f>'Costuri unitare (2)'!Q21</f>
        <v>65615</v>
      </c>
      <c r="G902" s="379">
        <f>E902*F902/1000</f>
        <v>1443.53</v>
      </c>
      <c r="H902" s="379">
        <f t="shared" ref="H902:H905" si="134">G902</f>
        <v>1443.53</v>
      </c>
      <c r="I902" s="379"/>
      <c r="J902" s="379"/>
      <c r="K902" s="379"/>
      <c r="L902" s="379"/>
      <c r="M902" s="380">
        <f t="shared" ref="M902:M905" si="135">H902</f>
        <v>1443.53</v>
      </c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  <c r="CK902" s="6"/>
      <c r="CL902" s="6"/>
      <c r="CM902" s="6"/>
      <c r="CN902" s="6"/>
      <c r="CO902" s="6"/>
      <c r="CP902" s="6"/>
      <c r="CQ902" s="6"/>
      <c r="CR902" s="6"/>
      <c r="CS902" s="6"/>
      <c r="CT902" s="6"/>
      <c r="CU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  <c r="EB902" s="6"/>
      <c r="EC902" s="6"/>
      <c r="ED902" s="6"/>
      <c r="EE902" s="6"/>
      <c r="EF902" s="6"/>
      <c r="EG902" s="6"/>
      <c r="EH902" s="6"/>
      <c r="EI902" s="6"/>
      <c r="EJ902" s="6"/>
      <c r="EK902" s="6"/>
      <c r="EL902" s="6"/>
      <c r="EM902" s="6"/>
      <c r="EN902" s="6"/>
      <c r="EO902" s="6"/>
      <c r="EP902" s="6"/>
      <c r="EQ902" s="6"/>
      <c r="ER902" s="6"/>
      <c r="ES902" s="6"/>
      <c r="ET902" s="6"/>
      <c r="EU902" s="6"/>
      <c r="EV902" s="6"/>
      <c r="EW902" s="6"/>
      <c r="EX902" s="6"/>
      <c r="EY902" s="6"/>
    </row>
    <row r="903" spans="1:155" s="10" customFormat="1" ht="15.75" x14ac:dyDescent="0.25">
      <c r="A903" s="348" t="s">
        <v>10</v>
      </c>
      <c r="B903" s="157" t="s">
        <v>568</v>
      </c>
      <c r="C903" s="8" t="s">
        <v>568</v>
      </c>
      <c r="D903" s="9" t="s">
        <v>572</v>
      </c>
      <c r="E903" s="40">
        <v>3200</v>
      </c>
      <c r="F903" s="94">
        <f>'Costuri unitare (2)'!Q53</f>
        <v>65.614999999999995</v>
      </c>
      <c r="G903" s="379">
        <f>E903*F903/1000</f>
        <v>209.96799999999996</v>
      </c>
      <c r="H903" s="379">
        <f t="shared" si="134"/>
        <v>209.96799999999996</v>
      </c>
      <c r="I903" s="379"/>
      <c r="J903" s="379"/>
      <c r="K903" s="379"/>
      <c r="L903" s="379"/>
      <c r="M903" s="380">
        <f t="shared" si="135"/>
        <v>209.96799999999996</v>
      </c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  <c r="CK903" s="6"/>
      <c r="CL903" s="6"/>
      <c r="CM903" s="6"/>
      <c r="CN903" s="6"/>
      <c r="CO903" s="6"/>
      <c r="CP903" s="6"/>
      <c r="CQ903" s="6"/>
      <c r="CR903" s="6"/>
      <c r="CS903" s="6"/>
      <c r="CT903" s="6"/>
      <c r="CU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  <c r="EB903" s="6"/>
      <c r="EC903" s="6"/>
      <c r="ED903" s="6"/>
      <c r="EE903" s="6"/>
      <c r="EF903" s="6"/>
      <c r="EG903" s="6"/>
      <c r="EH903" s="6"/>
      <c r="EI903" s="6"/>
      <c r="EJ903" s="6"/>
      <c r="EK903" s="6"/>
      <c r="EL903" s="6"/>
      <c r="EM903" s="6"/>
      <c r="EN903" s="6"/>
      <c r="EO903" s="6"/>
      <c r="EP903" s="6"/>
      <c r="EQ903" s="6"/>
      <c r="ER903" s="6"/>
      <c r="ES903" s="6"/>
      <c r="ET903" s="6"/>
      <c r="EU903" s="6"/>
      <c r="EV903" s="6"/>
      <c r="EW903" s="6"/>
      <c r="EX903" s="6"/>
      <c r="EY903" s="6"/>
    </row>
    <row r="904" spans="1:155" s="10" customFormat="1" ht="23.1" customHeight="1" x14ac:dyDescent="0.25">
      <c r="A904" s="348" t="s">
        <v>8</v>
      </c>
      <c r="B904" s="446" t="s">
        <v>566</v>
      </c>
      <c r="C904" s="8" t="s">
        <v>571</v>
      </c>
      <c r="D904" s="9" t="s">
        <v>572</v>
      </c>
      <c r="E904" s="40"/>
      <c r="F904" s="94"/>
      <c r="G904" s="379"/>
      <c r="H904" s="379"/>
      <c r="I904" s="379"/>
      <c r="J904" s="385"/>
      <c r="K904" s="385"/>
      <c r="L904" s="379"/>
      <c r="M904" s="380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  <c r="CK904" s="6"/>
      <c r="CL904" s="6"/>
      <c r="CM904" s="6"/>
      <c r="CN904" s="6"/>
      <c r="CO904" s="6"/>
      <c r="CP904" s="6"/>
      <c r="CQ904" s="6"/>
      <c r="CR904" s="6"/>
      <c r="CS904" s="6"/>
      <c r="CT904" s="6"/>
      <c r="CU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  <c r="EB904" s="6"/>
      <c r="EC904" s="6"/>
      <c r="ED904" s="6"/>
      <c r="EE904" s="6"/>
      <c r="EF904" s="6"/>
      <c r="EG904" s="6"/>
      <c r="EH904" s="6"/>
      <c r="EI904" s="6"/>
      <c r="EJ904" s="6"/>
      <c r="EK904" s="6"/>
      <c r="EL904" s="6"/>
      <c r="EM904" s="6"/>
      <c r="EN904" s="6"/>
      <c r="EO904" s="6"/>
      <c r="EP904" s="6"/>
      <c r="EQ904" s="6"/>
      <c r="ER904" s="6"/>
      <c r="ES904" s="6"/>
      <c r="ET904" s="6"/>
      <c r="EU904" s="6"/>
      <c r="EV904" s="6"/>
      <c r="EW904" s="6"/>
      <c r="EX904" s="6"/>
      <c r="EY904" s="6"/>
    </row>
    <row r="905" spans="1:155" s="13" customFormat="1" ht="15.75" x14ac:dyDescent="0.25">
      <c r="A905" s="348" t="s">
        <v>7</v>
      </c>
      <c r="B905" s="448"/>
      <c r="C905" s="8" t="s">
        <v>567</v>
      </c>
      <c r="D905" s="9" t="s">
        <v>572</v>
      </c>
      <c r="E905" s="40">
        <v>28000</v>
      </c>
      <c r="F905" s="94">
        <f>'Costuri unitare (2)'!Q19</f>
        <v>275.58300000000003</v>
      </c>
      <c r="G905" s="379">
        <f>E905*F905/1000</f>
        <v>7716.3240000000005</v>
      </c>
      <c r="H905" s="379">
        <f t="shared" si="134"/>
        <v>7716.3240000000005</v>
      </c>
      <c r="I905" s="379"/>
      <c r="J905" s="379"/>
      <c r="K905" s="379"/>
      <c r="L905" s="379"/>
      <c r="M905" s="380">
        <f t="shared" si="135"/>
        <v>7716.3240000000005</v>
      </c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  <c r="CK905" s="6"/>
      <c r="CL905" s="6"/>
      <c r="CM905" s="6"/>
      <c r="CN905" s="6"/>
      <c r="CO905" s="6"/>
      <c r="CP905" s="6"/>
      <c r="CQ905" s="6"/>
      <c r="CR905" s="6"/>
      <c r="CS905" s="6"/>
      <c r="CT905" s="6"/>
      <c r="CU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  <c r="EB905" s="6"/>
      <c r="EC905" s="6"/>
      <c r="ED905" s="6"/>
      <c r="EE905" s="6"/>
      <c r="EF905" s="6"/>
      <c r="EG905" s="6"/>
      <c r="EH905" s="6"/>
      <c r="EI905" s="6"/>
      <c r="EJ905" s="6"/>
      <c r="EK905" s="6"/>
      <c r="EL905" s="6"/>
      <c r="EM905" s="6"/>
      <c r="EN905" s="6"/>
      <c r="EO905" s="6"/>
      <c r="EP905" s="6"/>
      <c r="EQ905" s="6"/>
      <c r="ER905" s="6"/>
      <c r="ES905" s="6"/>
      <c r="ET905" s="6"/>
      <c r="EU905" s="6"/>
      <c r="EV905" s="6"/>
      <c r="EW905" s="6"/>
      <c r="EX905" s="6"/>
      <c r="EY905" s="6"/>
    </row>
    <row r="906" spans="1:155" ht="12" customHeight="1" thickBot="1" x14ac:dyDescent="0.25">
      <c r="A906" s="349"/>
      <c r="B906" s="24"/>
      <c r="C906" s="24"/>
      <c r="D906" s="23"/>
      <c r="E906" s="23"/>
      <c r="F906" s="48"/>
      <c r="G906" s="386"/>
      <c r="H906" s="386"/>
      <c r="I906" s="386"/>
      <c r="J906" s="386"/>
      <c r="K906" s="386"/>
      <c r="L906" s="386"/>
      <c r="M906" s="387"/>
    </row>
    <row r="907" spans="1:155" s="5" customFormat="1" ht="26.1" customHeight="1" thickBot="1" x14ac:dyDescent="0.25">
      <c r="A907" s="350" t="s">
        <v>1</v>
      </c>
      <c r="B907" s="451" t="s">
        <v>0</v>
      </c>
      <c r="C907" s="451"/>
      <c r="D907" s="451"/>
      <c r="E907" s="71"/>
      <c r="F907" s="71"/>
      <c r="G907" s="381">
        <f t="shared" ref="G907:M907" si="136">SUM(G901:G905)</f>
        <v>9796.0619999999999</v>
      </c>
      <c r="H907" s="381">
        <f t="shared" si="136"/>
        <v>9796.0619999999999</v>
      </c>
      <c r="I907" s="381">
        <f t="shared" si="136"/>
        <v>0</v>
      </c>
      <c r="J907" s="381">
        <f t="shared" si="136"/>
        <v>0</v>
      </c>
      <c r="K907" s="381">
        <f t="shared" si="136"/>
        <v>0</v>
      </c>
      <c r="L907" s="381">
        <f t="shared" si="136"/>
        <v>0</v>
      </c>
      <c r="M907" s="381">
        <f t="shared" si="136"/>
        <v>9796.0619999999999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</row>
    <row r="908" spans="1:155" ht="14.25" customHeight="1" x14ac:dyDescent="0.2">
      <c r="F908" s="219"/>
    </row>
    <row r="909" spans="1:155" ht="18.75" thickBot="1" x14ac:dyDescent="0.25">
      <c r="A909" s="346" t="s">
        <v>1117</v>
      </c>
      <c r="L909" s="1"/>
      <c r="M909" s="1"/>
    </row>
    <row r="910" spans="1:155" ht="51" customHeight="1" thickBot="1" x14ac:dyDescent="0.25">
      <c r="A910" s="502" t="s">
        <v>1118</v>
      </c>
      <c r="B910" s="278" t="s">
        <v>1125</v>
      </c>
      <c r="C910" s="279" t="s">
        <v>1254</v>
      </c>
      <c r="D910" s="470" t="s">
        <v>1126</v>
      </c>
      <c r="E910" s="470"/>
      <c r="F910" s="470" t="s">
        <v>1255</v>
      </c>
      <c r="G910" s="470"/>
      <c r="H910" s="471" t="s">
        <v>1256</v>
      </c>
      <c r="I910" s="471"/>
      <c r="J910" s="275" t="s">
        <v>1253</v>
      </c>
      <c r="K910" s="274"/>
      <c r="L910" s="1"/>
      <c r="N910" s="27"/>
    </row>
    <row r="911" spans="1:155" ht="16.5" thickBot="1" x14ac:dyDescent="0.25">
      <c r="A911" s="503"/>
      <c r="B911" s="282">
        <v>1886</v>
      </c>
      <c r="C911" s="280">
        <f>SUM(L902:L905)/B911</f>
        <v>0</v>
      </c>
      <c r="D911" s="474">
        <v>1886</v>
      </c>
      <c r="E911" s="474"/>
      <c r="F911" s="482">
        <v>0</v>
      </c>
      <c r="G911" s="482"/>
      <c r="H911" s="475">
        <f>C911+F911</f>
        <v>0</v>
      </c>
      <c r="I911" s="475"/>
      <c r="J911" s="276">
        <f>H911*'7,3,3 APA'!$O$2</f>
        <v>0</v>
      </c>
      <c r="K911" s="272"/>
      <c r="L911" s="1"/>
      <c r="N911" s="27"/>
    </row>
    <row r="912" spans="1:155" x14ac:dyDescent="0.2">
      <c r="D912" s="1"/>
    </row>
    <row r="913" spans="1:155" ht="15.75" thickBot="1" x14ac:dyDescent="0.25">
      <c r="D913" s="1"/>
    </row>
    <row r="914" spans="1:155" s="22" customFormat="1" ht="25.9" customHeight="1" thickBot="1" x14ac:dyDescent="0.3">
      <c r="A914" s="346" t="s">
        <v>29</v>
      </c>
      <c r="B914" s="155"/>
      <c r="C914" s="155"/>
      <c r="D914" s="452" t="s">
        <v>104</v>
      </c>
      <c r="E914" s="453"/>
      <c r="F914" s="453"/>
      <c r="G914" s="454"/>
      <c r="H914" s="41"/>
      <c r="I914" s="49"/>
      <c r="J914" s="41"/>
      <c r="K914" s="41"/>
      <c r="L914" s="41"/>
      <c r="M914" s="41"/>
      <c r="N914" s="31"/>
      <c r="O914" s="31"/>
      <c r="P914" s="31"/>
      <c r="Q914" s="31"/>
    </row>
    <row r="915" spans="1:155" s="14" customFormat="1" ht="21.95" customHeight="1" thickBot="1" x14ac:dyDescent="0.25">
      <c r="A915" s="346"/>
      <c r="B915" s="18"/>
      <c r="C915" s="18"/>
      <c r="D915" s="18"/>
      <c r="E915" s="56"/>
      <c r="F915" s="42"/>
      <c r="G915" s="43"/>
      <c r="H915" s="43"/>
      <c r="I915" s="43"/>
      <c r="J915" s="43"/>
      <c r="K915" s="43"/>
      <c r="L915" s="43"/>
      <c r="M915" s="43"/>
      <c r="N915" s="32"/>
      <c r="O915" s="32"/>
      <c r="P915" s="32"/>
      <c r="Q915" s="32"/>
    </row>
    <row r="916" spans="1:155" s="22" customFormat="1" ht="61.5" customHeight="1" thickBot="1" x14ac:dyDescent="0.3">
      <c r="A916" s="346" t="s">
        <v>102</v>
      </c>
      <c r="B916" s="155"/>
      <c r="C916" s="139"/>
      <c r="D916" s="455" t="s">
        <v>720</v>
      </c>
      <c r="E916" s="456"/>
      <c r="F916" s="456"/>
      <c r="G916" s="456"/>
      <c r="H916" s="456"/>
      <c r="I916" s="457"/>
      <c r="J916" s="227"/>
      <c r="K916" s="41"/>
      <c r="L916" s="41"/>
      <c r="M916" s="4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</row>
    <row r="917" spans="1:155" s="14" customFormat="1" ht="18" x14ac:dyDescent="0.2">
      <c r="A917" s="346" t="s">
        <v>649</v>
      </c>
      <c r="B917" s="18"/>
      <c r="C917" s="18"/>
      <c r="D917" s="18"/>
      <c r="E917" s="56"/>
      <c r="F917" s="42"/>
      <c r="G917" s="43"/>
      <c r="H917" s="43"/>
      <c r="I917" s="43"/>
      <c r="J917" s="43"/>
      <c r="K917" s="43"/>
      <c r="L917" s="43"/>
      <c r="M917" s="43"/>
      <c r="N917" s="32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F917" s="32"/>
      <c r="AG917" s="32"/>
      <c r="AH917" s="32"/>
      <c r="AI917" s="32"/>
      <c r="AJ917" s="32"/>
      <c r="AK917" s="32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32"/>
      <c r="BB917" s="32"/>
      <c r="BC917" s="32"/>
      <c r="BD917" s="32"/>
      <c r="BE917" s="32"/>
      <c r="BF917" s="32"/>
      <c r="BG917" s="32"/>
      <c r="BH917" s="32"/>
      <c r="BI917" s="32"/>
      <c r="BJ917" s="32"/>
      <c r="BK917" s="32"/>
      <c r="BL917" s="32"/>
      <c r="BM917" s="32"/>
      <c r="BN917" s="32"/>
      <c r="BO917" s="32"/>
      <c r="BP917" s="32"/>
      <c r="BQ917" s="32"/>
      <c r="BR917" s="32"/>
      <c r="BS917" s="32"/>
      <c r="BT917" s="32"/>
      <c r="BU917" s="32"/>
      <c r="BV917" s="32"/>
      <c r="BW917" s="32"/>
      <c r="BX917" s="32"/>
      <c r="BY917" s="32"/>
      <c r="BZ917" s="32"/>
      <c r="CA917" s="32"/>
      <c r="CB917" s="32"/>
      <c r="CC917" s="32"/>
      <c r="CD917" s="32"/>
      <c r="CE917" s="32"/>
      <c r="CF917" s="32"/>
      <c r="CG917" s="32"/>
      <c r="CH917" s="32"/>
      <c r="CI917" s="32"/>
      <c r="CJ917" s="32"/>
      <c r="CK917" s="32"/>
      <c r="CL917" s="32"/>
      <c r="CM917" s="32"/>
      <c r="CN917" s="32"/>
      <c r="CO917" s="32"/>
      <c r="CP917" s="32"/>
      <c r="CQ917" s="32"/>
      <c r="CR917" s="32"/>
      <c r="CS917" s="32"/>
      <c r="CT917" s="32"/>
      <c r="CU917" s="32"/>
      <c r="CV917" s="32"/>
      <c r="CW917" s="32"/>
      <c r="CX917" s="32"/>
      <c r="CY917" s="32"/>
      <c r="CZ917" s="32"/>
      <c r="DA917" s="32"/>
      <c r="DB917" s="32"/>
      <c r="DC917" s="32"/>
      <c r="DD917" s="32"/>
      <c r="DE917" s="32"/>
      <c r="DF917" s="32"/>
      <c r="DG917" s="32"/>
      <c r="DH917" s="32"/>
      <c r="DI917" s="32"/>
      <c r="DJ917" s="32"/>
      <c r="DK917" s="32"/>
      <c r="DL917" s="32"/>
      <c r="DM917" s="32"/>
      <c r="DN917" s="32"/>
      <c r="DO917" s="32"/>
      <c r="DP917" s="32"/>
      <c r="DQ917" s="32"/>
      <c r="DR917" s="32"/>
      <c r="DS917" s="32"/>
      <c r="DT917" s="32"/>
      <c r="DU917" s="32"/>
      <c r="DV917" s="32"/>
      <c r="DW917" s="32"/>
      <c r="DX917" s="32"/>
      <c r="DY917" s="32"/>
      <c r="DZ917" s="32"/>
      <c r="EA917" s="32"/>
      <c r="EB917" s="32"/>
      <c r="EC917" s="32"/>
      <c r="ED917" s="32"/>
      <c r="EE917" s="32"/>
      <c r="EF917" s="32"/>
      <c r="EG917" s="32"/>
      <c r="EH917" s="32"/>
      <c r="EI917" s="32"/>
      <c r="EJ917" s="32"/>
      <c r="EK917" s="32"/>
      <c r="EL917" s="32"/>
      <c r="EM917" s="32"/>
      <c r="EN917" s="32"/>
      <c r="EO917" s="32"/>
      <c r="EP917" s="32"/>
      <c r="EQ917" s="32"/>
      <c r="ER917" s="32"/>
      <c r="ES917" s="32"/>
      <c r="ET917" s="32"/>
      <c r="EU917" s="32"/>
      <c r="EV917" s="32"/>
      <c r="EW917" s="32"/>
      <c r="EX917" s="32"/>
      <c r="EY917" s="32"/>
    </row>
    <row r="918" spans="1:155" s="14" customFormat="1" ht="18.75" thickBot="1" x14ac:dyDescent="0.3">
      <c r="A918" s="346" t="s">
        <v>28</v>
      </c>
      <c r="B918" s="16"/>
      <c r="C918" s="16"/>
      <c r="D918" s="15"/>
      <c r="E918" s="56"/>
      <c r="F918" s="42"/>
      <c r="G918" s="43"/>
      <c r="H918" s="43"/>
      <c r="I918" s="43"/>
      <c r="J918" s="43"/>
      <c r="K918" s="43"/>
      <c r="L918" s="43"/>
      <c r="M918" s="43"/>
      <c r="N918" s="32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F918" s="32"/>
      <c r="AG918" s="32"/>
      <c r="AH918" s="32"/>
      <c r="AI918" s="32"/>
      <c r="AJ918" s="32"/>
      <c r="AK918" s="32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32"/>
      <c r="BB918" s="32"/>
      <c r="BC918" s="32"/>
      <c r="BD918" s="32"/>
      <c r="BE918" s="32"/>
      <c r="BF918" s="32"/>
      <c r="BG918" s="32"/>
      <c r="BH918" s="32"/>
      <c r="BI918" s="32"/>
      <c r="BJ918" s="32"/>
      <c r="BK918" s="32"/>
      <c r="BL918" s="32"/>
      <c r="BM918" s="32"/>
      <c r="BN918" s="32"/>
      <c r="BO918" s="32"/>
      <c r="BP918" s="32"/>
      <c r="BQ918" s="32"/>
      <c r="BR918" s="32"/>
      <c r="BS918" s="32"/>
      <c r="BT918" s="32"/>
      <c r="BU918" s="32"/>
      <c r="BV918" s="32"/>
      <c r="BW918" s="32"/>
      <c r="BX918" s="32"/>
      <c r="BY918" s="32"/>
      <c r="BZ918" s="32"/>
      <c r="CA918" s="32"/>
      <c r="CB918" s="32"/>
      <c r="CC918" s="32"/>
      <c r="CD918" s="32"/>
      <c r="CE918" s="32"/>
      <c r="CF918" s="32"/>
      <c r="CG918" s="32"/>
      <c r="CH918" s="32"/>
      <c r="CI918" s="32"/>
      <c r="CJ918" s="32"/>
      <c r="CK918" s="32"/>
      <c r="CL918" s="32"/>
      <c r="CM918" s="32"/>
      <c r="CN918" s="32"/>
      <c r="CO918" s="32"/>
      <c r="CP918" s="32"/>
      <c r="CQ918" s="32"/>
      <c r="CR918" s="32"/>
      <c r="CS918" s="32"/>
      <c r="CT918" s="32"/>
      <c r="CU918" s="32"/>
      <c r="CV918" s="32"/>
      <c r="CW918" s="32"/>
      <c r="CX918" s="32"/>
      <c r="CY918" s="32"/>
      <c r="CZ918" s="32"/>
      <c r="DA918" s="32"/>
      <c r="DB918" s="32"/>
      <c r="DC918" s="32"/>
      <c r="DD918" s="32"/>
      <c r="DE918" s="32"/>
      <c r="DF918" s="32"/>
      <c r="DG918" s="32"/>
      <c r="DH918" s="32"/>
      <c r="DI918" s="32"/>
      <c r="DJ918" s="32"/>
      <c r="DK918" s="32"/>
      <c r="DL918" s="32"/>
      <c r="DM918" s="32"/>
      <c r="DN918" s="32"/>
      <c r="DO918" s="32"/>
      <c r="DP918" s="32"/>
      <c r="DQ918" s="32"/>
      <c r="DR918" s="32"/>
      <c r="DS918" s="32"/>
      <c r="DT918" s="32"/>
      <c r="DU918" s="32"/>
      <c r="DV918" s="32"/>
      <c r="DW918" s="32"/>
      <c r="DX918" s="32"/>
      <c r="DY918" s="32"/>
      <c r="DZ918" s="32"/>
      <c r="EA918" s="32"/>
      <c r="EB918" s="32"/>
      <c r="EC918" s="32"/>
      <c r="ED918" s="32"/>
      <c r="EE918" s="32"/>
      <c r="EF918" s="32"/>
      <c r="EG918" s="32"/>
      <c r="EH918" s="32"/>
      <c r="EI918" s="32"/>
      <c r="EJ918" s="32"/>
      <c r="EK918" s="32"/>
      <c r="EL918" s="32"/>
      <c r="EM918" s="32"/>
      <c r="EN918" s="32"/>
      <c r="EO918" s="32"/>
      <c r="EP918" s="32"/>
      <c r="EQ918" s="32"/>
      <c r="ER918" s="32"/>
      <c r="ES918" s="32"/>
      <c r="ET918" s="32"/>
      <c r="EU918" s="32"/>
      <c r="EV918" s="32"/>
      <c r="EW918" s="32"/>
      <c r="EX918" s="32"/>
      <c r="EY918" s="32"/>
    </row>
    <row r="919" spans="1:155" s="3" customFormat="1" ht="32.450000000000003" customHeight="1" x14ac:dyDescent="0.2">
      <c r="A919" s="458" t="s">
        <v>27</v>
      </c>
      <c r="B919" s="440" t="s">
        <v>26</v>
      </c>
      <c r="C919" s="440" t="s">
        <v>25</v>
      </c>
      <c r="D919" s="440" t="s">
        <v>24</v>
      </c>
      <c r="E919" s="440" t="s">
        <v>23</v>
      </c>
      <c r="F919" s="440" t="s">
        <v>22</v>
      </c>
      <c r="G919" s="440" t="s">
        <v>1247</v>
      </c>
      <c r="H919" s="344" t="s">
        <v>21</v>
      </c>
      <c r="I919" s="344" t="s">
        <v>20</v>
      </c>
      <c r="J919" s="344" t="s">
        <v>19</v>
      </c>
      <c r="K919" s="156" t="s">
        <v>101</v>
      </c>
      <c r="L919" s="440" t="s">
        <v>18</v>
      </c>
      <c r="M919" s="442"/>
    </row>
    <row r="920" spans="1:155" s="3" customFormat="1" ht="16.5" thickBot="1" x14ac:dyDescent="0.25">
      <c r="A920" s="459"/>
      <c r="B920" s="460"/>
      <c r="C920" s="460"/>
      <c r="D920" s="460"/>
      <c r="E920" s="460"/>
      <c r="F920" s="460"/>
      <c r="G920" s="460"/>
      <c r="H920" s="68" t="s">
        <v>1163</v>
      </c>
      <c r="I920" s="68" t="s">
        <v>1208</v>
      </c>
      <c r="J920" s="68" t="s">
        <v>1209</v>
      </c>
      <c r="K920" s="68" t="s">
        <v>97</v>
      </c>
      <c r="L920" s="226" t="s">
        <v>1083</v>
      </c>
      <c r="M920" s="69" t="s">
        <v>17</v>
      </c>
    </row>
    <row r="921" spans="1:155" s="12" customFormat="1" ht="24.95" customHeight="1" x14ac:dyDescent="0.25">
      <c r="A921" s="347" t="s">
        <v>16</v>
      </c>
      <c r="B921" s="463" t="s">
        <v>562</v>
      </c>
      <c r="C921" s="464"/>
      <c r="D921" s="464"/>
      <c r="E921" s="464"/>
      <c r="F921" s="465"/>
      <c r="G921" s="66"/>
      <c r="H921" s="66"/>
      <c r="I921" s="66"/>
      <c r="J921" s="66"/>
      <c r="K921" s="66"/>
      <c r="L921" s="66"/>
      <c r="M921" s="67"/>
      <c r="N921" s="33"/>
      <c r="O921" s="33"/>
      <c r="P921" s="33"/>
      <c r="Q921" s="33"/>
      <c r="R921" s="33"/>
      <c r="S921" s="33"/>
      <c r="T921" s="33"/>
      <c r="U921" s="33"/>
      <c r="V921" s="33"/>
      <c r="W921" s="33"/>
      <c r="X921" s="33"/>
      <c r="Y921" s="33"/>
      <c r="Z921" s="33"/>
      <c r="AA921" s="33"/>
      <c r="AB921" s="33"/>
      <c r="AC921" s="33"/>
      <c r="AD921" s="33"/>
      <c r="AE921" s="33"/>
      <c r="AF921" s="33"/>
      <c r="AG921" s="33"/>
      <c r="AH921" s="33"/>
      <c r="AI921" s="33"/>
      <c r="AJ921" s="33"/>
      <c r="AK921" s="33"/>
      <c r="AL921" s="33"/>
      <c r="AM921" s="33"/>
      <c r="AN921" s="33"/>
      <c r="AO921" s="33"/>
      <c r="AP921" s="33"/>
      <c r="AQ921" s="33"/>
      <c r="AR921" s="33"/>
      <c r="AS921" s="33"/>
      <c r="AT921" s="33"/>
      <c r="AU921" s="33"/>
      <c r="AV921" s="33"/>
      <c r="AW921" s="33"/>
      <c r="AX921" s="33"/>
      <c r="AY921" s="33"/>
      <c r="AZ921" s="33"/>
      <c r="BA921" s="33"/>
      <c r="BB921" s="33"/>
      <c r="BC921" s="33"/>
      <c r="BD921" s="33"/>
      <c r="BE921" s="33"/>
      <c r="BF921" s="33"/>
      <c r="BG921" s="33"/>
      <c r="BH921" s="33"/>
      <c r="BI921" s="33"/>
      <c r="BJ921" s="33"/>
      <c r="BK921" s="33"/>
      <c r="BL921" s="33"/>
      <c r="BM921" s="33"/>
      <c r="BN921" s="33"/>
      <c r="BO921" s="33"/>
      <c r="BP921" s="33"/>
      <c r="BQ921" s="33"/>
      <c r="BR921" s="33"/>
      <c r="BS921" s="33"/>
      <c r="BT921" s="33"/>
      <c r="BU921" s="33"/>
      <c r="BV921" s="33"/>
      <c r="BW921" s="33"/>
      <c r="BX921" s="33"/>
      <c r="BY921" s="33"/>
      <c r="BZ921" s="33"/>
      <c r="CA921" s="33"/>
      <c r="CB921" s="33"/>
      <c r="CC921" s="33"/>
      <c r="CD921" s="33"/>
      <c r="CE921" s="33"/>
      <c r="CF921" s="33"/>
      <c r="CG921" s="33"/>
      <c r="CH921" s="33"/>
      <c r="CI921" s="33"/>
      <c r="CJ921" s="33"/>
      <c r="CK921" s="33"/>
      <c r="CL921" s="33"/>
      <c r="CM921" s="33"/>
      <c r="CN921" s="33"/>
      <c r="CO921" s="33"/>
      <c r="CP921" s="33"/>
      <c r="CQ921" s="33"/>
      <c r="CR921" s="33"/>
      <c r="CS921" s="33"/>
      <c r="CT921" s="33"/>
      <c r="CU921" s="33"/>
      <c r="CV921" s="33"/>
      <c r="CW921" s="33"/>
      <c r="CX921" s="33"/>
      <c r="CY921" s="33"/>
      <c r="CZ921" s="33"/>
      <c r="DA921" s="33"/>
      <c r="DB921" s="33"/>
      <c r="DC921" s="33"/>
      <c r="DD921" s="33"/>
      <c r="DE921" s="33"/>
      <c r="DF921" s="33"/>
      <c r="DG921" s="33"/>
      <c r="DH921" s="33"/>
      <c r="DI921" s="33"/>
      <c r="DJ921" s="33"/>
      <c r="DK921" s="33"/>
      <c r="DL921" s="33"/>
      <c r="DM921" s="33"/>
      <c r="DN921" s="33"/>
      <c r="DO921" s="33"/>
      <c r="DP921" s="33"/>
      <c r="DQ921" s="33"/>
      <c r="DR921" s="33"/>
      <c r="DS921" s="33"/>
      <c r="DT921" s="33"/>
      <c r="DU921" s="33"/>
      <c r="DV921" s="33"/>
      <c r="DW921" s="33"/>
      <c r="DX921" s="33"/>
      <c r="DY921" s="33"/>
      <c r="DZ921" s="33"/>
      <c r="EA921" s="33"/>
      <c r="EB921" s="33"/>
      <c r="EC921" s="33"/>
      <c r="ED921" s="33"/>
      <c r="EE921" s="33"/>
      <c r="EF921" s="33"/>
      <c r="EG921" s="33"/>
      <c r="EH921" s="33"/>
      <c r="EI921" s="33"/>
      <c r="EJ921" s="33"/>
      <c r="EK921" s="33"/>
      <c r="EL921" s="33"/>
      <c r="EM921" s="33"/>
      <c r="EN921" s="33"/>
      <c r="EO921" s="33"/>
      <c r="EP921" s="33"/>
      <c r="EQ921" s="33"/>
      <c r="ER921" s="33"/>
      <c r="ES921" s="33"/>
      <c r="ET921" s="33"/>
      <c r="EU921" s="33"/>
      <c r="EV921" s="33"/>
      <c r="EW921" s="33"/>
      <c r="EX921" s="33"/>
      <c r="EY921" s="33"/>
    </row>
    <row r="922" spans="1:155" s="11" customFormat="1" ht="15.75" x14ac:dyDescent="0.25">
      <c r="A922" s="348" t="s">
        <v>14</v>
      </c>
      <c r="B922" s="8" t="s">
        <v>563</v>
      </c>
      <c r="C922" s="8" t="s">
        <v>594</v>
      </c>
      <c r="D922" s="9" t="s">
        <v>576</v>
      </c>
      <c r="E922" s="40">
        <v>2760</v>
      </c>
      <c r="F922" s="94">
        <f>'Costuri unitare (2)'!Q9</f>
        <v>905.48699999999997</v>
      </c>
      <c r="G922" s="379">
        <f>E922*F922/1000</f>
        <v>2499.1441199999999</v>
      </c>
      <c r="H922" s="379">
        <f>G922</f>
        <v>2499.1441199999999</v>
      </c>
      <c r="I922" s="382"/>
      <c r="J922" s="383"/>
      <c r="K922" s="383"/>
      <c r="L922" s="379"/>
      <c r="M922" s="380">
        <f>H922</f>
        <v>2499.1441199999999</v>
      </c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  <c r="CK922" s="6"/>
      <c r="CL922" s="6"/>
      <c r="CM922" s="6"/>
      <c r="CN922" s="6"/>
      <c r="CO922" s="6"/>
      <c r="CP922" s="6"/>
      <c r="CQ922" s="6"/>
      <c r="CR922" s="6"/>
      <c r="CS922" s="6"/>
      <c r="CT922" s="6"/>
      <c r="CU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  <c r="EB922" s="6"/>
      <c r="EC922" s="6"/>
      <c r="ED922" s="6"/>
      <c r="EE922" s="6"/>
      <c r="EF922" s="6"/>
      <c r="EG922" s="6"/>
      <c r="EH922" s="6"/>
      <c r="EI922" s="6"/>
      <c r="EJ922" s="6"/>
      <c r="EK922" s="6"/>
      <c r="EL922" s="6"/>
      <c r="EM922" s="6"/>
      <c r="EN922" s="6"/>
      <c r="EO922" s="6"/>
      <c r="EP922" s="6"/>
      <c r="EQ922" s="6"/>
      <c r="ER922" s="6"/>
      <c r="ES922" s="6"/>
      <c r="ET922" s="6"/>
      <c r="EU922" s="6"/>
      <c r="EV922" s="6"/>
      <c r="EW922" s="6"/>
      <c r="EX922" s="6"/>
      <c r="EY922" s="6"/>
    </row>
    <row r="923" spans="1:155" s="10" customFormat="1" ht="15.75" x14ac:dyDescent="0.25">
      <c r="A923" s="348" t="s">
        <v>12</v>
      </c>
      <c r="B923" s="8" t="s">
        <v>4</v>
      </c>
      <c r="C923" s="8" t="s">
        <v>609</v>
      </c>
      <c r="D923" s="9" t="s">
        <v>573</v>
      </c>
      <c r="E923" s="40">
        <v>7</v>
      </c>
      <c r="F923" s="94">
        <f>F902</f>
        <v>65615</v>
      </c>
      <c r="G923" s="379">
        <f>E923*F923/1000</f>
        <v>459.30500000000001</v>
      </c>
      <c r="H923" s="379">
        <f t="shared" ref="H923:H926" si="137">G923</f>
        <v>459.30500000000001</v>
      </c>
      <c r="I923" s="379"/>
      <c r="J923" s="379"/>
      <c r="K923" s="379"/>
      <c r="L923" s="379"/>
      <c r="M923" s="380">
        <f t="shared" ref="M923:M926" si="138">H923</f>
        <v>459.30500000000001</v>
      </c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  <c r="BS923" s="6"/>
      <c r="BT923" s="6"/>
      <c r="BU923" s="6"/>
      <c r="BV923" s="6"/>
      <c r="BW923" s="6"/>
      <c r="BX923" s="6"/>
      <c r="BY923" s="6"/>
      <c r="BZ923" s="6"/>
      <c r="CA923" s="6"/>
      <c r="CB923" s="6"/>
      <c r="CC923" s="6"/>
      <c r="CD923" s="6"/>
      <c r="CE923" s="6"/>
      <c r="CF923" s="6"/>
      <c r="CG923" s="6"/>
      <c r="CH923" s="6"/>
      <c r="CI923" s="6"/>
      <c r="CJ923" s="6"/>
      <c r="CK923" s="6"/>
      <c r="CL923" s="6"/>
      <c r="CM923" s="6"/>
      <c r="CN923" s="6"/>
      <c r="CO923" s="6"/>
      <c r="CP923" s="6"/>
      <c r="CQ923" s="6"/>
      <c r="CR923" s="6"/>
      <c r="CS923" s="6"/>
      <c r="CT923" s="6"/>
      <c r="CU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  <c r="EB923" s="6"/>
      <c r="EC923" s="6"/>
      <c r="ED923" s="6"/>
      <c r="EE923" s="6"/>
      <c r="EF923" s="6"/>
      <c r="EG923" s="6"/>
      <c r="EH923" s="6"/>
      <c r="EI923" s="6"/>
      <c r="EJ923" s="6"/>
      <c r="EK923" s="6"/>
      <c r="EL923" s="6"/>
      <c r="EM923" s="6"/>
      <c r="EN923" s="6"/>
      <c r="EO923" s="6"/>
      <c r="EP923" s="6"/>
      <c r="EQ923" s="6"/>
      <c r="ER923" s="6"/>
      <c r="ES923" s="6"/>
      <c r="ET923" s="6"/>
      <c r="EU923" s="6"/>
      <c r="EV923" s="6"/>
      <c r="EW923" s="6"/>
      <c r="EX923" s="6"/>
      <c r="EY923" s="6"/>
    </row>
    <row r="924" spans="1:155" s="10" customFormat="1" ht="15.75" x14ac:dyDescent="0.25">
      <c r="A924" s="348" t="s">
        <v>10</v>
      </c>
      <c r="B924" s="157" t="s">
        <v>568</v>
      </c>
      <c r="C924" s="8" t="s">
        <v>568</v>
      </c>
      <c r="D924" s="9" t="s">
        <v>572</v>
      </c>
      <c r="E924" s="40">
        <v>3500</v>
      </c>
      <c r="F924" s="94">
        <f t="shared" ref="F924:F926" si="139">F903</f>
        <v>65.614999999999995</v>
      </c>
      <c r="G924" s="379">
        <f>E924*F924/1000</f>
        <v>229.65249999999997</v>
      </c>
      <c r="H924" s="379">
        <f t="shared" si="137"/>
        <v>229.65249999999997</v>
      </c>
      <c r="I924" s="379"/>
      <c r="J924" s="379"/>
      <c r="K924" s="379"/>
      <c r="L924" s="379"/>
      <c r="M924" s="380">
        <f t="shared" si="138"/>
        <v>229.65249999999997</v>
      </c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  <c r="CK924" s="6"/>
      <c r="CL924" s="6"/>
      <c r="CM924" s="6"/>
      <c r="CN924" s="6"/>
      <c r="CO924" s="6"/>
      <c r="CP924" s="6"/>
      <c r="CQ924" s="6"/>
      <c r="CR924" s="6"/>
      <c r="CS924" s="6"/>
      <c r="CT924" s="6"/>
      <c r="CU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  <c r="EB924" s="6"/>
      <c r="EC924" s="6"/>
      <c r="ED924" s="6"/>
      <c r="EE924" s="6"/>
      <c r="EF924" s="6"/>
      <c r="EG924" s="6"/>
      <c r="EH924" s="6"/>
      <c r="EI924" s="6"/>
      <c r="EJ924" s="6"/>
      <c r="EK924" s="6"/>
      <c r="EL924" s="6"/>
      <c r="EM924" s="6"/>
      <c r="EN924" s="6"/>
      <c r="EO924" s="6"/>
      <c r="EP924" s="6"/>
      <c r="EQ924" s="6"/>
      <c r="ER924" s="6"/>
      <c r="ES924" s="6"/>
      <c r="ET924" s="6"/>
      <c r="EU924" s="6"/>
      <c r="EV924" s="6"/>
      <c r="EW924" s="6"/>
      <c r="EX924" s="6"/>
      <c r="EY924" s="6"/>
    </row>
    <row r="925" spans="1:155" s="10" customFormat="1" ht="23.1" customHeight="1" x14ac:dyDescent="0.25">
      <c r="A925" s="348" t="s">
        <v>8</v>
      </c>
      <c r="B925" s="446" t="s">
        <v>566</v>
      </c>
      <c r="C925" s="8" t="s">
        <v>571</v>
      </c>
      <c r="D925" s="9" t="s">
        <v>572</v>
      </c>
      <c r="E925" s="40"/>
      <c r="F925" s="94"/>
      <c r="G925" s="379"/>
      <c r="H925" s="379"/>
      <c r="I925" s="379"/>
      <c r="J925" s="385"/>
      <c r="K925" s="385"/>
      <c r="L925" s="379"/>
      <c r="M925" s="380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  <c r="CK925" s="6"/>
      <c r="CL925" s="6"/>
      <c r="CM925" s="6"/>
      <c r="CN925" s="6"/>
      <c r="CO925" s="6"/>
      <c r="CP925" s="6"/>
      <c r="CQ925" s="6"/>
      <c r="CR925" s="6"/>
      <c r="CS925" s="6"/>
      <c r="CT925" s="6"/>
      <c r="CU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  <c r="EB925" s="6"/>
      <c r="EC925" s="6"/>
      <c r="ED925" s="6"/>
      <c r="EE925" s="6"/>
      <c r="EF925" s="6"/>
      <c r="EG925" s="6"/>
      <c r="EH925" s="6"/>
      <c r="EI925" s="6"/>
      <c r="EJ925" s="6"/>
      <c r="EK925" s="6"/>
      <c r="EL925" s="6"/>
      <c r="EM925" s="6"/>
      <c r="EN925" s="6"/>
      <c r="EO925" s="6"/>
      <c r="EP925" s="6"/>
      <c r="EQ925" s="6"/>
      <c r="ER925" s="6"/>
      <c r="ES925" s="6"/>
      <c r="ET925" s="6"/>
      <c r="EU925" s="6"/>
      <c r="EV925" s="6"/>
      <c r="EW925" s="6"/>
      <c r="EX925" s="6"/>
      <c r="EY925" s="6"/>
    </row>
    <row r="926" spans="1:155" s="13" customFormat="1" ht="15.75" x14ac:dyDescent="0.25">
      <c r="A926" s="348" t="s">
        <v>7</v>
      </c>
      <c r="B926" s="448"/>
      <c r="C926" s="8" t="s">
        <v>567</v>
      </c>
      <c r="D926" s="9" t="s">
        <v>572</v>
      </c>
      <c r="E926" s="40">
        <v>19500</v>
      </c>
      <c r="F926" s="94">
        <f t="shared" si="139"/>
        <v>275.58300000000003</v>
      </c>
      <c r="G926" s="379">
        <f>E926*F926/1000</f>
        <v>5373.8685000000005</v>
      </c>
      <c r="H926" s="379">
        <f t="shared" si="137"/>
        <v>5373.8685000000005</v>
      </c>
      <c r="I926" s="379"/>
      <c r="J926" s="379"/>
      <c r="K926" s="379"/>
      <c r="L926" s="379"/>
      <c r="M926" s="380">
        <f t="shared" si="138"/>
        <v>5373.8685000000005</v>
      </c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  <c r="CK926" s="6"/>
      <c r="CL926" s="6"/>
      <c r="CM926" s="6"/>
      <c r="CN926" s="6"/>
      <c r="CO926" s="6"/>
      <c r="CP926" s="6"/>
      <c r="CQ926" s="6"/>
      <c r="CR926" s="6"/>
      <c r="CS926" s="6"/>
      <c r="CT926" s="6"/>
      <c r="CU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  <c r="EB926" s="6"/>
      <c r="EC926" s="6"/>
      <c r="ED926" s="6"/>
      <c r="EE926" s="6"/>
      <c r="EF926" s="6"/>
      <c r="EG926" s="6"/>
      <c r="EH926" s="6"/>
      <c r="EI926" s="6"/>
      <c r="EJ926" s="6"/>
      <c r="EK926" s="6"/>
      <c r="EL926" s="6"/>
      <c r="EM926" s="6"/>
      <c r="EN926" s="6"/>
      <c r="EO926" s="6"/>
      <c r="EP926" s="6"/>
      <c r="EQ926" s="6"/>
      <c r="ER926" s="6"/>
      <c r="ES926" s="6"/>
      <c r="ET926" s="6"/>
      <c r="EU926" s="6"/>
      <c r="EV926" s="6"/>
      <c r="EW926" s="6"/>
      <c r="EX926" s="6"/>
      <c r="EY926" s="6"/>
    </row>
    <row r="927" spans="1:155" ht="12" customHeight="1" thickBot="1" x14ac:dyDescent="0.25">
      <c r="A927" s="349"/>
      <c r="B927" s="24"/>
      <c r="C927" s="24"/>
      <c r="D927" s="23"/>
      <c r="E927" s="23"/>
      <c r="F927" s="48"/>
      <c r="G927" s="386"/>
      <c r="H927" s="386"/>
      <c r="I927" s="386"/>
      <c r="J927" s="386"/>
      <c r="K927" s="386"/>
      <c r="L927" s="386"/>
      <c r="M927" s="387"/>
    </row>
    <row r="928" spans="1:155" s="5" customFormat="1" ht="26.1" customHeight="1" thickBot="1" x14ac:dyDescent="0.25">
      <c r="A928" s="350" t="s">
        <v>1</v>
      </c>
      <c r="B928" s="451" t="s">
        <v>0</v>
      </c>
      <c r="C928" s="451"/>
      <c r="D928" s="451"/>
      <c r="E928" s="71"/>
      <c r="F928" s="71"/>
      <c r="G928" s="381">
        <f t="shared" ref="G928:M928" si="140">SUM(G922:G926)</f>
        <v>8561.97012</v>
      </c>
      <c r="H928" s="381">
        <f t="shared" si="140"/>
        <v>8561.97012</v>
      </c>
      <c r="I928" s="381">
        <f t="shared" si="140"/>
        <v>0</v>
      </c>
      <c r="J928" s="381">
        <f t="shared" si="140"/>
        <v>0</v>
      </c>
      <c r="K928" s="381">
        <f t="shared" si="140"/>
        <v>0</v>
      </c>
      <c r="L928" s="381">
        <f t="shared" si="140"/>
        <v>0</v>
      </c>
      <c r="M928" s="381">
        <f t="shared" si="140"/>
        <v>8561.97012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</row>
    <row r="929" spans="1:155" x14ac:dyDescent="0.2">
      <c r="D929" s="1"/>
    </row>
    <row r="930" spans="1:155" ht="15.75" thickBot="1" x14ac:dyDescent="0.25">
      <c r="D930" s="1"/>
    </row>
    <row r="931" spans="1:155" s="22" customFormat="1" ht="25.9" hidden="1" customHeight="1" thickBot="1" x14ac:dyDescent="0.3">
      <c r="A931" s="346" t="s">
        <v>29</v>
      </c>
      <c r="B931" s="155"/>
      <c r="C931" s="155"/>
      <c r="D931" s="452" t="s">
        <v>104</v>
      </c>
      <c r="E931" s="453"/>
      <c r="F931" s="453"/>
      <c r="G931" s="454"/>
      <c r="H931" s="41"/>
      <c r="I931" s="49"/>
      <c r="J931" s="41"/>
      <c r="K931" s="41"/>
      <c r="L931" s="41"/>
      <c r="M931" s="41"/>
      <c r="N931" s="31"/>
      <c r="O931" s="31"/>
      <c r="P931" s="31"/>
      <c r="Q931" s="31"/>
    </row>
    <row r="932" spans="1:155" s="14" customFormat="1" ht="21.95" hidden="1" customHeight="1" thickBot="1" x14ac:dyDescent="0.25">
      <c r="A932" s="346"/>
      <c r="B932" s="18"/>
      <c r="C932" s="18"/>
      <c r="D932" s="18"/>
      <c r="E932" s="56"/>
      <c r="F932" s="42"/>
      <c r="G932" s="43"/>
      <c r="H932" s="43"/>
      <c r="I932" s="43"/>
      <c r="J932" s="43"/>
      <c r="K932" s="43"/>
      <c r="L932" s="43"/>
      <c r="M932" s="43"/>
      <c r="N932" s="32"/>
      <c r="O932" s="32"/>
      <c r="P932" s="32"/>
      <c r="Q932" s="32"/>
    </row>
    <row r="933" spans="1:155" s="22" customFormat="1" ht="61.5" hidden="1" customHeight="1" thickBot="1" x14ac:dyDescent="0.3">
      <c r="A933" s="346" t="s">
        <v>102</v>
      </c>
      <c r="B933" s="155"/>
      <c r="C933" s="139"/>
      <c r="D933" s="504" t="s">
        <v>721</v>
      </c>
      <c r="E933" s="505"/>
      <c r="F933" s="505"/>
      <c r="G933" s="505"/>
      <c r="H933" s="505"/>
      <c r="I933" s="506"/>
      <c r="J933" s="41"/>
      <c r="K933" s="41"/>
      <c r="L933" s="41"/>
      <c r="M933" s="4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</row>
    <row r="934" spans="1:155" s="14" customFormat="1" ht="18" hidden="1" x14ac:dyDescent="0.2">
      <c r="A934" s="346" t="s">
        <v>656</v>
      </c>
      <c r="B934" s="18"/>
      <c r="C934" s="18"/>
      <c r="D934" s="18"/>
      <c r="E934" s="56"/>
      <c r="F934" s="42"/>
      <c r="G934" s="43"/>
      <c r="H934" s="43"/>
      <c r="I934" s="43"/>
      <c r="J934" s="43"/>
      <c r="K934" s="43"/>
      <c r="L934" s="43"/>
      <c r="M934" s="43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F934" s="32"/>
      <c r="AG934" s="32"/>
      <c r="AH934" s="32"/>
      <c r="AI934" s="32"/>
      <c r="AJ934" s="32"/>
      <c r="AK934" s="32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32"/>
      <c r="BB934" s="32"/>
      <c r="BC934" s="32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2"/>
      <c r="BO934" s="32"/>
      <c r="BP934" s="32"/>
      <c r="BQ934" s="32"/>
      <c r="BR934" s="32"/>
      <c r="BS934" s="32"/>
      <c r="BT934" s="32"/>
      <c r="BU934" s="32"/>
      <c r="BV934" s="32"/>
      <c r="BW934" s="32"/>
      <c r="BX934" s="32"/>
      <c r="BY934" s="32"/>
      <c r="BZ934" s="32"/>
      <c r="CA934" s="32"/>
      <c r="CB934" s="32"/>
      <c r="CC934" s="32"/>
      <c r="CD934" s="32"/>
      <c r="CE934" s="32"/>
      <c r="CF934" s="32"/>
      <c r="CG934" s="32"/>
      <c r="CH934" s="32"/>
      <c r="CI934" s="32"/>
      <c r="CJ934" s="32"/>
      <c r="CK934" s="32"/>
      <c r="CL934" s="32"/>
      <c r="CM934" s="32"/>
      <c r="CN934" s="32"/>
      <c r="CO934" s="32"/>
      <c r="CP934" s="32"/>
      <c r="CQ934" s="32"/>
      <c r="CR934" s="32"/>
      <c r="CS934" s="32"/>
      <c r="CT934" s="32"/>
      <c r="CU934" s="32"/>
      <c r="CV934" s="32"/>
      <c r="CW934" s="32"/>
      <c r="CX934" s="32"/>
      <c r="CY934" s="32"/>
      <c r="CZ934" s="32"/>
      <c r="DA934" s="32"/>
      <c r="DB934" s="32"/>
      <c r="DC934" s="32"/>
      <c r="DD934" s="32"/>
      <c r="DE934" s="32"/>
      <c r="DF934" s="32"/>
      <c r="DG934" s="32"/>
      <c r="DH934" s="32"/>
      <c r="DI934" s="32"/>
      <c r="DJ934" s="32"/>
      <c r="DK934" s="32"/>
      <c r="DL934" s="32"/>
      <c r="DM934" s="32"/>
      <c r="DN934" s="32"/>
      <c r="DO934" s="32"/>
      <c r="DP934" s="32"/>
      <c r="DQ934" s="32"/>
      <c r="DR934" s="32"/>
      <c r="DS934" s="32"/>
      <c r="DT934" s="32"/>
      <c r="DU934" s="32"/>
      <c r="DV934" s="32"/>
      <c r="DW934" s="32"/>
      <c r="DX934" s="32"/>
      <c r="DY934" s="32"/>
      <c r="DZ934" s="32"/>
      <c r="EA934" s="32"/>
      <c r="EB934" s="32"/>
      <c r="EC934" s="32"/>
      <c r="ED934" s="32"/>
      <c r="EE934" s="32"/>
      <c r="EF934" s="32"/>
      <c r="EG934" s="32"/>
      <c r="EH934" s="32"/>
      <c r="EI934" s="32"/>
      <c r="EJ934" s="32"/>
      <c r="EK934" s="32"/>
      <c r="EL934" s="32"/>
      <c r="EM934" s="32"/>
      <c r="EN934" s="32"/>
      <c r="EO934" s="32"/>
      <c r="EP934" s="32"/>
      <c r="EQ934" s="32"/>
      <c r="ER934" s="32"/>
      <c r="ES934" s="32"/>
      <c r="ET934" s="32"/>
      <c r="EU934" s="32"/>
      <c r="EV934" s="32"/>
      <c r="EW934" s="32"/>
      <c r="EX934" s="32"/>
      <c r="EY934" s="32"/>
    </row>
    <row r="935" spans="1:155" s="14" customFormat="1" ht="18.75" hidden="1" thickBot="1" x14ac:dyDescent="0.3">
      <c r="A935" s="346" t="s">
        <v>28</v>
      </c>
      <c r="B935" s="16"/>
      <c r="C935" s="16"/>
      <c r="D935" s="15"/>
      <c r="E935" s="56"/>
      <c r="F935" s="42"/>
      <c r="G935" s="43"/>
      <c r="H935" s="43"/>
      <c r="I935" s="43"/>
      <c r="J935" s="43"/>
      <c r="K935" s="43"/>
      <c r="L935" s="43"/>
      <c r="M935" s="43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2"/>
      <c r="BO935" s="32"/>
      <c r="BP935" s="32"/>
      <c r="BQ935" s="32"/>
      <c r="BR935" s="32"/>
      <c r="BS935" s="32"/>
      <c r="BT935" s="32"/>
      <c r="BU935" s="32"/>
      <c r="BV935" s="32"/>
      <c r="BW935" s="32"/>
      <c r="BX935" s="32"/>
      <c r="BY935" s="32"/>
      <c r="BZ935" s="32"/>
      <c r="CA935" s="32"/>
      <c r="CB935" s="32"/>
      <c r="CC935" s="32"/>
      <c r="CD935" s="32"/>
      <c r="CE935" s="32"/>
      <c r="CF935" s="32"/>
      <c r="CG935" s="32"/>
      <c r="CH935" s="32"/>
      <c r="CI935" s="32"/>
      <c r="CJ935" s="32"/>
      <c r="CK935" s="32"/>
      <c r="CL935" s="32"/>
      <c r="CM935" s="32"/>
      <c r="CN935" s="32"/>
      <c r="CO935" s="32"/>
      <c r="CP935" s="32"/>
      <c r="CQ935" s="32"/>
      <c r="CR935" s="32"/>
      <c r="CS935" s="32"/>
      <c r="CT935" s="32"/>
      <c r="CU935" s="32"/>
      <c r="CV935" s="32"/>
      <c r="CW935" s="32"/>
      <c r="CX935" s="32"/>
      <c r="CY935" s="32"/>
      <c r="CZ935" s="32"/>
      <c r="DA935" s="32"/>
      <c r="DB935" s="32"/>
      <c r="DC935" s="32"/>
      <c r="DD935" s="32"/>
      <c r="DE935" s="32"/>
      <c r="DF935" s="32"/>
      <c r="DG935" s="32"/>
      <c r="DH935" s="32"/>
      <c r="DI935" s="32"/>
      <c r="DJ935" s="32"/>
      <c r="DK935" s="32"/>
      <c r="DL935" s="32"/>
      <c r="DM935" s="32"/>
      <c r="DN935" s="32"/>
      <c r="DO935" s="32"/>
      <c r="DP935" s="32"/>
      <c r="DQ935" s="32"/>
      <c r="DR935" s="32"/>
      <c r="DS935" s="32"/>
      <c r="DT935" s="32"/>
      <c r="DU935" s="32"/>
      <c r="DV935" s="32"/>
      <c r="DW935" s="32"/>
      <c r="DX935" s="32"/>
      <c r="DY935" s="32"/>
      <c r="DZ935" s="32"/>
      <c r="EA935" s="32"/>
      <c r="EB935" s="32"/>
      <c r="EC935" s="32"/>
      <c r="ED935" s="32"/>
      <c r="EE935" s="32"/>
      <c r="EF935" s="32"/>
      <c r="EG935" s="32"/>
      <c r="EH935" s="32"/>
      <c r="EI935" s="32"/>
      <c r="EJ935" s="32"/>
      <c r="EK935" s="32"/>
      <c r="EL935" s="32"/>
      <c r="EM935" s="32"/>
      <c r="EN935" s="32"/>
      <c r="EO935" s="32"/>
      <c r="EP935" s="32"/>
      <c r="EQ935" s="32"/>
      <c r="ER935" s="32"/>
      <c r="ES935" s="32"/>
      <c r="ET935" s="32"/>
      <c r="EU935" s="32"/>
      <c r="EV935" s="32"/>
      <c r="EW935" s="32"/>
      <c r="EX935" s="32"/>
      <c r="EY935" s="32"/>
    </row>
    <row r="936" spans="1:155" s="3" customFormat="1" ht="32.450000000000003" hidden="1" customHeight="1" x14ac:dyDescent="0.2">
      <c r="A936" s="458" t="s">
        <v>27</v>
      </c>
      <c r="B936" s="440" t="s">
        <v>26</v>
      </c>
      <c r="C936" s="440" t="s">
        <v>25</v>
      </c>
      <c r="D936" s="440" t="s">
        <v>24</v>
      </c>
      <c r="E936" s="440" t="s">
        <v>23</v>
      </c>
      <c r="F936" s="440" t="s">
        <v>22</v>
      </c>
      <c r="G936" s="440" t="s">
        <v>1247</v>
      </c>
      <c r="H936" s="156" t="s">
        <v>21</v>
      </c>
      <c r="I936" s="156" t="s">
        <v>20</v>
      </c>
      <c r="J936" s="156" t="s">
        <v>19</v>
      </c>
      <c r="K936" s="156" t="s">
        <v>101</v>
      </c>
      <c r="L936" s="440" t="s">
        <v>18</v>
      </c>
      <c r="M936" s="442"/>
    </row>
    <row r="937" spans="1:155" s="3" customFormat="1" ht="16.5" hidden="1" thickBot="1" x14ac:dyDescent="0.25">
      <c r="A937" s="459"/>
      <c r="B937" s="460"/>
      <c r="C937" s="460"/>
      <c r="D937" s="460"/>
      <c r="E937" s="460"/>
      <c r="F937" s="460"/>
      <c r="G937" s="460"/>
      <c r="H937" s="68" t="s">
        <v>94</v>
      </c>
      <c r="I937" s="68" t="s">
        <v>95</v>
      </c>
      <c r="J937" s="68" t="s">
        <v>96</v>
      </c>
      <c r="K937" s="68" t="s">
        <v>97</v>
      </c>
      <c r="L937" s="226" t="s">
        <v>1083</v>
      </c>
      <c r="M937" s="69" t="s">
        <v>17</v>
      </c>
    </row>
    <row r="938" spans="1:155" s="12" customFormat="1" ht="24.95" hidden="1" customHeight="1" x14ac:dyDescent="0.25">
      <c r="A938" s="347" t="s">
        <v>16</v>
      </c>
      <c r="B938" s="463" t="s">
        <v>562</v>
      </c>
      <c r="C938" s="464"/>
      <c r="D938" s="464"/>
      <c r="E938" s="464"/>
      <c r="F938" s="465"/>
      <c r="G938" s="66"/>
      <c r="H938" s="66"/>
      <c r="I938" s="66"/>
      <c r="J938" s="66"/>
      <c r="K938" s="66"/>
      <c r="L938" s="66"/>
      <c r="M938" s="67"/>
      <c r="N938" s="33"/>
      <c r="O938" s="33"/>
      <c r="P938" s="33"/>
      <c r="Q938" s="33"/>
      <c r="R938" s="33"/>
      <c r="S938" s="33"/>
      <c r="T938" s="33"/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F938" s="33"/>
      <c r="AG938" s="33"/>
      <c r="AH938" s="33"/>
      <c r="AI938" s="33"/>
      <c r="AJ938" s="33"/>
      <c r="AK938" s="33"/>
      <c r="AL938" s="33"/>
      <c r="AM938" s="33"/>
      <c r="AN938" s="33"/>
      <c r="AO938" s="33"/>
      <c r="AP938" s="33"/>
      <c r="AQ938" s="33"/>
      <c r="AR938" s="33"/>
      <c r="AS938" s="33"/>
      <c r="AT938" s="33"/>
      <c r="AU938" s="33"/>
      <c r="AV938" s="33"/>
      <c r="AW938" s="33"/>
      <c r="AX938" s="33"/>
      <c r="AY938" s="33"/>
      <c r="AZ938" s="33"/>
      <c r="BA938" s="33"/>
      <c r="BB938" s="33"/>
      <c r="BC938" s="33"/>
      <c r="BD938" s="33"/>
      <c r="BE938" s="33"/>
      <c r="BF938" s="33"/>
      <c r="BG938" s="33"/>
      <c r="BH938" s="33"/>
      <c r="BI938" s="33"/>
      <c r="BJ938" s="33"/>
      <c r="BK938" s="33"/>
      <c r="BL938" s="33"/>
      <c r="BM938" s="33"/>
      <c r="BN938" s="33"/>
      <c r="BO938" s="33"/>
      <c r="BP938" s="33"/>
      <c r="BQ938" s="33"/>
      <c r="BR938" s="33"/>
      <c r="BS938" s="33"/>
      <c r="BT938" s="33"/>
      <c r="BU938" s="33"/>
      <c r="BV938" s="33"/>
      <c r="BW938" s="33"/>
      <c r="BX938" s="33"/>
      <c r="BY938" s="33"/>
      <c r="BZ938" s="33"/>
      <c r="CA938" s="33"/>
      <c r="CB938" s="33"/>
      <c r="CC938" s="33"/>
      <c r="CD938" s="33"/>
      <c r="CE938" s="33"/>
      <c r="CF938" s="33"/>
      <c r="CG938" s="33"/>
      <c r="CH938" s="33"/>
      <c r="CI938" s="33"/>
      <c r="CJ938" s="33"/>
      <c r="CK938" s="33"/>
      <c r="CL938" s="33"/>
      <c r="CM938" s="33"/>
      <c r="CN938" s="33"/>
      <c r="CO938" s="33"/>
      <c r="CP938" s="33"/>
      <c r="CQ938" s="33"/>
      <c r="CR938" s="33"/>
      <c r="CS938" s="33"/>
      <c r="CT938" s="33"/>
      <c r="CU938" s="33"/>
      <c r="CV938" s="33"/>
      <c r="CW938" s="33"/>
      <c r="CX938" s="33"/>
      <c r="CY938" s="33"/>
      <c r="CZ938" s="33"/>
      <c r="DA938" s="33"/>
      <c r="DB938" s="33"/>
      <c r="DC938" s="33"/>
      <c r="DD938" s="33"/>
      <c r="DE938" s="33"/>
      <c r="DF938" s="33"/>
      <c r="DG938" s="33"/>
      <c r="DH938" s="33"/>
      <c r="DI938" s="33"/>
      <c r="DJ938" s="33"/>
      <c r="DK938" s="33"/>
      <c r="DL938" s="33"/>
      <c r="DM938" s="33"/>
      <c r="DN938" s="33"/>
      <c r="DO938" s="33"/>
      <c r="DP938" s="33"/>
      <c r="DQ938" s="33"/>
      <c r="DR938" s="33"/>
      <c r="DS938" s="33"/>
      <c r="DT938" s="33"/>
      <c r="DU938" s="33"/>
      <c r="DV938" s="33"/>
      <c r="DW938" s="33"/>
      <c r="DX938" s="33"/>
      <c r="DY938" s="33"/>
      <c r="DZ938" s="33"/>
      <c r="EA938" s="33"/>
      <c r="EB938" s="33"/>
      <c r="EC938" s="33"/>
      <c r="ED938" s="33"/>
      <c r="EE938" s="33"/>
      <c r="EF938" s="33"/>
      <c r="EG938" s="33"/>
      <c r="EH938" s="33"/>
      <c r="EI938" s="33"/>
      <c r="EJ938" s="33"/>
      <c r="EK938" s="33"/>
      <c r="EL938" s="33"/>
      <c r="EM938" s="33"/>
      <c r="EN938" s="33"/>
      <c r="EO938" s="33"/>
      <c r="EP938" s="33"/>
      <c r="EQ938" s="33"/>
      <c r="ER938" s="33"/>
      <c r="ES938" s="33"/>
      <c r="ET938" s="33"/>
      <c r="EU938" s="33"/>
      <c r="EV938" s="33"/>
      <c r="EW938" s="33"/>
      <c r="EX938" s="33"/>
      <c r="EY938" s="33"/>
    </row>
    <row r="939" spans="1:155" s="11" customFormat="1" ht="15.75" hidden="1" x14ac:dyDescent="0.25">
      <c r="A939" s="348" t="s">
        <v>14</v>
      </c>
      <c r="B939" s="8" t="s">
        <v>563</v>
      </c>
      <c r="C939" s="8" t="s">
        <v>563</v>
      </c>
      <c r="D939" s="9" t="s">
        <v>576</v>
      </c>
      <c r="E939" s="40"/>
      <c r="F939" s="94"/>
      <c r="G939" s="40"/>
      <c r="H939" s="44"/>
      <c r="I939" s="44"/>
      <c r="J939" s="46"/>
      <c r="K939" s="46"/>
      <c r="L939" s="40"/>
      <c r="M939" s="62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  <c r="CK939" s="6"/>
      <c r="CL939" s="6"/>
      <c r="CM939" s="6"/>
      <c r="CN939" s="6"/>
      <c r="CO939" s="6"/>
      <c r="CP939" s="6"/>
      <c r="CQ939" s="6"/>
      <c r="CR939" s="6"/>
      <c r="CS939" s="6"/>
      <c r="CT939" s="6"/>
      <c r="CU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  <c r="EB939" s="6"/>
      <c r="EC939" s="6"/>
      <c r="ED939" s="6"/>
      <c r="EE939" s="6"/>
      <c r="EF939" s="6"/>
      <c r="EG939" s="6"/>
      <c r="EH939" s="6"/>
      <c r="EI939" s="6"/>
      <c r="EJ939" s="6"/>
      <c r="EK939" s="6"/>
      <c r="EL939" s="6"/>
      <c r="EM939" s="6"/>
      <c r="EN939" s="6"/>
      <c r="EO939" s="6"/>
      <c r="EP939" s="6"/>
      <c r="EQ939" s="6"/>
      <c r="ER939" s="6"/>
      <c r="ES939" s="6"/>
      <c r="ET939" s="6"/>
      <c r="EU939" s="6"/>
      <c r="EV939" s="6"/>
      <c r="EW939" s="6"/>
      <c r="EX939" s="6"/>
      <c r="EY939" s="6"/>
    </row>
    <row r="940" spans="1:155" s="10" customFormat="1" ht="15.75" hidden="1" x14ac:dyDescent="0.25">
      <c r="A940" s="348" t="s">
        <v>12</v>
      </c>
      <c r="B940" s="8" t="s">
        <v>4</v>
      </c>
      <c r="C940" s="8" t="s">
        <v>609</v>
      </c>
      <c r="D940" s="9" t="s">
        <v>573</v>
      </c>
      <c r="E940" s="40"/>
      <c r="F940" s="94"/>
      <c r="G940" s="40"/>
      <c r="H940" s="40"/>
      <c r="I940" s="40"/>
      <c r="J940" s="40"/>
      <c r="K940" s="40"/>
      <c r="L940" s="40"/>
      <c r="M940" s="64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  <c r="CK940" s="6"/>
      <c r="CL940" s="6"/>
      <c r="CM940" s="6"/>
      <c r="CN940" s="6"/>
      <c r="CO940" s="6"/>
      <c r="CP940" s="6"/>
      <c r="CQ940" s="6"/>
      <c r="CR940" s="6"/>
      <c r="CS940" s="6"/>
      <c r="CT940" s="6"/>
      <c r="CU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  <c r="EB940" s="6"/>
      <c r="EC940" s="6"/>
      <c r="ED940" s="6"/>
      <c r="EE940" s="6"/>
      <c r="EF940" s="6"/>
      <c r="EG940" s="6"/>
      <c r="EH940" s="6"/>
      <c r="EI940" s="6"/>
      <c r="EJ940" s="6"/>
      <c r="EK940" s="6"/>
      <c r="EL940" s="6"/>
      <c r="EM940" s="6"/>
      <c r="EN940" s="6"/>
      <c r="EO940" s="6"/>
      <c r="EP940" s="6"/>
      <c r="EQ940" s="6"/>
      <c r="ER940" s="6"/>
      <c r="ES940" s="6"/>
      <c r="ET940" s="6"/>
      <c r="EU940" s="6"/>
      <c r="EV940" s="6"/>
      <c r="EW940" s="6"/>
      <c r="EX940" s="6"/>
      <c r="EY940" s="6"/>
    </row>
    <row r="941" spans="1:155" s="10" customFormat="1" ht="15.75" hidden="1" x14ac:dyDescent="0.25">
      <c r="A941" s="348" t="s">
        <v>10</v>
      </c>
      <c r="B941" s="157" t="s">
        <v>568</v>
      </c>
      <c r="C941" s="8" t="s">
        <v>568</v>
      </c>
      <c r="D941" s="9" t="s">
        <v>572</v>
      </c>
      <c r="E941" s="40"/>
      <c r="F941" s="94"/>
      <c r="G941" s="40"/>
      <c r="H941" s="40"/>
      <c r="I941" s="40"/>
      <c r="J941" s="40"/>
      <c r="K941" s="40"/>
      <c r="L941" s="40"/>
      <c r="M941" s="64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  <c r="CK941" s="6"/>
      <c r="CL941" s="6"/>
      <c r="CM941" s="6"/>
      <c r="CN941" s="6"/>
      <c r="CO941" s="6"/>
      <c r="CP941" s="6"/>
      <c r="CQ941" s="6"/>
      <c r="CR941" s="6"/>
      <c r="CS941" s="6"/>
      <c r="CT941" s="6"/>
      <c r="CU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  <c r="EB941" s="6"/>
      <c r="EC941" s="6"/>
      <c r="ED941" s="6"/>
      <c r="EE941" s="6"/>
      <c r="EF941" s="6"/>
      <c r="EG941" s="6"/>
      <c r="EH941" s="6"/>
      <c r="EI941" s="6"/>
      <c r="EJ941" s="6"/>
      <c r="EK941" s="6"/>
      <c r="EL941" s="6"/>
      <c r="EM941" s="6"/>
      <c r="EN941" s="6"/>
      <c r="EO941" s="6"/>
      <c r="EP941" s="6"/>
      <c r="EQ941" s="6"/>
      <c r="ER941" s="6"/>
      <c r="ES941" s="6"/>
      <c r="ET941" s="6"/>
      <c r="EU941" s="6"/>
      <c r="EV941" s="6"/>
      <c r="EW941" s="6"/>
      <c r="EX941" s="6"/>
      <c r="EY941" s="6"/>
    </row>
    <row r="942" spans="1:155" s="10" customFormat="1" ht="23.1" hidden="1" customHeight="1" x14ac:dyDescent="0.25">
      <c r="A942" s="348" t="s">
        <v>8</v>
      </c>
      <c r="B942" s="446" t="s">
        <v>566</v>
      </c>
      <c r="C942" s="8" t="s">
        <v>571</v>
      </c>
      <c r="D942" s="9" t="s">
        <v>572</v>
      </c>
      <c r="E942" s="40"/>
      <c r="F942" s="94"/>
      <c r="G942" s="40"/>
      <c r="H942" s="47"/>
      <c r="I942" s="40"/>
      <c r="J942" s="47"/>
      <c r="K942" s="47"/>
      <c r="L942" s="40"/>
      <c r="M942" s="64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  <c r="CK942" s="6"/>
      <c r="CL942" s="6"/>
      <c r="CM942" s="6"/>
      <c r="CN942" s="6"/>
      <c r="CO942" s="6"/>
      <c r="CP942" s="6"/>
      <c r="CQ942" s="6"/>
      <c r="CR942" s="6"/>
      <c r="CS942" s="6"/>
      <c r="CT942" s="6"/>
      <c r="CU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  <c r="EB942" s="6"/>
      <c r="EC942" s="6"/>
      <c r="ED942" s="6"/>
      <c r="EE942" s="6"/>
      <c r="EF942" s="6"/>
      <c r="EG942" s="6"/>
      <c r="EH942" s="6"/>
      <c r="EI942" s="6"/>
      <c r="EJ942" s="6"/>
      <c r="EK942" s="6"/>
      <c r="EL942" s="6"/>
      <c r="EM942" s="6"/>
      <c r="EN942" s="6"/>
      <c r="EO942" s="6"/>
      <c r="EP942" s="6"/>
      <c r="EQ942" s="6"/>
      <c r="ER942" s="6"/>
      <c r="ES942" s="6"/>
      <c r="ET942" s="6"/>
      <c r="EU942" s="6"/>
      <c r="EV942" s="6"/>
      <c r="EW942" s="6"/>
      <c r="EX942" s="6"/>
      <c r="EY942" s="6"/>
    </row>
    <row r="943" spans="1:155" s="13" customFormat="1" ht="15.75" hidden="1" x14ac:dyDescent="0.25">
      <c r="A943" s="348" t="s">
        <v>7</v>
      </c>
      <c r="B943" s="448"/>
      <c r="C943" s="8" t="s">
        <v>567</v>
      </c>
      <c r="D943" s="9" t="s">
        <v>572</v>
      </c>
      <c r="E943" s="40"/>
      <c r="F943" s="94"/>
      <c r="G943" s="40"/>
      <c r="H943" s="40"/>
      <c r="I943" s="40"/>
      <c r="J943" s="40"/>
      <c r="K943" s="40"/>
      <c r="L943" s="40"/>
      <c r="M943" s="64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  <c r="CK943" s="6"/>
      <c r="CL943" s="6"/>
      <c r="CM943" s="6"/>
      <c r="CN943" s="6"/>
      <c r="CO943" s="6"/>
      <c r="CP943" s="6"/>
      <c r="CQ943" s="6"/>
      <c r="CR943" s="6"/>
      <c r="CS943" s="6"/>
      <c r="CT943" s="6"/>
      <c r="CU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  <c r="EB943" s="6"/>
      <c r="EC943" s="6"/>
      <c r="ED943" s="6"/>
      <c r="EE943" s="6"/>
      <c r="EF943" s="6"/>
      <c r="EG943" s="6"/>
      <c r="EH943" s="6"/>
      <c r="EI943" s="6"/>
      <c r="EJ943" s="6"/>
      <c r="EK943" s="6"/>
      <c r="EL943" s="6"/>
      <c r="EM943" s="6"/>
      <c r="EN943" s="6"/>
      <c r="EO943" s="6"/>
      <c r="EP943" s="6"/>
      <c r="EQ943" s="6"/>
      <c r="ER943" s="6"/>
      <c r="ES943" s="6"/>
      <c r="ET943" s="6"/>
      <c r="EU943" s="6"/>
      <c r="EV943" s="6"/>
      <c r="EW943" s="6"/>
      <c r="EX943" s="6"/>
      <c r="EY943" s="6"/>
    </row>
    <row r="944" spans="1:155" ht="12" hidden="1" customHeight="1" thickBot="1" x14ac:dyDescent="0.25">
      <c r="A944" s="349"/>
      <c r="B944" s="24"/>
      <c r="C944" s="24"/>
      <c r="D944" s="23"/>
      <c r="E944" s="23"/>
      <c r="F944" s="48"/>
      <c r="G944" s="48"/>
      <c r="H944" s="48"/>
      <c r="I944" s="48"/>
      <c r="J944" s="48"/>
      <c r="K944" s="48"/>
      <c r="L944" s="48"/>
      <c r="M944" s="65"/>
    </row>
    <row r="945" spans="1:155" s="5" customFormat="1" ht="26.1" hidden="1" customHeight="1" thickBot="1" x14ac:dyDescent="0.25">
      <c r="A945" s="350" t="s">
        <v>1</v>
      </c>
      <c r="B945" s="451" t="s">
        <v>0</v>
      </c>
      <c r="C945" s="451"/>
      <c r="D945" s="451"/>
      <c r="E945" s="71"/>
      <c r="F945" s="71"/>
      <c r="G945" s="61">
        <f t="shared" ref="G945:M945" si="141">SUM(G939:G943)</f>
        <v>0</v>
      </c>
      <c r="H945" s="61">
        <f t="shared" si="141"/>
        <v>0</v>
      </c>
      <c r="I945" s="61">
        <f t="shared" si="141"/>
        <v>0</v>
      </c>
      <c r="J945" s="61">
        <f t="shared" si="141"/>
        <v>0</v>
      </c>
      <c r="K945" s="61">
        <f t="shared" si="141"/>
        <v>0</v>
      </c>
      <c r="L945" s="61">
        <f t="shared" si="141"/>
        <v>0</v>
      </c>
      <c r="M945" s="61">
        <f t="shared" si="141"/>
        <v>0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</row>
    <row r="946" spans="1:155" hidden="1" x14ac:dyDescent="0.2">
      <c r="D946" s="1"/>
    </row>
    <row r="947" spans="1:155" ht="15.75" hidden="1" thickBot="1" x14ac:dyDescent="0.25">
      <c r="D947" s="1"/>
    </row>
    <row r="948" spans="1:155" s="22" customFormat="1" ht="25.9" customHeight="1" thickBot="1" x14ac:dyDescent="0.3">
      <c r="A948" s="346" t="s">
        <v>29</v>
      </c>
      <c r="B948" s="155"/>
      <c r="C948" s="155"/>
      <c r="D948" s="452" t="s">
        <v>104</v>
      </c>
      <c r="E948" s="453"/>
      <c r="F948" s="453"/>
      <c r="G948" s="454"/>
      <c r="H948" s="41"/>
      <c r="I948" s="49"/>
      <c r="J948" s="41"/>
      <c r="K948" s="41"/>
      <c r="L948" s="41"/>
      <c r="M948" s="41"/>
      <c r="N948" s="31"/>
      <c r="O948" s="31"/>
      <c r="P948" s="31"/>
      <c r="Q948" s="31"/>
    </row>
    <row r="949" spans="1:155" s="14" customFormat="1" ht="21.95" customHeight="1" thickBot="1" x14ac:dyDescent="0.25">
      <c r="A949" s="346"/>
      <c r="B949" s="18"/>
      <c r="C949" s="18"/>
      <c r="D949" s="18"/>
      <c r="E949" s="56"/>
      <c r="F949" s="42"/>
      <c r="G949" s="43"/>
      <c r="H949" s="43"/>
      <c r="I949" s="43"/>
      <c r="J949" s="43"/>
      <c r="K949" s="43"/>
      <c r="L949" s="43"/>
      <c r="M949" s="43"/>
      <c r="N949" s="32"/>
      <c r="O949" s="32"/>
      <c r="P949" s="32"/>
      <c r="Q949" s="32"/>
    </row>
    <row r="950" spans="1:155" s="22" customFormat="1" ht="61.5" customHeight="1" thickBot="1" x14ac:dyDescent="0.3">
      <c r="A950" s="346" t="s">
        <v>102</v>
      </c>
      <c r="B950" s="155"/>
      <c r="C950" s="139"/>
      <c r="D950" s="455" t="s">
        <v>704</v>
      </c>
      <c r="E950" s="456"/>
      <c r="F950" s="456"/>
      <c r="G950" s="456"/>
      <c r="H950" s="456"/>
      <c r="I950" s="457"/>
      <c r="J950" s="227"/>
      <c r="K950" s="41"/>
      <c r="L950" s="41"/>
      <c r="M950" s="4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F950" s="31"/>
      <c r="AG950" s="31"/>
      <c r="AH950" s="31"/>
      <c r="AI950" s="31"/>
      <c r="AJ950" s="31"/>
      <c r="AK950" s="31"/>
      <c r="AL950" s="31"/>
      <c r="AM950" s="31"/>
      <c r="AN950" s="31"/>
      <c r="AO950" s="31"/>
      <c r="AP950" s="31"/>
      <c r="AQ950" s="31"/>
      <c r="AR950" s="31"/>
      <c r="AS950" s="31"/>
      <c r="AT950" s="31"/>
      <c r="AU950" s="31"/>
      <c r="AV950" s="31"/>
      <c r="AW950" s="31"/>
      <c r="AX950" s="31"/>
      <c r="AY950" s="31"/>
      <c r="AZ950" s="31"/>
      <c r="BA950" s="31"/>
      <c r="BB950" s="31"/>
      <c r="BC950" s="31"/>
      <c r="BD950" s="31"/>
      <c r="BE950" s="31"/>
      <c r="BF950" s="31"/>
      <c r="BG950" s="31"/>
      <c r="BH950" s="31"/>
      <c r="BI950" s="31"/>
      <c r="BJ950" s="31"/>
      <c r="BK950" s="31"/>
      <c r="BL950" s="31"/>
      <c r="BM950" s="31"/>
      <c r="BN950" s="31"/>
      <c r="BO950" s="31"/>
      <c r="BP950" s="31"/>
      <c r="BQ950" s="31"/>
      <c r="BR950" s="31"/>
      <c r="BS950" s="31"/>
      <c r="BT950" s="31"/>
      <c r="BU950" s="31"/>
      <c r="BV950" s="31"/>
      <c r="BW950" s="31"/>
      <c r="BX950" s="31"/>
      <c r="BY950" s="31"/>
      <c r="BZ950" s="31"/>
      <c r="CA950" s="31"/>
      <c r="CB950" s="31"/>
      <c r="CC950" s="31"/>
      <c r="CD950" s="31"/>
      <c r="CE950" s="31"/>
      <c r="CF950" s="31"/>
      <c r="CG950" s="31"/>
      <c r="CH950" s="31"/>
      <c r="CI950" s="31"/>
      <c r="CJ950" s="31"/>
      <c r="CK950" s="31"/>
      <c r="CL950" s="31"/>
      <c r="CM950" s="31"/>
      <c r="CN950" s="31"/>
      <c r="CO950" s="31"/>
      <c r="CP950" s="31"/>
      <c r="CQ950" s="31"/>
      <c r="CR950" s="31"/>
      <c r="CS950" s="31"/>
      <c r="CT950" s="31"/>
      <c r="CU950" s="31"/>
      <c r="CV950" s="31"/>
      <c r="CW950" s="31"/>
      <c r="CX950" s="31"/>
      <c r="CY950" s="31"/>
      <c r="CZ950" s="31"/>
      <c r="DA950" s="31"/>
      <c r="DB950" s="31"/>
      <c r="DC950" s="31"/>
      <c r="DD950" s="31"/>
      <c r="DE950" s="31"/>
      <c r="DF950" s="31"/>
      <c r="DG950" s="31"/>
      <c r="DH950" s="31"/>
      <c r="DI950" s="31"/>
      <c r="DJ950" s="31"/>
      <c r="DK950" s="31"/>
      <c r="DL950" s="31"/>
      <c r="DM950" s="31"/>
      <c r="DN950" s="31"/>
      <c r="DO950" s="31"/>
      <c r="DP950" s="31"/>
      <c r="DQ950" s="31"/>
      <c r="DR950" s="31"/>
      <c r="DS950" s="31"/>
      <c r="DT950" s="31"/>
      <c r="DU950" s="31"/>
      <c r="DV950" s="31"/>
      <c r="DW950" s="31"/>
      <c r="DX950" s="31"/>
      <c r="DY950" s="31"/>
      <c r="DZ950" s="31"/>
      <c r="EA950" s="31"/>
      <c r="EB950" s="31"/>
      <c r="EC950" s="31"/>
      <c r="ED950" s="31"/>
      <c r="EE950" s="31"/>
      <c r="EF950" s="31"/>
      <c r="EG950" s="31"/>
      <c r="EH950" s="31"/>
      <c r="EI950" s="31"/>
      <c r="EJ950" s="31"/>
      <c r="EK950" s="31"/>
      <c r="EL950" s="31"/>
      <c r="EM950" s="31"/>
      <c r="EN950" s="31"/>
      <c r="EO950" s="31"/>
      <c r="EP950" s="31"/>
      <c r="EQ950" s="31"/>
      <c r="ER950" s="31"/>
      <c r="ES950" s="31"/>
      <c r="ET950" s="31"/>
      <c r="EU950" s="31"/>
      <c r="EV950" s="31"/>
      <c r="EW950" s="31"/>
      <c r="EX950" s="31"/>
      <c r="EY950" s="31"/>
    </row>
    <row r="951" spans="1:155" s="14" customFormat="1" ht="18" x14ac:dyDescent="0.2">
      <c r="A951" s="346" t="s">
        <v>650</v>
      </c>
      <c r="B951" s="18"/>
      <c r="C951" s="18"/>
      <c r="D951" s="18"/>
      <c r="E951" s="56"/>
      <c r="F951" s="42"/>
      <c r="G951" s="43"/>
      <c r="H951" s="43"/>
      <c r="I951" s="43"/>
      <c r="J951" s="43"/>
      <c r="K951" s="43"/>
      <c r="L951" s="43"/>
      <c r="M951" s="43"/>
      <c r="N951" s="32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F951" s="32"/>
      <c r="AG951" s="32"/>
      <c r="AH951" s="32"/>
      <c r="AI951" s="32"/>
      <c r="AJ951" s="32"/>
      <c r="AK951" s="32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32"/>
      <c r="BB951" s="32"/>
      <c r="BC951" s="32"/>
      <c r="BD951" s="32"/>
      <c r="BE951" s="32"/>
      <c r="BF951" s="32"/>
      <c r="BG951" s="32"/>
      <c r="BH951" s="32"/>
      <c r="BI951" s="32"/>
      <c r="BJ951" s="32"/>
      <c r="BK951" s="32"/>
      <c r="BL951" s="32"/>
      <c r="BM951" s="32"/>
      <c r="BN951" s="32"/>
      <c r="BO951" s="32"/>
      <c r="BP951" s="32"/>
      <c r="BQ951" s="32"/>
      <c r="BR951" s="32"/>
      <c r="BS951" s="32"/>
      <c r="BT951" s="32"/>
      <c r="BU951" s="32"/>
      <c r="BV951" s="32"/>
      <c r="BW951" s="32"/>
      <c r="BX951" s="32"/>
      <c r="BY951" s="32"/>
      <c r="BZ951" s="32"/>
      <c r="CA951" s="32"/>
      <c r="CB951" s="32"/>
      <c r="CC951" s="32"/>
      <c r="CD951" s="32"/>
      <c r="CE951" s="32"/>
      <c r="CF951" s="32"/>
      <c r="CG951" s="32"/>
      <c r="CH951" s="32"/>
      <c r="CI951" s="32"/>
      <c r="CJ951" s="32"/>
      <c r="CK951" s="32"/>
      <c r="CL951" s="32"/>
      <c r="CM951" s="32"/>
      <c r="CN951" s="32"/>
      <c r="CO951" s="32"/>
      <c r="CP951" s="32"/>
      <c r="CQ951" s="32"/>
      <c r="CR951" s="32"/>
      <c r="CS951" s="32"/>
      <c r="CT951" s="32"/>
      <c r="CU951" s="32"/>
      <c r="CV951" s="32"/>
      <c r="CW951" s="32"/>
      <c r="CX951" s="32"/>
      <c r="CY951" s="32"/>
      <c r="CZ951" s="32"/>
      <c r="DA951" s="32"/>
      <c r="DB951" s="32"/>
      <c r="DC951" s="32"/>
      <c r="DD951" s="32"/>
      <c r="DE951" s="32"/>
      <c r="DF951" s="32"/>
      <c r="DG951" s="32"/>
      <c r="DH951" s="32"/>
      <c r="DI951" s="32"/>
      <c r="DJ951" s="32"/>
      <c r="DK951" s="32"/>
      <c r="DL951" s="32"/>
      <c r="DM951" s="32"/>
      <c r="DN951" s="32"/>
      <c r="DO951" s="32"/>
      <c r="DP951" s="32"/>
      <c r="DQ951" s="32"/>
      <c r="DR951" s="32"/>
      <c r="DS951" s="32"/>
      <c r="DT951" s="32"/>
      <c r="DU951" s="32"/>
      <c r="DV951" s="32"/>
      <c r="DW951" s="32"/>
      <c r="DX951" s="32"/>
      <c r="DY951" s="32"/>
      <c r="DZ951" s="32"/>
      <c r="EA951" s="32"/>
      <c r="EB951" s="32"/>
      <c r="EC951" s="32"/>
      <c r="ED951" s="32"/>
      <c r="EE951" s="32"/>
      <c r="EF951" s="32"/>
      <c r="EG951" s="32"/>
      <c r="EH951" s="32"/>
      <c r="EI951" s="32"/>
      <c r="EJ951" s="32"/>
      <c r="EK951" s="32"/>
      <c r="EL951" s="32"/>
      <c r="EM951" s="32"/>
      <c r="EN951" s="32"/>
      <c r="EO951" s="32"/>
      <c r="EP951" s="32"/>
      <c r="EQ951" s="32"/>
      <c r="ER951" s="32"/>
      <c r="ES951" s="32"/>
      <c r="ET951" s="32"/>
      <c r="EU951" s="32"/>
      <c r="EV951" s="32"/>
      <c r="EW951" s="32"/>
      <c r="EX951" s="32"/>
      <c r="EY951" s="32"/>
    </row>
    <row r="952" spans="1:155" s="14" customFormat="1" ht="18.75" thickBot="1" x14ac:dyDescent="0.3">
      <c r="A952" s="346" t="s">
        <v>28</v>
      </c>
      <c r="B952" s="16"/>
      <c r="C952" s="16"/>
      <c r="D952" s="15"/>
      <c r="E952" s="56"/>
      <c r="F952" s="42"/>
      <c r="G952" s="43"/>
      <c r="H952" s="43"/>
      <c r="I952" s="43"/>
      <c r="J952" s="43"/>
      <c r="K952" s="43"/>
      <c r="L952" s="43"/>
      <c r="M952" s="43"/>
      <c r="N952" s="32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F952" s="32"/>
      <c r="AG952" s="32"/>
      <c r="AH952" s="32"/>
      <c r="AI952" s="32"/>
      <c r="AJ952" s="32"/>
      <c r="AK952" s="32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32"/>
      <c r="BB952" s="32"/>
      <c r="BC952" s="32"/>
      <c r="BD952" s="32"/>
      <c r="BE952" s="32"/>
      <c r="BF952" s="32"/>
      <c r="BG952" s="32"/>
      <c r="BH952" s="32"/>
      <c r="BI952" s="32"/>
      <c r="BJ952" s="32"/>
      <c r="BK952" s="32"/>
      <c r="BL952" s="32"/>
      <c r="BM952" s="32"/>
      <c r="BN952" s="32"/>
      <c r="BO952" s="32"/>
      <c r="BP952" s="32"/>
      <c r="BQ952" s="32"/>
      <c r="BR952" s="32"/>
      <c r="BS952" s="32"/>
      <c r="BT952" s="32"/>
      <c r="BU952" s="32"/>
      <c r="BV952" s="32"/>
      <c r="BW952" s="32"/>
      <c r="BX952" s="32"/>
      <c r="BY952" s="32"/>
      <c r="BZ952" s="32"/>
      <c r="CA952" s="32"/>
      <c r="CB952" s="32"/>
      <c r="CC952" s="32"/>
      <c r="CD952" s="32"/>
      <c r="CE952" s="32"/>
      <c r="CF952" s="32"/>
      <c r="CG952" s="32"/>
      <c r="CH952" s="32"/>
      <c r="CI952" s="32"/>
      <c r="CJ952" s="32"/>
      <c r="CK952" s="32"/>
      <c r="CL952" s="32"/>
      <c r="CM952" s="32"/>
      <c r="CN952" s="32"/>
      <c r="CO952" s="32"/>
      <c r="CP952" s="32"/>
      <c r="CQ952" s="32"/>
      <c r="CR952" s="32"/>
      <c r="CS952" s="32"/>
      <c r="CT952" s="32"/>
      <c r="CU952" s="32"/>
      <c r="CV952" s="32"/>
      <c r="CW952" s="32"/>
      <c r="CX952" s="32"/>
      <c r="CY952" s="32"/>
      <c r="CZ952" s="32"/>
      <c r="DA952" s="32"/>
      <c r="DB952" s="32"/>
      <c r="DC952" s="32"/>
      <c r="DD952" s="32"/>
      <c r="DE952" s="32"/>
      <c r="DF952" s="32"/>
      <c r="DG952" s="32"/>
      <c r="DH952" s="32"/>
      <c r="DI952" s="32"/>
      <c r="DJ952" s="32"/>
      <c r="DK952" s="32"/>
      <c r="DL952" s="32"/>
      <c r="DM952" s="32"/>
      <c r="DN952" s="32"/>
      <c r="DO952" s="32"/>
      <c r="DP952" s="32"/>
      <c r="DQ952" s="32"/>
      <c r="DR952" s="32"/>
      <c r="DS952" s="32"/>
      <c r="DT952" s="32"/>
      <c r="DU952" s="32"/>
      <c r="DV952" s="32"/>
      <c r="DW952" s="32"/>
      <c r="DX952" s="32"/>
      <c r="DY952" s="32"/>
      <c r="DZ952" s="32"/>
      <c r="EA952" s="32"/>
      <c r="EB952" s="32"/>
      <c r="EC952" s="32"/>
      <c r="ED952" s="32"/>
      <c r="EE952" s="32"/>
      <c r="EF952" s="32"/>
      <c r="EG952" s="32"/>
      <c r="EH952" s="32"/>
      <c r="EI952" s="32"/>
      <c r="EJ952" s="32"/>
      <c r="EK952" s="32"/>
      <c r="EL952" s="32"/>
      <c r="EM952" s="32"/>
      <c r="EN952" s="32"/>
      <c r="EO952" s="32"/>
      <c r="EP952" s="32"/>
      <c r="EQ952" s="32"/>
      <c r="ER952" s="32"/>
      <c r="ES952" s="32"/>
      <c r="ET952" s="32"/>
      <c r="EU952" s="32"/>
      <c r="EV952" s="32"/>
      <c r="EW952" s="32"/>
      <c r="EX952" s="32"/>
      <c r="EY952" s="32"/>
    </row>
    <row r="953" spans="1:155" s="3" customFormat="1" ht="32.450000000000003" customHeight="1" x14ac:dyDescent="0.2">
      <c r="A953" s="458" t="s">
        <v>27</v>
      </c>
      <c r="B953" s="440" t="s">
        <v>26</v>
      </c>
      <c r="C953" s="440" t="s">
        <v>25</v>
      </c>
      <c r="D953" s="440" t="s">
        <v>24</v>
      </c>
      <c r="E953" s="440" t="s">
        <v>23</v>
      </c>
      <c r="F953" s="440" t="s">
        <v>22</v>
      </c>
      <c r="G953" s="440" t="s">
        <v>1247</v>
      </c>
      <c r="H953" s="344" t="s">
        <v>21</v>
      </c>
      <c r="I953" s="344" t="s">
        <v>20</v>
      </c>
      <c r="J953" s="344" t="s">
        <v>19</v>
      </c>
      <c r="K953" s="156" t="s">
        <v>101</v>
      </c>
      <c r="L953" s="440" t="s">
        <v>18</v>
      </c>
      <c r="M953" s="442"/>
    </row>
    <row r="954" spans="1:155" s="3" customFormat="1" ht="16.5" thickBot="1" x14ac:dyDescent="0.25">
      <c r="A954" s="459"/>
      <c r="B954" s="460"/>
      <c r="C954" s="460"/>
      <c r="D954" s="460"/>
      <c r="E954" s="460"/>
      <c r="F954" s="460"/>
      <c r="G954" s="460"/>
      <c r="H954" s="68" t="s">
        <v>1163</v>
      </c>
      <c r="I954" s="68" t="s">
        <v>1208</v>
      </c>
      <c r="J954" s="68" t="s">
        <v>1209</v>
      </c>
      <c r="K954" s="68" t="s">
        <v>97</v>
      </c>
      <c r="L954" s="226" t="s">
        <v>1083</v>
      </c>
      <c r="M954" s="69" t="s">
        <v>17</v>
      </c>
    </row>
    <row r="955" spans="1:155" s="12" customFormat="1" ht="24.95" customHeight="1" x14ac:dyDescent="0.25">
      <c r="A955" s="347" t="s">
        <v>16</v>
      </c>
      <c r="B955" s="463" t="s">
        <v>562</v>
      </c>
      <c r="C955" s="464"/>
      <c r="D955" s="464"/>
      <c r="E955" s="464"/>
      <c r="F955" s="465"/>
      <c r="G955" s="66"/>
      <c r="H955" s="66"/>
      <c r="I955" s="66"/>
      <c r="J955" s="66"/>
      <c r="K955" s="66"/>
      <c r="L955" s="66"/>
      <c r="M955" s="67"/>
      <c r="N955" s="33"/>
      <c r="O955" s="33"/>
      <c r="P955" s="33"/>
      <c r="Q955" s="33"/>
      <c r="R955" s="33"/>
      <c r="S955" s="33"/>
      <c r="T955" s="33"/>
      <c r="U955" s="33"/>
      <c r="V955" s="33"/>
      <c r="W955" s="33"/>
      <c r="X955" s="33"/>
      <c r="Y955" s="33"/>
      <c r="Z955" s="33"/>
      <c r="AA955" s="33"/>
      <c r="AB955" s="33"/>
      <c r="AC955" s="33"/>
      <c r="AD955" s="33"/>
      <c r="AE955" s="33"/>
      <c r="AF955" s="33"/>
      <c r="AG955" s="33"/>
      <c r="AH955" s="33"/>
      <c r="AI955" s="33"/>
      <c r="AJ955" s="33"/>
      <c r="AK955" s="33"/>
      <c r="AL955" s="33"/>
      <c r="AM955" s="33"/>
      <c r="AN955" s="33"/>
      <c r="AO955" s="33"/>
      <c r="AP955" s="33"/>
      <c r="AQ955" s="33"/>
      <c r="AR955" s="33"/>
      <c r="AS955" s="33"/>
      <c r="AT955" s="33"/>
      <c r="AU955" s="33"/>
      <c r="AV955" s="33"/>
      <c r="AW955" s="33"/>
      <c r="AX955" s="33"/>
      <c r="AY955" s="33"/>
      <c r="AZ955" s="33"/>
      <c r="BA955" s="33"/>
      <c r="BB955" s="33"/>
      <c r="BC955" s="33"/>
      <c r="BD955" s="33"/>
      <c r="BE955" s="33"/>
      <c r="BF955" s="33"/>
      <c r="BG955" s="33"/>
      <c r="BH955" s="33"/>
      <c r="BI955" s="33"/>
      <c r="BJ955" s="33"/>
      <c r="BK955" s="33"/>
      <c r="BL955" s="33"/>
      <c r="BM955" s="33"/>
      <c r="BN955" s="33"/>
      <c r="BO955" s="33"/>
      <c r="BP955" s="33"/>
      <c r="BQ955" s="33"/>
      <c r="BR955" s="33"/>
      <c r="BS955" s="33"/>
      <c r="BT955" s="33"/>
      <c r="BU955" s="33"/>
      <c r="BV955" s="33"/>
      <c r="BW955" s="33"/>
      <c r="BX955" s="33"/>
      <c r="BY955" s="33"/>
      <c r="BZ955" s="33"/>
      <c r="CA955" s="33"/>
      <c r="CB955" s="33"/>
      <c r="CC955" s="33"/>
      <c r="CD955" s="33"/>
      <c r="CE955" s="33"/>
      <c r="CF955" s="33"/>
      <c r="CG955" s="33"/>
      <c r="CH955" s="33"/>
      <c r="CI955" s="33"/>
      <c r="CJ955" s="33"/>
      <c r="CK955" s="33"/>
      <c r="CL955" s="33"/>
      <c r="CM955" s="33"/>
      <c r="CN955" s="33"/>
      <c r="CO955" s="33"/>
      <c r="CP955" s="33"/>
      <c r="CQ955" s="33"/>
      <c r="CR955" s="33"/>
      <c r="CS955" s="33"/>
      <c r="CT955" s="33"/>
      <c r="CU955" s="33"/>
      <c r="CV955" s="33"/>
      <c r="CW955" s="33"/>
      <c r="CX955" s="33"/>
      <c r="CY955" s="33"/>
      <c r="CZ955" s="33"/>
      <c r="DA955" s="33"/>
      <c r="DB955" s="33"/>
      <c r="DC955" s="33"/>
      <c r="DD955" s="33"/>
      <c r="DE955" s="33"/>
      <c r="DF955" s="33"/>
      <c r="DG955" s="33"/>
      <c r="DH955" s="33"/>
      <c r="DI955" s="33"/>
      <c r="DJ955" s="33"/>
      <c r="DK955" s="33"/>
      <c r="DL955" s="33"/>
      <c r="DM955" s="33"/>
      <c r="DN955" s="33"/>
      <c r="DO955" s="33"/>
      <c r="DP955" s="33"/>
      <c r="DQ955" s="33"/>
      <c r="DR955" s="33"/>
      <c r="DS955" s="33"/>
      <c r="DT955" s="33"/>
      <c r="DU955" s="33"/>
      <c r="DV955" s="33"/>
      <c r="DW955" s="33"/>
      <c r="DX955" s="33"/>
      <c r="DY955" s="33"/>
      <c r="DZ955" s="33"/>
      <c r="EA955" s="33"/>
      <c r="EB955" s="33"/>
      <c r="EC955" s="33"/>
      <c r="ED955" s="33"/>
      <c r="EE955" s="33"/>
      <c r="EF955" s="33"/>
      <c r="EG955" s="33"/>
      <c r="EH955" s="33"/>
      <c r="EI955" s="33"/>
      <c r="EJ955" s="33"/>
      <c r="EK955" s="33"/>
      <c r="EL955" s="33"/>
      <c r="EM955" s="33"/>
      <c r="EN955" s="33"/>
      <c r="EO955" s="33"/>
      <c r="EP955" s="33"/>
      <c r="EQ955" s="33"/>
      <c r="ER955" s="33"/>
      <c r="ES955" s="33"/>
      <c r="ET955" s="33"/>
      <c r="EU955" s="33"/>
      <c r="EV955" s="33"/>
      <c r="EW955" s="33"/>
      <c r="EX955" s="33"/>
      <c r="EY955" s="33"/>
    </row>
    <row r="956" spans="1:155" s="11" customFormat="1" ht="15.75" x14ac:dyDescent="0.25">
      <c r="A956" s="348" t="s">
        <v>14</v>
      </c>
      <c r="B956" s="8" t="s">
        <v>563</v>
      </c>
      <c r="C956" s="8" t="s">
        <v>563</v>
      </c>
      <c r="D956" s="9" t="s">
        <v>576</v>
      </c>
      <c r="E956" s="40"/>
      <c r="F956" s="94"/>
      <c r="G956" s="40"/>
      <c r="H956" s="44"/>
      <c r="I956" s="44"/>
      <c r="J956" s="46"/>
      <c r="K956" s="46"/>
      <c r="L956" s="40"/>
      <c r="M956" s="62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  <c r="CK956" s="6"/>
      <c r="CL956" s="6"/>
      <c r="CM956" s="6"/>
      <c r="CN956" s="6"/>
      <c r="CO956" s="6"/>
      <c r="CP956" s="6"/>
      <c r="CQ956" s="6"/>
      <c r="CR956" s="6"/>
      <c r="CS956" s="6"/>
      <c r="CT956" s="6"/>
      <c r="CU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  <c r="EB956" s="6"/>
      <c r="EC956" s="6"/>
      <c r="ED956" s="6"/>
      <c r="EE956" s="6"/>
      <c r="EF956" s="6"/>
      <c r="EG956" s="6"/>
      <c r="EH956" s="6"/>
      <c r="EI956" s="6"/>
      <c r="EJ956" s="6"/>
      <c r="EK956" s="6"/>
      <c r="EL956" s="6"/>
      <c r="EM956" s="6"/>
      <c r="EN956" s="6"/>
      <c r="EO956" s="6"/>
      <c r="EP956" s="6"/>
      <c r="EQ956" s="6"/>
      <c r="ER956" s="6"/>
      <c r="ES956" s="6"/>
      <c r="ET956" s="6"/>
      <c r="EU956" s="6"/>
      <c r="EV956" s="6"/>
      <c r="EW956" s="6"/>
      <c r="EX956" s="6"/>
      <c r="EY956" s="6"/>
    </row>
    <row r="957" spans="1:155" s="10" customFormat="1" ht="15.75" x14ac:dyDescent="0.25">
      <c r="A957" s="348" t="s">
        <v>12</v>
      </c>
      <c r="B957" s="8" t="s">
        <v>4</v>
      </c>
      <c r="C957" s="8" t="s">
        <v>609</v>
      </c>
      <c r="D957" s="9" t="s">
        <v>573</v>
      </c>
      <c r="E957" s="40">
        <v>1</v>
      </c>
      <c r="F957" s="94">
        <f>F923</f>
        <v>65615</v>
      </c>
      <c r="G957" s="379">
        <f>E957*F957/1000</f>
        <v>65.614999999999995</v>
      </c>
      <c r="H957" s="398"/>
      <c r="I957" s="379"/>
      <c r="J957" s="379">
        <f>G957</f>
        <v>65.614999999999995</v>
      </c>
      <c r="K957" s="379"/>
      <c r="L957" s="379"/>
      <c r="M957" s="380">
        <f>J957</f>
        <v>65.614999999999995</v>
      </c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  <c r="CK957" s="6"/>
      <c r="CL957" s="6"/>
      <c r="CM957" s="6"/>
      <c r="CN957" s="6"/>
      <c r="CO957" s="6"/>
      <c r="CP957" s="6"/>
      <c r="CQ957" s="6"/>
      <c r="CR957" s="6"/>
      <c r="CS957" s="6"/>
      <c r="CT957" s="6"/>
      <c r="CU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  <c r="EB957" s="6"/>
      <c r="EC957" s="6"/>
      <c r="ED957" s="6"/>
      <c r="EE957" s="6"/>
      <c r="EF957" s="6"/>
      <c r="EG957" s="6"/>
      <c r="EH957" s="6"/>
      <c r="EI957" s="6"/>
      <c r="EJ957" s="6"/>
      <c r="EK957" s="6"/>
      <c r="EL957" s="6"/>
      <c r="EM957" s="6"/>
      <c r="EN957" s="6"/>
      <c r="EO957" s="6"/>
      <c r="EP957" s="6"/>
      <c r="EQ957" s="6"/>
      <c r="ER957" s="6"/>
      <c r="ES957" s="6"/>
      <c r="ET957" s="6"/>
      <c r="EU957" s="6"/>
      <c r="EV957" s="6"/>
      <c r="EW957" s="6"/>
      <c r="EX957" s="6"/>
      <c r="EY957" s="6"/>
    </row>
    <row r="958" spans="1:155" s="10" customFormat="1" ht="15.75" x14ac:dyDescent="0.25">
      <c r="A958" s="348" t="s">
        <v>10</v>
      </c>
      <c r="B958" s="157" t="s">
        <v>568</v>
      </c>
      <c r="C958" s="8" t="s">
        <v>568</v>
      </c>
      <c r="D958" s="9" t="s">
        <v>572</v>
      </c>
      <c r="E958" s="40">
        <v>500</v>
      </c>
      <c r="F958" s="94">
        <f>F924</f>
        <v>65.614999999999995</v>
      </c>
      <c r="G958" s="379">
        <f>E958*F958/1000</f>
        <v>32.807499999999997</v>
      </c>
      <c r="H958" s="398"/>
      <c r="I958" s="379"/>
      <c r="J958" s="379">
        <f>G958</f>
        <v>32.807499999999997</v>
      </c>
      <c r="K958" s="379"/>
      <c r="L958" s="379"/>
      <c r="M958" s="380">
        <f t="shared" ref="M958:M960" si="142">J958</f>
        <v>32.807499999999997</v>
      </c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  <c r="CK958" s="6"/>
      <c r="CL958" s="6"/>
      <c r="CM958" s="6"/>
      <c r="CN958" s="6"/>
      <c r="CO958" s="6"/>
      <c r="CP958" s="6"/>
      <c r="CQ958" s="6"/>
      <c r="CR958" s="6"/>
      <c r="CS958" s="6"/>
      <c r="CT958" s="6"/>
      <c r="CU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  <c r="EB958" s="6"/>
      <c r="EC958" s="6"/>
      <c r="ED958" s="6"/>
      <c r="EE958" s="6"/>
      <c r="EF958" s="6"/>
      <c r="EG958" s="6"/>
      <c r="EH958" s="6"/>
      <c r="EI958" s="6"/>
      <c r="EJ958" s="6"/>
      <c r="EK958" s="6"/>
      <c r="EL958" s="6"/>
      <c r="EM958" s="6"/>
      <c r="EN958" s="6"/>
      <c r="EO958" s="6"/>
      <c r="EP958" s="6"/>
      <c r="EQ958" s="6"/>
      <c r="ER958" s="6"/>
      <c r="ES958" s="6"/>
      <c r="ET958" s="6"/>
      <c r="EU958" s="6"/>
      <c r="EV958" s="6"/>
      <c r="EW958" s="6"/>
      <c r="EX958" s="6"/>
      <c r="EY958" s="6"/>
    </row>
    <row r="959" spans="1:155" s="10" customFormat="1" ht="23.1" customHeight="1" x14ac:dyDescent="0.25">
      <c r="A959" s="348" t="s">
        <v>8</v>
      </c>
      <c r="B959" s="446" t="s">
        <v>566</v>
      </c>
      <c r="C959" s="8" t="s">
        <v>571</v>
      </c>
      <c r="D959" s="9" t="s">
        <v>572</v>
      </c>
      <c r="E959" s="40"/>
      <c r="F959" s="94"/>
      <c r="G959" s="379"/>
      <c r="H959" s="398"/>
      <c r="I959" s="379"/>
      <c r="J959" s="379"/>
      <c r="K959" s="385"/>
      <c r="L959" s="379"/>
      <c r="M959" s="380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  <c r="CK959" s="6"/>
      <c r="CL959" s="6"/>
      <c r="CM959" s="6"/>
      <c r="CN959" s="6"/>
      <c r="CO959" s="6"/>
      <c r="CP959" s="6"/>
      <c r="CQ959" s="6"/>
      <c r="CR959" s="6"/>
      <c r="CS959" s="6"/>
      <c r="CT959" s="6"/>
      <c r="CU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  <c r="EB959" s="6"/>
      <c r="EC959" s="6"/>
      <c r="ED959" s="6"/>
      <c r="EE959" s="6"/>
      <c r="EF959" s="6"/>
      <c r="EG959" s="6"/>
      <c r="EH959" s="6"/>
      <c r="EI959" s="6"/>
      <c r="EJ959" s="6"/>
      <c r="EK959" s="6"/>
      <c r="EL959" s="6"/>
      <c r="EM959" s="6"/>
      <c r="EN959" s="6"/>
      <c r="EO959" s="6"/>
      <c r="EP959" s="6"/>
      <c r="EQ959" s="6"/>
      <c r="ER959" s="6"/>
      <c r="ES959" s="6"/>
      <c r="ET959" s="6"/>
      <c r="EU959" s="6"/>
      <c r="EV959" s="6"/>
      <c r="EW959" s="6"/>
      <c r="EX959" s="6"/>
      <c r="EY959" s="6"/>
    </row>
    <row r="960" spans="1:155" s="13" customFormat="1" ht="30" x14ac:dyDescent="0.25">
      <c r="A960" s="348" t="s">
        <v>7</v>
      </c>
      <c r="B960" s="448"/>
      <c r="C960" s="8" t="s">
        <v>918</v>
      </c>
      <c r="D960" s="9" t="s">
        <v>572</v>
      </c>
      <c r="E960" s="40">
        <v>2000</v>
      </c>
      <c r="F960" s="94">
        <f>F926</f>
        <v>275.58300000000003</v>
      </c>
      <c r="G960" s="379">
        <f>E960*F960/1000</f>
        <v>551.16600000000005</v>
      </c>
      <c r="H960" s="398"/>
      <c r="I960" s="379"/>
      <c r="J960" s="379">
        <f>G960</f>
        <v>551.16600000000005</v>
      </c>
      <c r="K960" s="379"/>
      <c r="L960" s="379"/>
      <c r="M960" s="380">
        <f t="shared" si="142"/>
        <v>551.16600000000005</v>
      </c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  <c r="CK960" s="6"/>
      <c r="CL960" s="6"/>
      <c r="CM960" s="6"/>
      <c r="CN960" s="6"/>
      <c r="CO960" s="6"/>
      <c r="CP960" s="6"/>
      <c r="CQ960" s="6"/>
      <c r="CR960" s="6"/>
      <c r="CS960" s="6"/>
      <c r="CT960" s="6"/>
      <c r="CU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  <c r="EB960" s="6"/>
      <c r="EC960" s="6"/>
      <c r="ED960" s="6"/>
      <c r="EE960" s="6"/>
      <c r="EF960" s="6"/>
      <c r="EG960" s="6"/>
      <c r="EH960" s="6"/>
      <c r="EI960" s="6"/>
      <c r="EJ960" s="6"/>
      <c r="EK960" s="6"/>
      <c r="EL960" s="6"/>
      <c r="EM960" s="6"/>
      <c r="EN960" s="6"/>
      <c r="EO960" s="6"/>
      <c r="EP960" s="6"/>
      <c r="EQ960" s="6"/>
      <c r="ER960" s="6"/>
      <c r="ES960" s="6"/>
      <c r="ET960" s="6"/>
      <c r="EU960" s="6"/>
      <c r="EV960" s="6"/>
      <c r="EW960" s="6"/>
      <c r="EX960" s="6"/>
      <c r="EY960" s="6"/>
    </row>
    <row r="961" spans="1:155" ht="12" customHeight="1" thickBot="1" x14ac:dyDescent="0.25">
      <c r="A961" s="349"/>
      <c r="B961" s="24"/>
      <c r="C961" s="24"/>
      <c r="D961" s="23"/>
      <c r="E961" s="23"/>
      <c r="F961" s="48"/>
      <c r="G961" s="386"/>
      <c r="H961" s="386"/>
      <c r="I961" s="386"/>
      <c r="J961" s="386"/>
      <c r="K961" s="386"/>
      <c r="L961" s="386"/>
      <c r="M961" s="387"/>
    </row>
    <row r="962" spans="1:155" s="5" customFormat="1" ht="26.1" customHeight="1" thickBot="1" x14ac:dyDescent="0.25">
      <c r="A962" s="350" t="s">
        <v>1</v>
      </c>
      <c r="B962" s="451" t="s">
        <v>0</v>
      </c>
      <c r="C962" s="451"/>
      <c r="D962" s="451"/>
      <c r="E962" s="71"/>
      <c r="F962" s="71"/>
      <c r="G962" s="381">
        <f t="shared" ref="G962:M962" si="143">SUM(G956:G960)</f>
        <v>649.58850000000007</v>
      </c>
      <c r="H962" s="381">
        <f t="shared" si="143"/>
        <v>0</v>
      </c>
      <c r="I962" s="381">
        <f t="shared" si="143"/>
        <v>0</v>
      </c>
      <c r="J962" s="381">
        <f>SUM(J956:J960)</f>
        <v>649.58850000000007</v>
      </c>
      <c r="K962" s="381">
        <f t="shared" si="143"/>
        <v>0</v>
      </c>
      <c r="L962" s="381">
        <f t="shared" si="143"/>
        <v>0</v>
      </c>
      <c r="M962" s="381">
        <f t="shared" si="143"/>
        <v>649.58850000000007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</row>
    <row r="963" spans="1:155" x14ac:dyDescent="0.2">
      <c r="D963" s="1"/>
    </row>
    <row r="964" spans="1:155" ht="15.75" thickBot="1" x14ac:dyDescent="0.25">
      <c r="D964" s="1"/>
    </row>
    <row r="965" spans="1:155" s="22" customFormat="1" ht="25.9" customHeight="1" thickBot="1" x14ac:dyDescent="0.3">
      <c r="A965" s="346" t="s">
        <v>29</v>
      </c>
      <c r="B965" s="155"/>
      <c r="C965" s="155"/>
      <c r="D965" s="452" t="s">
        <v>104</v>
      </c>
      <c r="E965" s="453"/>
      <c r="F965" s="453"/>
      <c r="G965" s="454"/>
      <c r="H965" s="41"/>
      <c r="I965" s="49"/>
      <c r="J965" s="41"/>
      <c r="K965" s="41"/>
      <c r="L965" s="41"/>
      <c r="M965" s="41"/>
      <c r="N965" s="31"/>
      <c r="O965" s="31"/>
      <c r="P965" s="31"/>
      <c r="Q965" s="31"/>
    </row>
    <row r="966" spans="1:155" s="14" customFormat="1" ht="21.95" customHeight="1" thickBot="1" x14ac:dyDescent="0.25">
      <c r="A966" s="346"/>
      <c r="B966" s="18"/>
      <c r="C966" s="18"/>
      <c r="D966" s="18"/>
      <c r="E966" s="56"/>
      <c r="F966" s="42"/>
      <c r="G966" s="43"/>
      <c r="H966" s="43"/>
      <c r="I966" s="43"/>
      <c r="J966" s="43"/>
      <c r="K966" s="43"/>
      <c r="L966" s="43"/>
      <c r="M966" s="43"/>
      <c r="N966" s="32"/>
      <c r="O966" s="32"/>
      <c r="P966" s="32"/>
      <c r="Q966" s="32"/>
    </row>
    <row r="967" spans="1:155" s="22" customFormat="1" ht="61.5" customHeight="1" thickBot="1" x14ac:dyDescent="0.3">
      <c r="A967" s="346" t="s">
        <v>102</v>
      </c>
      <c r="B967" s="155"/>
      <c r="C967" s="139"/>
      <c r="D967" s="455" t="s">
        <v>692</v>
      </c>
      <c r="E967" s="456"/>
      <c r="F967" s="456"/>
      <c r="G967" s="456"/>
      <c r="H967" s="456"/>
      <c r="I967" s="457"/>
      <c r="J967" s="227"/>
      <c r="K967" s="41"/>
      <c r="L967" s="41"/>
      <c r="M967" s="4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F967" s="31"/>
      <c r="AG967" s="31"/>
      <c r="AH967" s="31"/>
      <c r="AI967" s="31"/>
      <c r="AJ967" s="31"/>
      <c r="AK967" s="31"/>
      <c r="AL967" s="31"/>
      <c r="AM967" s="31"/>
      <c r="AN967" s="31"/>
      <c r="AO967" s="31"/>
      <c r="AP967" s="31"/>
      <c r="AQ967" s="31"/>
      <c r="AR967" s="31"/>
      <c r="AS967" s="31"/>
      <c r="AT967" s="31"/>
      <c r="AU967" s="31"/>
      <c r="AV967" s="31"/>
      <c r="AW967" s="31"/>
      <c r="AX967" s="31"/>
      <c r="AY967" s="31"/>
      <c r="AZ967" s="31"/>
      <c r="BA967" s="31"/>
      <c r="BB967" s="31"/>
      <c r="BC967" s="31"/>
      <c r="BD967" s="31"/>
      <c r="BE967" s="31"/>
      <c r="BF967" s="31"/>
      <c r="BG967" s="31"/>
      <c r="BH967" s="31"/>
      <c r="BI967" s="31"/>
      <c r="BJ967" s="31"/>
      <c r="BK967" s="31"/>
      <c r="BL967" s="31"/>
      <c r="BM967" s="31"/>
      <c r="BN967" s="31"/>
      <c r="BO967" s="31"/>
      <c r="BP967" s="31"/>
      <c r="BQ967" s="31"/>
      <c r="BR967" s="31"/>
      <c r="BS967" s="31"/>
      <c r="BT967" s="31"/>
      <c r="BU967" s="31"/>
      <c r="BV967" s="31"/>
      <c r="BW967" s="31"/>
      <c r="BX967" s="31"/>
      <c r="BY967" s="31"/>
      <c r="BZ967" s="31"/>
      <c r="CA967" s="31"/>
      <c r="CB967" s="31"/>
      <c r="CC967" s="31"/>
      <c r="CD967" s="31"/>
      <c r="CE967" s="31"/>
      <c r="CF967" s="31"/>
      <c r="CG967" s="31"/>
      <c r="CH967" s="31"/>
      <c r="CI967" s="31"/>
      <c r="CJ967" s="31"/>
      <c r="CK967" s="31"/>
      <c r="CL967" s="31"/>
      <c r="CM967" s="31"/>
      <c r="CN967" s="31"/>
      <c r="CO967" s="31"/>
      <c r="CP967" s="31"/>
      <c r="CQ967" s="31"/>
      <c r="CR967" s="31"/>
      <c r="CS967" s="31"/>
      <c r="CT967" s="31"/>
      <c r="CU967" s="31"/>
      <c r="CV967" s="31"/>
      <c r="CW967" s="31"/>
      <c r="CX967" s="31"/>
      <c r="CY967" s="31"/>
      <c r="CZ967" s="31"/>
      <c r="DA967" s="31"/>
      <c r="DB967" s="31"/>
      <c r="DC967" s="31"/>
      <c r="DD967" s="31"/>
      <c r="DE967" s="31"/>
      <c r="DF967" s="31"/>
      <c r="DG967" s="31"/>
      <c r="DH967" s="31"/>
      <c r="DI967" s="31"/>
      <c r="DJ967" s="31"/>
      <c r="DK967" s="31"/>
      <c r="DL967" s="31"/>
      <c r="DM967" s="31"/>
      <c r="DN967" s="31"/>
      <c r="DO967" s="31"/>
      <c r="DP967" s="31"/>
      <c r="DQ967" s="31"/>
      <c r="DR967" s="31"/>
      <c r="DS967" s="31"/>
      <c r="DT967" s="31"/>
      <c r="DU967" s="31"/>
      <c r="DV967" s="31"/>
      <c r="DW967" s="31"/>
      <c r="DX967" s="31"/>
      <c r="DY967" s="31"/>
      <c r="DZ967" s="31"/>
      <c r="EA967" s="31"/>
      <c r="EB967" s="31"/>
      <c r="EC967" s="31"/>
      <c r="ED967" s="31"/>
      <c r="EE967" s="31"/>
      <c r="EF967" s="31"/>
      <c r="EG967" s="31"/>
      <c r="EH967" s="31"/>
      <c r="EI967" s="31"/>
      <c r="EJ967" s="31"/>
      <c r="EK967" s="31"/>
      <c r="EL967" s="31"/>
      <c r="EM967" s="31"/>
      <c r="EN967" s="31"/>
      <c r="EO967" s="31"/>
      <c r="EP967" s="31"/>
      <c r="EQ967" s="31"/>
      <c r="ER967" s="31"/>
      <c r="ES967" s="31"/>
      <c r="ET967" s="31"/>
      <c r="EU967" s="31"/>
      <c r="EV967" s="31"/>
      <c r="EW967" s="31"/>
      <c r="EX967" s="31"/>
      <c r="EY967" s="31"/>
    </row>
    <row r="968" spans="1:155" s="14" customFormat="1" ht="18" x14ac:dyDescent="0.2">
      <c r="A968" s="346" t="s">
        <v>651</v>
      </c>
      <c r="B968" s="18"/>
      <c r="C968" s="18"/>
      <c r="D968" s="18"/>
      <c r="E968" s="56"/>
      <c r="F968" s="42"/>
      <c r="G968" s="43"/>
      <c r="H968" s="43"/>
      <c r="I968" s="43"/>
      <c r="J968" s="43"/>
      <c r="K968" s="43"/>
      <c r="L968" s="43"/>
      <c r="M968" s="43"/>
      <c r="N968" s="32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F968" s="32"/>
      <c r="AG968" s="32"/>
      <c r="AH968" s="32"/>
      <c r="AI968" s="32"/>
      <c r="AJ968" s="32"/>
      <c r="AK968" s="32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32"/>
      <c r="BB968" s="32"/>
      <c r="BC968" s="32"/>
      <c r="BD968" s="32"/>
      <c r="BE968" s="32"/>
      <c r="BF968" s="32"/>
      <c r="BG968" s="32"/>
      <c r="BH968" s="32"/>
      <c r="BI968" s="32"/>
      <c r="BJ968" s="32"/>
      <c r="BK968" s="32"/>
      <c r="BL968" s="32"/>
      <c r="BM968" s="32"/>
      <c r="BN968" s="32"/>
      <c r="BO968" s="32"/>
      <c r="BP968" s="32"/>
      <c r="BQ968" s="32"/>
      <c r="BR968" s="32"/>
      <c r="BS968" s="32"/>
      <c r="BT968" s="32"/>
      <c r="BU968" s="32"/>
      <c r="BV968" s="32"/>
      <c r="BW968" s="32"/>
      <c r="BX968" s="32"/>
      <c r="BY968" s="32"/>
      <c r="BZ968" s="32"/>
      <c r="CA968" s="32"/>
      <c r="CB968" s="32"/>
      <c r="CC968" s="32"/>
      <c r="CD968" s="32"/>
      <c r="CE968" s="32"/>
      <c r="CF968" s="32"/>
      <c r="CG968" s="32"/>
      <c r="CH968" s="32"/>
      <c r="CI968" s="32"/>
      <c r="CJ968" s="32"/>
      <c r="CK968" s="32"/>
      <c r="CL968" s="32"/>
      <c r="CM968" s="32"/>
      <c r="CN968" s="32"/>
      <c r="CO968" s="32"/>
      <c r="CP968" s="32"/>
      <c r="CQ968" s="32"/>
      <c r="CR968" s="32"/>
      <c r="CS968" s="32"/>
      <c r="CT968" s="32"/>
      <c r="CU968" s="32"/>
      <c r="CV968" s="32"/>
      <c r="CW968" s="32"/>
      <c r="CX968" s="32"/>
      <c r="CY968" s="32"/>
      <c r="CZ968" s="32"/>
      <c r="DA968" s="32"/>
      <c r="DB968" s="32"/>
      <c r="DC968" s="32"/>
      <c r="DD968" s="32"/>
      <c r="DE968" s="32"/>
      <c r="DF968" s="32"/>
      <c r="DG968" s="32"/>
      <c r="DH968" s="32"/>
      <c r="DI968" s="32"/>
      <c r="DJ968" s="32"/>
      <c r="DK968" s="32"/>
      <c r="DL968" s="32"/>
      <c r="DM968" s="32"/>
      <c r="DN968" s="32"/>
      <c r="DO968" s="32"/>
      <c r="DP968" s="32"/>
      <c r="DQ968" s="32"/>
      <c r="DR968" s="32"/>
      <c r="DS968" s="32"/>
      <c r="DT968" s="32"/>
      <c r="DU968" s="32"/>
      <c r="DV968" s="32"/>
      <c r="DW968" s="32"/>
      <c r="DX968" s="32"/>
      <c r="DY968" s="32"/>
      <c r="DZ968" s="32"/>
      <c r="EA968" s="32"/>
      <c r="EB968" s="32"/>
      <c r="EC968" s="32"/>
      <c r="ED968" s="32"/>
      <c r="EE968" s="32"/>
      <c r="EF968" s="32"/>
      <c r="EG968" s="32"/>
      <c r="EH968" s="32"/>
      <c r="EI968" s="32"/>
      <c r="EJ968" s="32"/>
      <c r="EK968" s="32"/>
      <c r="EL968" s="32"/>
      <c r="EM968" s="32"/>
      <c r="EN968" s="32"/>
      <c r="EO968" s="32"/>
      <c r="EP968" s="32"/>
      <c r="EQ968" s="32"/>
      <c r="ER968" s="32"/>
      <c r="ES968" s="32"/>
      <c r="ET968" s="32"/>
      <c r="EU968" s="32"/>
      <c r="EV968" s="32"/>
      <c r="EW968" s="32"/>
      <c r="EX968" s="32"/>
      <c r="EY968" s="32"/>
    </row>
    <row r="969" spans="1:155" s="14" customFormat="1" ht="18.75" thickBot="1" x14ac:dyDescent="0.3">
      <c r="A969" s="346" t="s">
        <v>28</v>
      </c>
      <c r="B969" s="16"/>
      <c r="C969" s="16"/>
      <c r="D969" s="15"/>
      <c r="E969" s="56"/>
      <c r="F969" s="42"/>
      <c r="G969" s="43"/>
      <c r="H969" s="43"/>
      <c r="I969" s="43"/>
      <c r="J969" s="43"/>
      <c r="K969" s="43"/>
      <c r="L969" s="43"/>
      <c r="M969" s="43"/>
      <c r="N969" s="32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Z969" s="32"/>
      <c r="AA969" s="32"/>
      <c r="AB969" s="32"/>
      <c r="AC969" s="32"/>
      <c r="AD969" s="32"/>
      <c r="AE969" s="32"/>
      <c r="AF969" s="32"/>
      <c r="AG969" s="32"/>
      <c r="AH969" s="32"/>
      <c r="AI969" s="32"/>
      <c r="AJ969" s="32"/>
      <c r="AK969" s="32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32"/>
      <c r="BB969" s="32"/>
      <c r="BC969" s="32"/>
      <c r="BD969" s="32"/>
      <c r="BE969" s="32"/>
      <c r="BF969" s="32"/>
      <c r="BG969" s="32"/>
      <c r="BH969" s="32"/>
      <c r="BI969" s="32"/>
      <c r="BJ969" s="32"/>
      <c r="BK969" s="32"/>
      <c r="BL969" s="32"/>
      <c r="BM969" s="32"/>
      <c r="BN969" s="32"/>
      <c r="BO969" s="32"/>
      <c r="BP969" s="32"/>
      <c r="BQ969" s="32"/>
      <c r="BR969" s="32"/>
      <c r="BS969" s="32"/>
      <c r="BT969" s="32"/>
      <c r="BU969" s="32"/>
      <c r="BV969" s="32"/>
      <c r="BW969" s="32"/>
      <c r="BX969" s="32"/>
      <c r="BY969" s="32"/>
      <c r="BZ969" s="32"/>
      <c r="CA969" s="32"/>
      <c r="CB969" s="32"/>
      <c r="CC969" s="32"/>
      <c r="CD969" s="32"/>
      <c r="CE969" s="32"/>
      <c r="CF969" s="32"/>
      <c r="CG969" s="32"/>
      <c r="CH969" s="32"/>
      <c r="CI969" s="32"/>
      <c r="CJ969" s="32"/>
      <c r="CK969" s="32"/>
      <c r="CL969" s="32"/>
      <c r="CM969" s="32"/>
      <c r="CN969" s="32"/>
      <c r="CO969" s="32"/>
      <c r="CP969" s="32"/>
      <c r="CQ969" s="32"/>
      <c r="CR969" s="32"/>
      <c r="CS969" s="32"/>
      <c r="CT969" s="32"/>
      <c r="CU969" s="32"/>
      <c r="CV969" s="32"/>
      <c r="CW969" s="32"/>
      <c r="CX969" s="32"/>
      <c r="CY969" s="32"/>
      <c r="CZ969" s="32"/>
      <c r="DA969" s="32"/>
      <c r="DB969" s="32"/>
      <c r="DC969" s="32"/>
      <c r="DD969" s="32"/>
      <c r="DE969" s="32"/>
      <c r="DF969" s="32"/>
      <c r="DG969" s="32"/>
      <c r="DH969" s="32"/>
      <c r="DI969" s="32"/>
      <c r="DJ969" s="32"/>
      <c r="DK969" s="32"/>
      <c r="DL969" s="32"/>
      <c r="DM969" s="32"/>
      <c r="DN969" s="32"/>
      <c r="DO969" s="32"/>
      <c r="DP969" s="32"/>
      <c r="DQ969" s="32"/>
      <c r="DR969" s="32"/>
      <c r="DS969" s="32"/>
      <c r="DT969" s="32"/>
      <c r="DU969" s="32"/>
      <c r="DV969" s="32"/>
      <c r="DW969" s="32"/>
      <c r="DX969" s="32"/>
      <c r="DY969" s="32"/>
      <c r="DZ969" s="32"/>
      <c r="EA969" s="32"/>
      <c r="EB969" s="32"/>
      <c r="EC969" s="32"/>
      <c r="ED969" s="32"/>
      <c r="EE969" s="32"/>
      <c r="EF969" s="32"/>
      <c r="EG969" s="32"/>
      <c r="EH969" s="32"/>
      <c r="EI969" s="32"/>
      <c r="EJ969" s="32"/>
      <c r="EK969" s="32"/>
      <c r="EL969" s="32"/>
      <c r="EM969" s="32"/>
      <c r="EN969" s="32"/>
      <c r="EO969" s="32"/>
      <c r="EP969" s="32"/>
      <c r="EQ969" s="32"/>
      <c r="ER969" s="32"/>
      <c r="ES969" s="32"/>
      <c r="ET969" s="32"/>
      <c r="EU969" s="32"/>
      <c r="EV969" s="32"/>
      <c r="EW969" s="32"/>
      <c r="EX969" s="32"/>
      <c r="EY969" s="32"/>
    </row>
    <row r="970" spans="1:155" s="3" customFormat="1" ht="32.450000000000003" customHeight="1" x14ac:dyDescent="0.2">
      <c r="A970" s="458" t="s">
        <v>27</v>
      </c>
      <c r="B970" s="440" t="s">
        <v>26</v>
      </c>
      <c r="C970" s="440" t="s">
        <v>25</v>
      </c>
      <c r="D970" s="440" t="s">
        <v>24</v>
      </c>
      <c r="E970" s="440" t="s">
        <v>23</v>
      </c>
      <c r="F970" s="440" t="s">
        <v>22</v>
      </c>
      <c r="G970" s="440" t="s">
        <v>1247</v>
      </c>
      <c r="H970" s="344" t="s">
        <v>21</v>
      </c>
      <c r="I970" s="344" t="s">
        <v>20</v>
      </c>
      <c r="J970" s="344" t="s">
        <v>19</v>
      </c>
      <c r="K970" s="156" t="s">
        <v>101</v>
      </c>
      <c r="L970" s="440" t="s">
        <v>18</v>
      </c>
      <c r="M970" s="442"/>
    </row>
    <row r="971" spans="1:155" s="3" customFormat="1" ht="16.5" thickBot="1" x14ac:dyDescent="0.25">
      <c r="A971" s="459"/>
      <c r="B971" s="460"/>
      <c r="C971" s="460"/>
      <c r="D971" s="460"/>
      <c r="E971" s="460"/>
      <c r="F971" s="460"/>
      <c r="G971" s="460"/>
      <c r="H971" s="68" t="s">
        <v>1163</v>
      </c>
      <c r="I971" s="68" t="s">
        <v>1208</v>
      </c>
      <c r="J971" s="68" t="s">
        <v>1209</v>
      </c>
      <c r="K971" s="68" t="s">
        <v>97</v>
      </c>
      <c r="L971" s="226" t="s">
        <v>1083</v>
      </c>
      <c r="M971" s="69" t="s">
        <v>17</v>
      </c>
    </row>
    <row r="972" spans="1:155" s="12" customFormat="1" ht="24.95" customHeight="1" x14ac:dyDescent="0.25">
      <c r="A972" s="347" t="s">
        <v>16</v>
      </c>
      <c r="B972" s="463" t="s">
        <v>562</v>
      </c>
      <c r="C972" s="464"/>
      <c r="D972" s="464"/>
      <c r="E972" s="464"/>
      <c r="F972" s="465"/>
      <c r="G972" s="66"/>
      <c r="H972" s="66"/>
      <c r="I972" s="66"/>
      <c r="J972" s="66"/>
      <c r="K972" s="66"/>
      <c r="L972" s="66"/>
      <c r="M972" s="67"/>
      <c r="N972" s="33"/>
      <c r="O972" s="33"/>
      <c r="P972" s="33"/>
      <c r="Q972" s="33"/>
      <c r="R972" s="33"/>
      <c r="S972" s="33"/>
      <c r="T972" s="33"/>
      <c r="U972" s="33"/>
      <c r="V972" s="33"/>
      <c r="W972" s="33"/>
      <c r="X972" s="33"/>
      <c r="Y972" s="33"/>
      <c r="Z972" s="33"/>
      <c r="AA972" s="33"/>
      <c r="AB972" s="33"/>
      <c r="AC972" s="33"/>
      <c r="AD972" s="33"/>
      <c r="AE972" s="33"/>
      <c r="AF972" s="33"/>
      <c r="AG972" s="33"/>
      <c r="AH972" s="33"/>
      <c r="AI972" s="33"/>
      <c r="AJ972" s="33"/>
      <c r="AK972" s="33"/>
      <c r="AL972" s="33"/>
      <c r="AM972" s="33"/>
      <c r="AN972" s="33"/>
      <c r="AO972" s="33"/>
      <c r="AP972" s="33"/>
      <c r="AQ972" s="33"/>
      <c r="AR972" s="33"/>
      <c r="AS972" s="33"/>
      <c r="AT972" s="33"/>
      <c r="AU972" s="33"/>
      <c r="AV972" s="33"/>
      <c r="AW972" s="33"/>
      <c r="AX972" s="33"/>
      <c r="AY972" s="33"/>
      <c r="AZ972" s="33"/>
      <c r="BA972" s="33"/>
      <c r="BB972" s="33"/>
      <c r="BC972" s="33"/>
      <c r="BD972" s="33"/>
      <c r="BE972" s="33"/>
      <c r="BF972" s="33"/>
      <c r="BG972" s="33"/>
      <c r="BH972" s="33"/>
      <c r="BI972" s="33"/>
      <c r="BJ972" s="33"/>
      <c r="BK972" s="33"/>
      <c r="BL972" s="33"/>
      <c r="BM972" s="33"/>
      <c r="BN972" s="33"/>
      <c r="BO972" s="33"/>
      <c r="BP972" s="33"/>
      <c r="BQ972" s="33"/>
      <c r="BR972" s="33"/>
      <c r="BS972" s="33"/>
      <c r="BT972" s="33"/>
      <c r="BU972" s="33"/>
      <c r="BV972" s="33"/>
      <c r="BW972" s="33"/>
      <c r="BX972" s="33"/>
      <c r="BY972" s="33"/>
      <c r="BZ972" s="33"/>
      <c r="CA972" s="33"/>
      <c r="CB972" s="33"/>
      <c r="CC972" s="33"/>
      <c r="CD972" s="33"/>
      <c r="CE972" s="33"/>
      <c r="CF972" s="33"/>
      <c r="CG972" s="33"/>
      <c r="CH972" s="33"/>
      <c r="CI972" s="33"/>
      <c r="CJ972" s="33"/>
      <c r="CK972" s="33"/>
      <c r="CL972" s="33"/>
      <c r="CM972" s="33"/>
      <c r="CN972" s="33"/>
      <c r="CO972" s="33"/>
      <c r="CP972" s="33"/>
      <c r="CQ972" s="33"/>
      <c r="CR972" s="33"/>
      <c r="CS972" s="33"/>
      <c r="CT972" s="33"/>
      <c r="CU972" s="33"/>
      <c r="CV972" s="33"/>
      <c r="CW972" s="33"/>
      <c r="CX972" s="33"/>
      <c r="CY972" s="33"/>
      <c r="CZ972" s="33"/>
      <c r="DA972" s="33"/>
      <c r="DB972" s="33"/>
      <c r="DC972" s="33"/>
      <c r="DD972" s="33"/>
      <c r="DE972" s="33"/>
      <c r="DF972" s="33"/>
      <c r="DG972" s="33"/>
      <c r="DH972" s="33"/>
      <c r="DI972" s="33"/>
      <c r="DJ972" s="33"/>
      <c r="DK972" s="33"/>
      <c r="DL972" s="33"/>
      <c r="DM972" s="33"/>
      <c r="DN972" s="33"/>
      <c r="DO972" s="33"/>
      <c r="DP972" s="33"/>
      <c r="DQ972" s="33"/>
      <c r="DR972" s="33"/>
      <c r="DS972" s="33"/>
      <c r="DT972" s="33"/>
      <c r="DU972" s="33"/>
      <c r="DV972" s="33"/>
      <c r="DW972" s="33"/>
      <c r="DX972" s="33"/>
      <c r="DY972" s="33"/>
      <c r="DZ972" s="33"/>
      <c r="EA972" s="33"/>
      <c r="EB972" s="33"/>
      <c r="EC972" s="33"/>
      <c r="ED972" s="33"/>
      <c r="EE972" s="33"/>
      <c r="EF972" s="33"/>
      <c r="EG972" s="33"/>
      <c r="EH972" s="33"/>
      <c r="EI972" s="33"/>
      <c r="EJ972" s="33"/>
      <c r="EK972" s="33"/>
      <c r="EL972" s="33"/>
      <c r="EM972" s="33"/>
      <c r="EN972" s="33"/>
      <c r="EO972" s="33"/>
      <c r="EP972" s="33"/>
      <c r="EQ972" s="33"/>
      <c r="ER972" s="33"/>
      <c r="ES972" s="33"/>
      <c r="ET972" s="33"/>
      <c r="EU972" s="33"/>
      <c r="EV972" s="33"/>
      <c r="EW972" s="33"/>
      <c r="EX972" s="33"/>
      <c r="EY972" s="33"/>
    </row>
    <row r="973" spans="1:155" s="11" customFormat="1" ht="15.75" x14ac:dyDescent="0.25">
      <c r="A973" s="348" t="s">
        <v>14</v>
      </c>
      <c r="B973" s="8" t="s">
        <v>563</v>
      </c>
      <c r="C973" s="8" t="s">
        <v>563</v>
      </c>
      <c r="D973" s="9" t="s">
        <v>576</v>
      </c>
      <c r="E973" s="40"/>
      <c r="F973" s="94"/>
      <c r="G973" s="40"/>
      <c r="H973" s="44"/>
      <c r="I973" s="44"/>
      <c r="J973" s="46"/>
      <c r="K973" s="46"/>
      <c r="L973" s="40"/>
      <c r="M973" s="62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  <c r="CK973" s="6"/>
      <c r="CL973" s="6"/>
      <c r="CM973" s="6"/>
      <c r="CN973" s="6"/>
      <c r="CO973" s="6"/>
      <c r="CP973" s="6"/>
      <c r="CQ973" s="6"/>
      <c r="CR973" s="6"/>
      <c r="CS973" s="6"/>
      <c r="CT973" s="6"/>
      <c r="CU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  <c r="EB973" s="6"/>
      <c r="EC973" s="6"/>
      <c r="ED973" s="6"/>
      <c r="EE973" s="6"/>
      <c r="EF973" s="6"/>
      <c r="EG973" s="6"/>
      <c r="EH973" s="6"/>
      <c r="EI973" s="6"/>
      <c r="EJ973" s="6"/>
      <c r="EK973" s="6"/>
      <c r="EL973" s="6"/>
      <c r="EM973" s="6"/>
      <c r="EN973" s="6"/>
      <c r="EO973" s="6"/>
      <c r="EP973" s="6"/>
      <c r="EQ973" s="6"/>
      <c r="ER973" s="6"/>
      <c r="ES973" s="6"/>
      <c r="ET973" s="6"/>
      <c r="EU973" s="6"/>
      <c r="EV973" s="6"/>
      <c r="EW973" s="6"/>
      <c r="EX973" s="6"/>
      <c r="EY973" s="6"/>
    </row>
    <row r="974" spans="1:155" s="10" customFormat="1" ht="15.75" x14ac:dyDescent="0.25">
      <c r="A974" s="348" t="s">
        <v>12</v>
      </c>
      <c r="B974" s="8" t="s">
        <v>4</v>
      </c>
      <c r="C974" s="8" t="s">
        <v>609</v>
      </c>
      <c r="D974" s="9" t="s">
        <v>573</v>
      </c>
      <c r="E974" s="40">
        <v>2</v>
      </c>
      <c r="F974" s="94">
        <f>F957</f>
        <v>65615</v>
      </c>
      <c r="G974" s="379">
        <f>E974*F974/1000</f>
        <v>131.22999999999999</v>
      </c>
      <c r="H974" s="379"/>
      <c r="I974" s="379">
        <f>G974</f>
        <v>131.22999999999999</v>
      </c>
      <c r="J974" s="379"/>
      <c r="K974" s="379"/>
      <c r="L974" s="379">
        <f>H974</f>
        <v>0</v>
      </c>
      <c r="M974" s="380">
        <f>I974</f>
        <v>131.22999999999999</v>
      </c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  <c r="CK974" s="6"/>
      <c r="CL974" s="6"/>
      <c r="CM974" s="6"/>
      <c r="CN974" s="6"/>
      <c r="CO974" s="6"/>
      <c r="CP974" s="6"/>
      <c r="CQ974" s="6"/>
      <c r="CR974" s="6"/>
      <c r="CS974" s="6"/>
      <c r="CT974" s="6"/>
      <c r="CU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  <c r="EB974" s="6"/>
      <c r="EC974" s="6"/>
      <c r="ED974" s="6"/>
      <c r="EE974" s="6"/>
      <c r="EF974" s="6"/>
      <c r="EG974" s="6"/>
      <c r="EH974" s="6"/>
      <c r="EI974" s="6"/>
      <c r="EJ974" s="6"/>
      <c r="EK974" s="6"/>
      <c r="EL974" s="6"/>
      <c r="EM974" s="6"/>
      <c r="EN974" s="6"/>
      <c r="EO974" s="6"/>
      <c r="EP974" s="6"/>
      <c r="EQ974" s="6"/>
      <c r="ER974" s="6"/>
      <c r="ES974" s="6"/>
      <c r="ET974" s="6"/>
      <c r="EU974" s="6"/>
      <c r="EV974" s="6"/>
      <c r="EW974" s="6"/>
      <c r="EX974" s="6"/>
      <c r="EY974" s="6"/>
    </row>
    <row r="975" spans="1:155" s="10" customFormat="1" ht="15.75" x14ac:dyDescent="0.25">
      <c r="A975" s="348" t="s">
        <v>10</v>
      </c>
      <c r="B975" s="157" t="s">
        <v>568</v>
      </c>
      <c r="C975" s="8" t="s">
        <v>568</v>
      </c>
      <c r="D975" s="9" t="s">
        <v>572</v>
      </c>
      <c r="E975" s="40">
        <v>1200</v>
      </c>
      <c r="F975" s="94">
        <f>F958</f>
        <v>65.614999999999995</v>
      </c>
      <c r="G975" s="379">
        <f>E975*F975/1000</f>
        <v>78.738</v>
      </c>
      <c r="H975" s="379"/>
      <c r="I975" s="379">
        <f>G975</f>
        <v>78.738</v>
      </c>
      <c r="J975" s="379"/>
      <c r="K975" s="379"/>
      <c r="L975" s="379">
        <f t="shared" ref="L975:L977" si="144">H975</f>
        <v>0</v>
      </c>
      <c r="M975" s="380">
        <f>I975</f>
        <v>78.738</v>
      </c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  <c r="CK975" s="6"/>
      <c r="CL975" s="6"/>
      <c r="CM975" s="6"/>
      <c r="CN975" s="6"/>
      <c r="CO975" s="6"/>
      <c r="CP975" s="6"/>
      <c r="CQ975" s="6"/>
      <c r="CR975" s="6"/>
      <c r="CS975" s="6"/>
      <c r="CT975" s="6"/>
      <c r="CU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  <c r="EB975" s="6"/>
      <c r="EC975" s="6"/>
      <c r="ED975" s="6"/>
      <c r="EE975" s="6"/>
      <c r="EF975" s="6"/>
      <c r="EG975" s="6"/>
      <c r="EH975" s="6"/>
      <c r="EI975" s="6"/>
      <c r="EJ975" s="6"/>
      <c r="EK975" s="6"/>
      <c r="EL975" s="6"/>
      <c r="EM975" s="6"/>
      <c r="EN975" s="6"/>
      <c r="EO975" s="6"/>
      <c r="EP975" s="6"/>
      <c r="EQ975" s="6"/>
      <c r="ER975" s="6"/>
      <c r="ES975" s="6"/>
      <c r="ET975" s="6"/>
      <c r="EU975" s="6"/>
      <c r="EV975" s="6"/>
      <c r="EW975" s="6"/>
      <c r="EX975" s="6"/>
      <c r="EY975" s="6"/>
    </row>
    <row r="976" spans="1:155" s="10" customFormat="1" ht="23.1" customHeight="1" x14ac:dyDescent="0.25">
      <c r="A976" s="348" t="s">
        <v>8</v>
      </c>
      <c r="B976" s="446" t="s">
        <v>566</v>
      </c>
      <c r="C976" s="8" t="s">
        <v>571</v>
      </c>
      <c r="D976" s="9" t="s">
        <v>572</v>
      </c>
      <c r="E976" s="40"/>
      <c r="F976" s="94"/>
      <c r="G976" s="379"/>
      <c r="H976" s="379"/>
      <c r="I976" s="379"/>
      <c r="J976" s="385"/>
      <c r="K976" s="385"/>
      <c r="L976" s="379"/>
      <c r="M976" s="380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  <c r="CK976" s="6"/>
      <c r="CL976" s="6"/>
      <c r="CM976" s="6"/>
      <c r="CN976" s="6"/>
      <c r="CO976" s="6"/>
      <c r="CP976" s="6"/>
      <c r="CQ976" s="6"/>
      <c r="CR976" s="6"/>
      <c r="CS976" s="6"/>
      <c r="CT976" s="6"/>
      <c r="CU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  <c r="EB976" s="6"/>
      <c r="EC976" s="6"/>
      <c r="ED976" s="6"/>
      <c r="EE976" s="6"/>
      <c r="EF976" s="6"/>
      <c r="EG976" s="6"/>
      <c r="EH976" s="6"/>
      <c r="EI976" s="6"/>
      <c r="EJ976" s="6"/>
      <c r="EK976" s="6"/>
      <c r="EL976" s="6"/>
      <c r="EM976" s="6"/>
      <c r="EN976" s="6"/>
      <c r="EO976" s="6"/>
      <c r="EP976" s="6"/>
      <c r="EQ976" s="6"/>
      <c r="ER976" s="6"/>
      <c r="ES976" s="6"/>
      <c r="ET976" s="6"/>
      <c r="EU976" s="6"/>
      <c r="EV976" s="6"/>
      <c r="EW976" s="6"/>
      <c r="EX976" s="6"/>
      <c r="EY976" s="6"/>
    </row>
    <row r="977" spans="1:155" s="13" customFormat="1" ht="15.75" x14ac:dyDescent="0.25">
      <c r="A977" s="348" t="s">
        <v>7</v>
      </c>
      <c r="B977" s="448"/>
      <c r="C977" s="8" t="s">
        <v>567</v>
      </c>
      <c r="D977" s="9" t="s">
        <v>572</v>
      </c>
      <c r="E977" s="40">
        <v>3000</v>
      </c>
      <c r="F977" s="94">
        <f>F960</f>
        <v>275.58300000000003</v>
      </c>
      <c r="G977" s="379">
        <f>E977*F977/1000</f>
        <v>826.74900000000014</v>
      </c>
      <c r="H977" s="379"/>
      <c r="I977" s="379">
        <f>G977</f>
        <v>826.74900000000014</v>
      </c>
      <c r="J977" s="379"/>
      <c r="K977" s="379"/>
      <c r="L977" s="379">
        <f t="shared" si="144"/>
        <v>0</v>
      </c>
      <c r="M977" s="380">
        <f>I977</f>
        <v>826.74900000000014</v>
      </c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  <c r="CK977" s="6"/>
      <c r="CL977" s="6"/>
      <c r="CM977" s="6"/>
      <c r="CN977" s="6"/>
      <c r="CO977" s="6"/>
      <c r="CP977" s="6"/>
      <c r="CQ977" s="6"/>
      <c r="CR977" s="6"/>
      <c r="CS977" s="6"/>
      <c r="CT977" s="6"/>
      <c r="CU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  <c r="EB977" s="6"/>
      <c r="EC977" s="6"/>
      <c r="ED977" s="6"/>
      <c r="EE977" s="6"/>
      <c r="EF977" s="6"/>
      <c r="EG977" s="6"/>
      <c r="EH977" s="6"/>
      <c r="EI977" s="6"/>
      <c r="EJ977" s="6"/>
      <c r="EK977" s="6"/>
      <c r="EL977" s="6"/>
      <c r="EM977" s="6"/>
      <c r="EN977" s="6"/>
      <c r="EO977" s="6"/>
      <c r="EP977" s="6"/>
      <c r="EQ977" s="6"/>
      <c r="ER977" s="6"/>
      <c r="ES977" s="6"/>
      <c r="ET977" s="6"/>
      <c r="EU977" s="6"/>
      <c r="EV977" s="6"/>
      <c r="EW977" s="6"/>
      <c r="EX977" s="6"/>
      <c r="EY977" s="6"/>
    </row>
    <row r="978" spans="1:155" ht="12" customHeight="1" thickBot="1" x14ac:dyDescent="0.25">
      <c r="A978" s="349"/>
      <c r="B978" s="24"/>
      <c r="C978" s="24"/>
      <c r="D978" s="23"/>
      <c r="E978" s="23"/>
      <c r="F978" s="48"/>
      <c r="G978" s="386"/>
      <c r="H978" s="386"/>
      <c r="I978" s="386"/>
      <c r="J978" s="386"/>
      <c r="K978" s="386"/>
      <c r="L978" s="386"/>
      <c r="M978" s="387"/>
    </row>
    <row r="979" spans="1:155" s="5" customFormat="1" ht="26.1" customHeight="1" thickBot="1" x14ac:dyDescent="0.25">
      <c r="A979" s="350" t="s">
        <v>1</v>
      </c>
      <c r="B979" s="451" t="s">
        <v>0</v>
      </c>
      <c r="C979" s="451"/>
      <c r="D979" s="451"/>
      <c r="E979" s="71"/>
      <c r="F979" s="71"/>
      <c r="G979" s="381">
        <f t="shared" ref="G979:M979" si="145">SUM(G973:G977)</f>
        <v>1036.7170000000001</v>
      </c>
      <c r="H979" s="381">
        <f t="shared" si="145"/>
        <v>0</v>
      </c>
      <c r="I979" s="381">
        <f t="shared" si="145"/>
        <v>1036.7170000000001</v>
      </c>
      <c r="J979" s="381">
        <f t="shared" si="145"/>
        <v>0</v>
      </c>
      <c r="K979" s="381">
        <f t="shared" si="145"/>
        <v>0</v>
      </c>
      <c r="L979" s="381">
        <f t="shared" si="145"/>
        <v>0</v>
      </c>
      <c r="M979" s="381">
        <f t="shared" si="145"/>
        <v>1036.7170000000001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</row>
    <row r="980" spans="1:155" ht="14.25" customHeight="1" x14ac:dyDescent="0.2">
      <c r="F980" s="219"/>
    </row>
    <row r="981" spans="1:155" ht="18.75" thickBot="1" x14ac:dyDescent="0.25">
      <c r="A981" s="346" t="str">
        <f>A40</f>
        <v>Costuri investitionale unitare pentru etapa 2014-2023</v>
      </c>
      <c r="L981" s="1"/>
      <c r="M981" s="1"/>
    </row>
    <row r="982" spans="1:155" ht="51" customHeight="1" thickBot="1" x14ac:dyDescent="0.25">
      <c r="A982" s="502" t="s">
        <v>1118</v>
      </c>
      <c r="B982" s="278" t="s">
        <v>1125</v>
      </c>
      <c r="C982" s="279" t="s">
        <v>1254</v>
      </c>
      <c r="D982" s="470" t="s">
        <v>1126</v>
      </c>
      <c r="E982" s="470"/>
      <c r="F982" s="470" t="s">
        <v>1255</v>
      </c>
      <c r="G982" s="470"/>
      <c r="H982" s="471" t="s">
        <v>1256</v>
      </c>
      <c r="I982" s="471"/>
      <c r="J982" s="275" t="s">
        <v>1253</v>
      </c>
      <c r="K982" s="274"/>
      <c r="L982" s="1"/>
      <c r="N982" s="27"/>
    </row>
    <row r="983" spans="1:155" ht="16.5" thickBot="1" x14ac:dyDescent="0.25">
      <c r="A983" s="503"/>
      <c r="B983" s="282">
        <v>408</v>
      </c>
      <c r="C983" s="280">
        <f>SUM(L974:L977)/B983</f>
        <v>0</v>
      </c>
      <c r="D983" s="474">
        <v>0</v>
      </c>
      <c r="E983" s="474"/>
      <c r="F983" s="482">
        <v>0</v>
      </c>
      <c r="G983" s="482"/>
      <c r="H983" s="475">
        <f>C983+F983</f>
        <v>0</v>
      </c>
      <c r="I983" s="475"/>
      <c r="J983" s="276">
        <f>H983*'7,3,3 APA'!$O$2</f>
        <v>0</v>
      </c>
      <c r="K983" s="272"/>
      <c r="L983" s="1"/>
      <c r="N983" s="27"/>
    </row>
    <row r="984" spans="1:155" x14ac:dyDescent="0.2">
      <c r="D984" s="1"/>
    </row>
    <row r="985" spans="1:155" ht="15.75" thickBot="1" x14ac:dyDescent="0.25">
      <c r="D985" s="1"/>
    </row>
    <row r="986" spans="1:155" s="22" customFormat="1" ht="25.9" customHeight="1" thickBot="1" x14ac:dyDescent="0.3">
      <c r="A986" s="346" t="s">
        <v>29</v>
      </c>
      <c r="B986" s="155"/>
      <c r="C986" s="155"/>
      <c r="D986" s="452" t="s">
        <v>104</v>
      </c>
      <c r="E986" s="453"/>
      <c r="F986" s="453"/>
      <c r="G986" s="454"/>
      <c r="H986" s="41"/>
      <c r="I986" s="49"/>
      <c r="J986" s="41"/>
      <c r="K986" s="41"/>
      <c r="L986" s="41"/>
      <c r="M986" s="41"/>
      <c r="N986" s="31"/>
      <c r="O986" s="31"/>
      <c r="P986" s="31"/>
      <c r="Q986" s="31"/>
    </row>
    <row r="987" spans="1:155" s="14" customFormat="1" ht="21.95" customHeight="1" thickBot="1" x14ac:dyDescent="0.25">
      <c r="A987" s="346"/>
      <c r="B987" s="18"/>
      <c r="C987" s="18"/>
      <c r="D987" s="18"/>
      <c r="E987" s="56"/>
      <c r="F987" s="42"/>
      <c r="G987" s="43"/>
      <c r="H987" s="43"/>
      <c r="I987" s="43"/>
      <c r="J987" s="43"/>
      <c r="K987" s="43"/>
      <c r="L987" s="43"/>
      <c r="M987" s="43"/>
      <c r="N987" s="32"/>
      <c r="O987" s="32"/>
      <c r="P987" s="32"/>
      <c r="Q987" s="32"/>
    </row>
    <row r="988" spans="1:155" s="22" customFormat="1" ht="61.5" customHeight="1" thickBot="1" x14ac:dyDescent="0.3">
      <c r="A988" s="346" t="s">
        <v>102</v>
      </c>
      <c r="B988" s="155"/>
      <c r="C988" s="139"/>
      <c r="D988" s="455" t="s">
        <v>713</v>
      </c>
      <c r="E988" s="456"/>
      <c r="F988" s="456"/>
      <c r="G988" s="456"/>
      <c r="H988" s="456"/>
      <c r="I988" s="457"/>
      <c r="J988" s="227"/>
      <c r="K988" s="41"/>
      <c r="L988" s="41"/>
      <c r="M988" s="4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F988" s="31"/>
      <c r="AG988" s="31"/>
      <c r="AH988" s="31"/>
      <c r="AI988" s="31"/>
      <c r="AJ988" s="31"/>
      <c r="AK988" s="31"/>
      <c r="AL988" s="31"/>
      <c r="AM988" s="31"/>
      <c r="AN988" s="31"/>
      <c r="AO988" s="31"/>
      <c r="AP988" s="31"/>
      <c r="AQ988" s="31"/>
      <c r="AR988" s="31"/>
      <c r="AS988" s="31"/>
      <c r="AT988" s="31"/>
      <c r="AU988" s="31"/>
      <c r="AV988" s="31"/>
      <c r="AW988" s="31"/>
      <c r="AX988" s="31"/>
      <c r="AY988" s="31"/>
      <c r="AZ988" s="31"/>
      <c r="BA988" s="31"/>
      <c r="BB988" s="31"/>
      <c r="BC988" s="31"/>
      <c r="BD988" s="31"/>
      <c r="BE988" s="31"/>
      <c r="BF988" s="31"/>
      <c r="BG988" s="31"/>
      <c r="BH988" s="31"/>
      <c r="BI988" s="31"/>
      <c r="BJ988" s="31"/>
      <c r="BK988" s="31"/>
      <c r="BL988" s="31"/>
      <c r="BM988" s="31"/>
      <c r="BN988" s="31"/>
      <c r="BO988" s="31"/>
      <c r="BP988" s="31"/>
      <c r="BQ988" s="31"/>
      <c r="BR988" s="31"/>
      <c r="BS988" s="31"/>
      <c r="BT988" s="31"/>
      <c r="BU988" s="31"/>
      <c r="BV988" s="31"/>
      <c r="BW988" s="31"/>
      <c r="BX988" s="31"/>
      <c r="BY988" s="31"/>
      <c r="BZ988" s="31"/>
      <c r="CA988" s="31"/>
      <c r="CB988" s="31"/>
      <c r="CC988" s="31"/>
      <c r="CD988" s="31"/>
      <c r="CE988" s="31"/>
      <c r="CF988" s="31"/>
      <c r="CG988" s="31"/>
      <c r="CH988" s="31"/>
      <c r="CI988" s="31"/>
      <c r="CJ988" s="31"/>
      <c r="CK988" s="31"/>
      <c r="CL988" s="31"/>
      <c r="CM988" s="31"/>
      <c r="CN988" s="31"/>
      <c r="CO988" s="31"/>
      <c r="CP988" s="31"/>
      <c r="CQ988" s="31"/>
      <c r="CR988" s="31"/>
      <c r="CS988" s="31"/>
      <c r="CT988" s="31"/>
      <c r="CU988" s="31"/>
      <c r="CV988" s="31"/>
      <c r="CW988" s="31"/>
      <c r="CX988" s="31"/>
      <c r="CY988" s="31"/>
      <c r="CZ988" s="31"/>
      <c r="DA988" s="31"/>
      <c r="DB988" s="31"/>
      <c r="DC988" s="31"/>
      <c r="DD988" s="31"/>
      <c r="DE988" s="31"/>
      <c r="DF988" s="31"/>
      <c r="DG988" s="31"/>
      <c r="DH988" s="31"/>
      <c r="DI988" s="31"/>
      <c r="DJ988" s="31"/>
      <c r="DK988" s="31"/>
      <c r="DL988" s="31"/>
      <c r="DM988" s="31"/>
      <c r="DN988" s="31"/>
      <c r="DO988" s="31"/>
      <c r="DP988" s="31"/>
      <c r="DQ988" s="31"/>
      <c r="DR988" s="31"/>
      <c r="DS988" s="31"/>
      <c r="DT988" s="31"/>
      <c r="DU988" s="31"/>
      <c r="DV988" s="31"/>
      <c r="DW988" s="31"/>
      <c r="DX988" s="31"/>
      <c r="DY988" s="31"/>
      <c r="DZ988" s="31"/>
      <c r="EA988" s="31"/>
      <c r="EB988" s="31"/>
      <c r="EC988" s="31"/>
      <c r="ED988" s="31"/>
      <c r="EE988" s="31"/>
      <c r="EF988" s="31"/>
      <c r="EG988" s="31"/>
      <c r="EH988" s="31"/>
      <c r="EI988" s="31"/>
      <c r="EJ988" s="31"/>
      <c r="EK988" s="31"/>
      <c r="EL988" s="31"/>
      <c r="EM988" s="31"/>
      <c r="EN988" s="31"/>
      <c r="EO988" s="31"/>
      <c r="EP988" s="31"/>
      <c r="EQ988" s="31"/>
      <c r="ER988" s="31"/>
      <c r="ES988" s="31"/>
      <c r="ET988" s="31"/>
      <c r="EU988" s="31"/>
      <c r="EV988" s="31"/>
      <c r="EW988" s="31"/>
      <c r="EX988" s="31"/>
      <c r="EY988" s="31"/>
    </row>
    <row r="989" spans="1:155" s="14" customFormat="1" ht="18" x14ac:dyDescent="0.2">
      <c r="A989" s="346" t="s">
        <v>652</v>
      </c>
      <c r="B989" s="18"/>
      <c r="C989" s="18"/>
      <c r="D989" s="18"/>
      <c r="E989" s="56"/>
      <c r="F989" s="42"/>
      <c r="G989" s="43"/>
      <c r="H989" s="43"/>
      <c r="I989" s="43"/>
      <c r="J989" s="43"/>
      <c r="K989" s="43"/>
      <c r="L989" s="43"/>
      <c r="M989" s="43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F989" s="32"/>
      <c r="AG989" s="32"/>
      <c r="AH989" s="32"/>
      <c r="AI989" s="32"/>
      <c r="AJ989" s="32"/>
      <c r="AK989" s="32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32"/>
      <c r="BB989" s="32"/>
      <c r="BC989" s="32"/>
      <c r="BD989" s="32"/>
      <c r="BE989" s="32"/>
      <c r="BF989" s="32"/>
      <c r="BG989" s="32"/>
      <c r="BH989" s="32"/>
      <c r="BI989" s="32"/>
      <c r="BJ989" s="32"/>
      <c r="BK989" s="32"/>
      <c r="BL989" s="32"/>
      <c r="BM989" s="32"/>
      <c r="BN989" s="32"/>
      <c r="BO989" s="32"/>
      <c r="BP989" s="32"/>
      <c r="BQ989" s="32"/>
      <c r="BR989" s="32"/>
      <c r="BS989" s="32"/>
      <c r="BT989" s="32"/>
      <c r="BU989" s="32"/>
      <c r="BV989" s="32"/>
      <c r="BW989" s="32"/>
      <c r="BX989" s="32"/>
      <c r="BY989" s="32"/>
      <c r="BZ989" s="32"/>
      <c r="CA989" s="32"/>
      <c r="CB989" s="32"/>
      <c r="CC989" s="32"/>
      <c r="CD989" s="32"/>
      <c r="CE989" s="32"/>
      <c r="CF989" s="32"/>
      <c r="CG989" s="32"/>
      <c r="CH989" s="32"/>
      <c r="CI989" s="32"/>
      <c r="CJ989" s="32"/>
      <c r="CK989" s="32"/>
      <c r="CL989" s="32"/>
      <c r="CM989" s="32"/>
      <c r="CN989" s="32"/>
      <c r="CO989" s="32"/>
      <c r="CP989" s="32"/>
      <c r="CQ989" s="32"/>
      <c r="CR989" s="32"/>
      <c r="CS989" s="32"/>
      <c r="CT989" s="32"/>
      <c r="CU989" s="32"/>
      <c r="CV989" s="32"/>
      <c r="CW989" s="32"/>
      <c r="CX989" s="32"/>
      <c r="CY989" s="32"/>
      <c r="CZ989" s="32"/>
      <c r="DA989" s="32"/>
      <c r="DB989" s="32"/>
      <c r="DC989" s="32"/>
      <c r="DD989" s="32"/>
      <c r="DE989" s="32"/>
      <c r="DF989" s="32"/>
      <c r="DG989" s="32"/>
      <c r="DH989" s="32"/>
      <c r="DI989" s="32"/>
      <c r="DJ989" s="32"/>
      <c r="DK989" s="32"/>
      <c r="DL989" s="32"/>
      <c r="DM989" s="32"/>
      <c r="DN989" s="32"/>
      <c r="DO989" s="32"/>
      <c r="DP989" s="32"/>
      <c r="DQ989" s="32"/>
      <c r="DR989" s="32"/>
      <c r="DS989" s="32"/>
      <c r="DT989" s="32"/>
      <c r="DU989" s="32"/>
      <c r="DV989" s="32"/>
      <c r="DW989" s="32"/>
      <c r="DX989" s="32"/>
      <c r="DY989" s="32"/>
      <c r="DZ989" s="32"/>
      <c r="EA989" s="32"/>
      <c r="EB989" s="32"/>
      <c r="EC989" s="32"/>
      <c r="ED989" s="32"/>
      <c r="EE989" s="32"/>
      <c r="EF989" s="32"/>
      <c r="EG989" s="32"/>
      <c r="EH989" s="32"/>
      <c r="EI989" s="32"/>
      <c r="EJ989" s="32"/>
      <c r="EK989" s="32"/>
      <c r="EL989" s="32"/>
      <c r="EM989" s="32"/>
      <c r="EN989" s="32"/>
      <c r="EO989" s="32"/>
      <c r="EP989" s="32"/>
      <c r="EQ989" s="32"/>
      <c r="ER989" s="32"/>
      <c r="ES989" s="32"/>
      <c r="ET989" s="32"/>
      <c r="EU989" s="32"/>
      <c r="EV989" s="32"/>
      <c r="EW989" s="32"/>
      <c r="EX989" s="32"/>
      <c r="EY989" s="32"/>
    </row>
    <row r="990" spans="1:155" s="14" customFormat="1" ht="18.75" thickBot="1" x14ac:dyDescent="0.3">
      <c r="A990" s="346" t="s">
        <v>28</v>
      </c>
      <c r="B990" s="16"/>
      <c r="C990" s="16"/>
      <c r="D990" s="15"/>
      <c r="E990" s="56"/>
      <c r="F990" s="42"/>
      <c r="G990" s="43"/>
      <c r="H990" s="43"/>
      <c r="I990" s="43"/>
      <c r="J990" s="43"/>
      <c r="K990" s="43"/>
      <c r="L990" s="43"/>
      <c r="M990" s="43"/>
      <c r="N990" s="32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F990" s="32"/>
      <c r="AG990" s="32"/>
      <c r="AH990" s="32"/>
      <c r="AI990" s="32"/>
      <c r="AJ990" s="32"/>
      <c r="AK990" s="32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32"/>
      <c r="BB990" s="32"/>
      <c r="BC990" s="32"/>
      <c r="BD990" s="32"/>
      <c r="BE990" s="32"/>
      <c r="BF990" s="32"/>
      <c r="BG990" s="32"/>
      <c r="BH990" s="32"/>
      <c r="BI990" s="32"/>
      <c r="BJ990" s="32"/>
      <c r="BK990" s="32"/>
      <c r="BL990" s="32"/>
      <c r="BM990" s="32"/>
      <c r="BN990" s="32"/>
      <c r="BO990" s="32"/>
      <c r="BP990" s="32"/>
      <c r="BQ990" s="32"/>
      <c r="BR990" s="32"/>
      <c r="BS990" s="32"/>
      <c r="BT990" s="32"/>
      <c r="BU990" s="32"/>
      <c r="BV990" s="32"/>
      <c r="BW990" s="32"/>
      <c r="BX990" s="32"/>
      <c r="BY990" s="32"/>
      <c r="BZ990" s="32"/>
      <c r="CA990" s="32"/>
      <c r="CB990" s="32"/>
      <c r="CC990" s="32"/>
      <c r="CD990" s="32"/>
      <c r="CE990" s="32"/>
      <c r="CF990" s="32"/>
      <c r="CG990" s="32"/>
      <c r="CH990" s="32"/>
      <c r="CI990" s="32"/>
      <c r="CJ990" s="32"/>
      <c r="CK990" s="32"/>
      <c r="CL990" s="32"/>
      <c r="CM990" s="32"/>
      <c r="CN990" s="32"/>
      <c r="CO990" s="32"/>
      <c r="CP990" s="32"/>
      <c r="CQ990" s="32"/>
      <c r="CR990" s="32"/>
      <c r="CS990" s="32"/>
      <c r="CT990" s="32"/>
      <c r="CU990" s="32"/>
      <c r="CV990" s="32"/>
      <c r="CW990" s="32"/>
      <c r="CX990" s="32"/>
      <c r="CY990" s="32"/>
      <c r="CZ990" s="32"/>
      <c r="DA990" s="32"/>
      <c r="DB990" s="32"/>
      <c r="DC990" s="32"/>
      <c r="DD990" s="32"/>
      <c r="DE990" s="32"/>
      <c r="DF990" s="32"/>
      <c r="DG990" s="32"/>
      <c r="DH990" s="32"/>
      <c r="DI990" s="32"/>
      <c r="DJ990" s="32"/>
      <c r="DK990" s="32"/>
      <c r="DL990" s="32"/>
      <c r="DM990" s="32"/>
      <c r="DN990" s="32"/>
      <c r="DO990" s="32"/>
      <c r="DP990" s="32"/>
      <c r="DQ990" s="32"/>
      <c r="DR990" s="32"/>
      <c r="DS990" s="32"/>
      <c r="DT990" s="32"/>
      <c r="DU990" s="32"/>
      <c r="DV990" s="32"/>
      <c r="DW990" s="32"/>
      <c r="DX990" s="32"/>
      <c r="DY990" s="32"/>
      <c r="DZ990" s="32"/>
      <c r="EA990" s="32"/>
      <c r="EB990" s="32"/>
      <c r="EC990" s="32"/>
      <c r="ED990" s="32"/>
      <c r="EE990" s="32"/>
      <c r="EF990" s="32"/>
      <c r="EG990" s="32"/>
      <c r="EH990" s="32"/>
      <c r="EI990" s="32"/>
      <c r="EJ990" s="32"/>
      <c r="EK990" s="32"/>
      <c r="EL990" s="32"/>
      <c r="EM990" s="32"/>
      <c r="EN990" s="32"/>
      <c r="EO990" s="32"/>
      <c r="EP990" s="32"/>
      <c r="EQ990" s="32"/>
      <c r="ER990" s="32"/>
      <c r="ES990" s="32"/>
      <c r="ET990" s="32"/>
      <c r="EU990" s="32"/>
      <c r="EV990" s="32"/>
      <c r="EW990" s="32"/>
      <c r="EX990" s="32"/>
      <c r="EY990" s="32"/>
    </row>
    <row r="991" spans="1:155" s="3" customFormat="1" ht="32.450000000000003" customHeight="1" x14ac:dyDescent="0.2">
      <c r="A991" s="458" t="s">
        <v>27</v>
      </c>
      <c r="B991" s="440" t="s">
        <v>26</v>
      </c>
      <c r="C991" s="440" t="s">
        <v>25</v>
      </c>
      <c r="D991" s="440" t="s">
        <v>24</v>
      </c>
      <c r="E991" s="440" t="s">
        <v>23</v>
      </c>
      <c r="F991" s="440" t="s">
        <v>22</v>
      </c>
      <c r="G991" s="440" t="s">
        <v>1247</v>
      </c>
      <c r="H991" s="344" t="s">
        <v>21</v>
      </c>
      <c r="I991" s="344" t="s">
        <v>20</v>
      </c>
      <c r="J991" s="344" t="s">
        <v>19</v>
      </c>
      <c r="K991" s="156" t="s">
        <v>101</v>
      </c>
      <c r="L991" s="440" t="s">
        <v>18</v>
      </c>
      <c r="M991" s="442"/>
    </row>
    <row r="992" spans="1:155" s="3" customFormat="1" ht="16.5" thickBot="1" x14ac:dyDescent="0.25">
      <c r="A992" s="459"/>
      <c r="B992" s="460"/>
      <c r="C992" s="460"/>
      <c r="D992" s="460"/>
      <c r="E992" s="460"/>
      <c r="F992" s="460"/>
      <c r="G992" s="460"/>
      <c r="H992" s="68" t="s">
        <v>1163</v>
      </c>
      <c r="I992" s="68" t="s">
        <v>1208</v>
      </c>
      <c r="J992" s="68" t="s">
        <v>1209</v>
      </c>
      <c r="K992" s="68" t="s">
        <v>97</v>
      </c>
      <c r="L992" s="226" t="s">
        <v>1083</v>
      </c>
      <c r="M992" s="69" t="s">
        <v>17</v>
      </c>
    </row>
    <row r="993" spans="1:155" s="12" customFormat="1" ht="24.95" customHeight="1" x14ac:dyDescent="0.25">
      <c r="A993" s="347" t="s">
        <v>16</v>
      </c>
      <c r="B993" s="463" t="s">
        <v>562</v>
      </c>
      <c r="C993" s="464"/>
      <c r="D993" s="464"/>
      <c r="E993" s="464"/>
      <c r="F993" s="465"/>
      <c r="G993" s="66"/>
      <c r="H993" s="66"/>
      <c r="I993" s="66"/>
      <c r="J993" s="66"/>
      <c r="K993" s="66"/>
      <c r="L993" s="66"/>
      <c r="M993" s="67"/>
      <c r="N993" s="33"/>
      <c r="O993" s="33"/>
      <c r="P993" s="33"/>
      <c r="Q993" s="33"/>
      <c r="R993" s="33"/>
      <c r="S993" s="33"/>
      <c r="T993" s="33"/>
      <c r="U993" s="33"/>
      <c r="V993" s="33"/>
      <c r="W993" s="33"/>
      <c r="X993" s="33"/>
      <c r="Y993" s="33"/>
      <c r="Z993" s="33"/>
      <c r="AA993" s="33"/>
      <c r="AB993" s="33"/>
      <c r="AC993" s="33"/>
      <c r="AD993" s="33"/>
      <c r="AE993" s="33"/>
      <c r="AF993" s="33"/>
      <c r="AG993" s="33"/>
      <c r="AH993" s="33"/>
      <c r="AI993" s="33"/>
      <c r="AJ993" s="33"/>
      <c r="AK993" s="33"/>
      <c r="AL993" s="33"/>
      <c r="AM993" s="33"/>
      <c r="AN993" s="33"/>
      <c r="AO993" s="33"/>
      <c r="AP993" s="33"/>
      <c r="AQ993" s="33"/>
      <c r="AR993" s="33"/>
      <c r="AS993" s="33"/>
      <c r="AT993" s="33"/>
      <c r="AU993" s="33"/>
      <c r="AV993" s="33"/>
      <c r="AW993" s="33"/>
      <c r="AX993" s="33"/>
      <c r="AY993" s="33"/>
      <c r="AZ993" s="33"/>
      <c r="BA993" s="33"/>
      <c r="BB993" s="33"/>
      <c r="BC993" s="33"/>
      <c r="BD993" s="33"/>
      <c r="BE993" s="33"/>
      <c r="BF993" s="33"/>
      <c r="BG993" s="33"/>
      <c r="BH993" s="33"/>
      <c r="BI993" s="33"/>
      <c r="BJ993" s="33"/>
      <c r="BK993" s="33"/>
      <c r="BL993" s="33"/>
      <c r="BM993" s="33"/>
      <c r="BN993" s="33"/>
      <c r="BO993" s="33"/>
      <c r="BP993" s="33"/>
      <c r="BQ993" s="33"/>
      <c r="BR993" s="33"/>
      <c r="BS993" s="33"/>
      <c r="BT993" s="33"/>
      <c r="BU993" s="33"/>
      <c r="BV993" s="33"/>
      <c r="BW993" s="33"/>
      <c r="BX993" s="33"/>
      <c r="BY993" s="33"/>
      <c r="BZ993" s="33"/>
      <c r="CA993" s="33"/>
      <c r="CB993" s="33"/>
      <c r="CC993" s="33"/>
      <c r="CD993" s="33"/>
      <c r="CE993" s="33"/>
      <c r="CF993" s="33"/>
      <c r="CG993" s="33"/>
      <c r="CH993" s="33"/>
      <c r="CI993" s="33"/>
      <c r="CJ993" s="33"/>
      <c r="CK993" s="33"/>
      <c r="CL993" s="33"/>
      <c r="CM993" s="33"/>
      <c r="CN993" s="33"/>
      <c r="CO993" s="33"/>
      <c r="CP993" s="33"/>
      <c r="CQ993" s="33"/>
      <c r="CR993" s="33"/>
      <c r="CS993" s="33"/>
      <c r="CT993" s="33"/>
      <c r="CU993" s="33"/>
      <c r="CV993" s="33"/>
      <c r="CW993" s="33"/>
      <c r="CX993" s="33"/>
      <c r="CY993" s="33"/>
      <c r="CZ993" s="33"/>
      <c r="DA993" s="33"/>
      <c r="DB993" s="33"/>
      <c r="DC993" s="33"/>
      <c r="DD993" s="33"/>
      <c r="DE993" s="33"/>
      <c r="DF993" s="33"/>
      <c r="DG993" s="33"/>
      <c r="DH993" s="33"/>
      <c r="DI993" s="33"/>
      <c r="DJ993" s="33"/>
      <c r="DK993" s="33"/>
      <c r="DL993" s="33"/>
      <c r="DM993" s="33"/>
      <c r="DN993" s="33"/>
      <c r="DO993" s="33"/>
      <c r="DP993" s="33"/>
      <c r="DQ993" s="33"/>
      <c r="DR993" s="33"/>
      <c r="DS993" s="33"/>
      <c r="DT993" s="33"/>
      <c r="DU993" s="33"/>
      <c r="DV993" s="33"/>
      <c r="DW993" s="33"/>
      <c r="DX993" s="33"/>
      <c r="DY993" s="33"/>
      <c r="DZ993" s="33"/>
      <c r="EA993" s="33"/>
      <c r="EB993" s="33"/>
      <c r="EC993" s="33"/>
      <c r="ED993" s="33"/>
      <c r="EE993" s="33"/>
      <c r="EF993" s="33"/>
      <c r="EG993" s="33"/>
      <c r="EH993" s="33"/>
      <c r="EI993" s="33"/>
      <c r="EJ993" s="33"/>
      <c r="EK993" s="33"/>
      <c r="EL993" s="33"/>
      <c r="EM993" s="33"/>
      <c r="EN993" s="33"/>
      <c r="EO993" s="33"/>
      <c r="EP993" s="33"/>
      <c r="EQ993" s="33"/>
      <c r="ER993" s="33"/>
      <c r="ES993" s="33"/>
      <c r="ET993" s="33"/>
      <c r="EU993" s="33"/>
      <c r="EV993" s="33"/>
      <c r="EW993" s="33"/>
      <c r="EX993" s="33"/>
      <c r="EY993" s="33"/>
    </row>
    <row r="994" spans="1:155" s="11" customFormat="1" ht="30" x14ac:dyDescent="0.25">
      <c r="A994" s="348" t="s">
        <v>14</v>
      </c>
      <c r="B994" s="8" t="s">
        <v>563</v>
      </c>
      <c r="C994" s="8" t="s">
        <v>941</v>
      </c>
      <c r="D994" s="9" t="s">
        <v>576</v>
      </c>
      <c r="E994" s="40">
        <f>3897-1500</f>
        <v>2397</v>
      </c>
      <c r="F994" s="94">
        <f>'Costuri unitare (2)'!Q9</f>
        <v>905.48699999999997</v>
      </c>
      <c r="G994" s="379">
        <f>E994*F994/1000</f>
        <v>2170.4523389999995</v>
      </c>
      <c r="H994" s="379"/>
      <c r="I994" s="379">
        <f>G994</f>
        <v>2170.4523389999995</v>
      </c>
      <c r="J994" s="383"/>
      <c r="K994" s="383"/>
      <c r="L994" s="379">
        <f>H994</f>
        <v>0</v>
      </c>
      <c r="M994" s="380">
        <f>I994</f>
        <v>2170.4523389999995</v>
      </c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</row>
    <row r="995" spans="1:155" s="10" customFormat="1" ht="15.75" x14ac:dyDescent="0.25">
      <c r="A995" s="348" t="s">
        <v>12</v>
      </c>
      <c r="B995" s="8" t="s">
        <v>4</v>
      </c>
      <c r="C995" s="8" t="s">
        <v>609</v>
      </c>
      <c r="D995" s="9" t="s">
        <v>573</v>
      </c>
      <c r="E995" s="40">
        <v>4</v>
      </c>
      <c r="F995" s="94">
        <f>F974</f>
        <v>65615</v>
      </c>
      <c r="G995" s="379">
        <f>E995*F995/1000</f>
        <v>262.45999999999998</v>
      </c>
      <c r="H995" s="379"/>
      <c r="I995" s="379">
        <f>G995</f>
        <v>262.45999999999998</v>
      </c>
      <c r="J995" s="379"/>
      <c r="K995" s="379"/>
      <c r="L995" s="379">
        <f t="shared" ref="L995:L998" si="146">H995</f>
        <v>0</v>
      </c>
      <c r="M995" s="380">
        <f>I995</f>
        <v>262.45999999999998</v>
      </c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  <c r="CK995" s="6"/>
      <c r="CL995" s="6"/>
      <c r="CM995" s="6"/>
      <c r="CN995" s="6"/>
      <c r="CO995" s="6"/>
      <c r="CP995" s="6"/>
      <c r="CQ995" s="6"/>
      <c r="CR995" s="6"/>
      <c r="CS995" s="6"/>
      <c r="CT995" s="6"/>
      <c r="CU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  <c r="EB995" s="6"/>
      <c r="EC995" s="6"/>
      <c r="ED995" s="6"/>
      <c r="EE995" s="6"/>
      <c r="EF995" s="6"/>
      <c r="EG995" s="6"/>
      <c r="EH995" s="6"/>
      <c r="EI995" s="6"/>
      <c r="EJ995" s="6"/>
      <c r="EK995" s="6"/>
      <c r="EL995" s="6"/>
      <c r="EM995" s="6"/>
      <c r="EN995" s="6"/>
      <c r="EO995" s="6"/>
      <c r="EP995" s="6"/>
      <c r="EQ995" s="6"/>
      <c r="ER995" s="6"/>
      <c r="ES995" s="6"/>
      <c r="ET995" s="6"/>
      <c r="EU995" s="6"/>
      <c r="EV995" s="6"/>
      <c r="EW995" s="6"/>
      <c r="EX995" s="6"/>
      <c r="EY995" s="6"/>
    </row>
    <row r="996" spans="1:155" s="10" customFormat="1" ht="15.75" x14ac:dyDescent="0.25">
      <c r="A996" s="348" t="s">
        <v>10</v>
      </c>
      <c r="B996" s="157" t="s">
        <v>568</v>
      </c>
      <c r="C996" s="8" t="s">
        <v>568</v>
      </c>
      <c r="D996" s="9" t="s">
        <v>572</v>
      </c>
      <c r="E996" s="40">
        <v>2000</v>
      </c>
      <c r="F996" s="94">
        <f t="shared" ref="F996:F998" si="147">F975</f>
        <v>65.614999999999995</v>
      </c>
      <c r="G996" s="379">
        <f>E996*F996/1000</f>
        <v>131.22999999999999</v>
      </c>
      <c r="H996" s="379"/>
      <c r="I996" s="379">
        <f>G996</f>
        <v>131.22999999999999</v>
      </c>
      <c r="J996" s="379"/>
      <c r="K996" s="379"/>
      <c r="L996" s="379">
        <f t="shared" si="146"/>
        <v>0</v>
      </c>
      <c r="M996" s="380">
        <f>I996</f>
        <v>131.22999999999999</v>
      </c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  <c r="CK996" s="6"/>
      <c r="CL996" s="6"/>
      <c r="CM996" s="6"/>
      <c r="CN996" s="6"/>
      <c r="CO996" s="6"/>
      <c r="CP996" s="6"/>
      <c r="CQ996" s="6"/>
      <c r="CR996" s="6"/>
      <c r="CS996" s="6"/>
      <c r="CT996" s="6"/>
      <c r="CU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  <c r="EB996" s="6"/>
      <c r="EC996" s="6"/>
      <c r="ED996" s="6"/>
      <c r="EE996" s="6"/>
      <c r="EF996" s="6"/>
      <c r="EG996" s="6"/>
      <c r="EH996" s="6"/>
      <c r="EI996" s="6"/>
      <c r="EJ996" s="6"/>
      <c r="EK996" s="6"/>
      <c r="EL996" s="6"/>
      <c r="EM996" s="6"/>
      <c r="EN996" s="6"/>
      <c r="EO996" s="6"/>
      <c r="EP996" s="6"/>
      <c r="EQ996" s="6"/>
      <c r="ER996" s="6"/>
      <c r="ES996" s="6"/>
      <c r="ET996" s="6"/>
      <c r="EU996" s="6"/>
      <c r="EV996" s="6"/>
      <c r="EW996" s="6"/>
      <c r="EX996" s="6"/>
      <c r="EY996" s="6"/>
    </row>
    <row r="997" spans="1:155" s="10" customFormat="1" ht="23.1" customHeight="1" x14ac:dyDescent="0.25">
      <c r="A997" s="348" t="s">
        <v>8</v>
      </c>
      <c r="B997" s="446" t="s">
        <v>566</v>
      </c>
      <c r="C997" s="8" t="s">
        <v>571</v>
      </c>
      <c r="D997" s="9" t="s">
        <v>572</v>
      </c>
      <c r="E997" s="40"/>
      <c r="F997" s="94"/>
      <c r="G997" s="379"/>
      <c r="H997" s="379"/>
      <c r="I997" s="379"/>
      <c r="J997" s="385"/>
      <c r="K997" s="385"/>
      <c r="L997" s="379"/>
      <c r="M997" s="380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/>
      <c r="ER997" s="6"/>
      <c r="ES997" s="6"/>
      <c r="ET997" s="6"/>
      <c r="EU997" s="6"/>
      <c r="EV997" s="6"/>
      <c r="EW997" s="6"/>
      <c r="EX997" s="6"/>
      <c r="EY997" s="6"/>
    </row>
    <row r="998" spans="1:155" s="13" customFormat="1" ht="15.75" x14ac:dyDescent="0.25">
      <c r="A998" s="348" t="s">
        <v>7</v>
      </c>
      <c r="B998" s="448"/>
      <c r="C998" s="8" t="s">
        <v>567</v>
      </c>
      <c r="D998" s="9" t="s">
        <v>572</v>
      </c>
      <c r="E998" s="40">
        <v>10373</v>
      </c>
      <c r="F998" s="94">
        <f t="shared" si="147"/>
        <v>275.58300000000003</v>
      </c>
      <c r="G998" s="379">
        <f>E998*F998/1000</f>
        <v>2858.6224590000002</v>
      </c>
      <c r="H998" s="379"/>
      <c r="I998" s="379">
        <f>G998</f>
        <v>2858.6224590000002</v>
      </c>
      <c r="J998" s="379"/>
      <c r="K998" s="379"/>
      <c r="L998" s="379">
        <f t="shared" si="146"/>
        <v>0</v>
      </c>
      <c r="M998" s="380">
        <f>I998</f>
        <v>2858.6224590000002</v>
      </c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/>
      <c r="ER998" s="6"/>
      <c r="ES998" s="6"/>
      <c r="ET998" s="6"/>
      <c r="EU998" s="6"/>
      <c r="EV998" s="6"/>
      <c r="EW998" s="6"/>
      <c r="EX998" s="6"/>
      <c r="EY998" s="6"/>
    </row>
    <row r="999" spans="1:155" ht="12" customHeight="1" thickBot="1" x14ac:dyDescent="0.25">
      <c r="A999" s="349"/>
      <c r="B999" s="24"/>
      <c r="C999" s="24"/>
      <c r="D999" s="23"/>
      <c r="E999" s="23"/>
      <c r="F999" s="48"/>
      <c r="G999" s="386"/>
      <c r="H999" s="386"/>
      <c r="I999" s="386"/>
      <c r="J999" s="386"/>
      <c r="K999" s="386"/>
      <c r="L999" s="386"/>
      <c r="M999" s="387"/>
    </row>
    <row r="1000" spans="1:155" s="5" customFormat="1" ht="26.1" customHeight="1" thickBot="1" x14ac:dyDescent="0.25">
      <c r="A1000" s="350" t="s">
        <v>1</v>
      </c>
      <c r="B1000" s="451" t="s">
        <v>0</v>
      </c>
      <c r="C1000" s="451"/>
      <c r="D1000" s="451"/>
      <c r="E1000" s="71"/>
      <c r="F1000" s="71"/>
      <c r="G1000" s="381">
        <f t="shared" ref="G1000:M1000" si="148">SUM(G994:G998)</f>
        <v>5422.7647980000002</v>
      </c>
      <c r="H1000" s="381">
        <f t="shared" si="148"/>
        <v>0</v>
      </c>
      <c r="I1000" s="381">
        <f t="shared" si="148"/>
        <v>5422.7647980000002</v>
      </c>
      <c r="J1000" s="381">
        <f t="shared" si="148"/>
        <v>0</v>
      </c>
      <c r="K1000" s="381">
        <f t="shared" si="148"/>
        <v>0</v>
      </c>
      <c r="L1000" s="381">
        <f t="shared" si="148"/>
        <v>0</v>
      </c>
      <c r="M1000" s="381">
        <f t="shared" si="148"/>
        <v>5422.7647980000002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</row>
    <row r="1001" spans="1:155" ht="14.25" customHeight="1" x14ac:dyDescent="0.2">
      <c r="F1001" s="219"/>
    </row>
    <row r="1002" spans="1:155" ht="18.75" thickBot="1" x14ac:dyDescent="0.25">
      <c r="A1002" s="346" t="str">
        <f>A40</f>
        <v>Costuri investitionale unitare pentru etapa 2014-2023</v>
      </c>
      <c r="L1002" s="1"/>
      <c r="M1002" s="1"/>
    </row>
    <row r="1003" spans="1:155" ht="51" customHeight="1" thickBot="1" x14ac:dyDescent="0.25">
      <c r="A1003" s="502" t="s">
        <v>1118</v>
      </c>
      <c r="B1003" s="278" t="s">
        <v>1125</v>
      </c>
      <c r="C1003" s="279" t="s">
        <v>1254</v>
      </c>
      <c r="D1003" s="470" t="s">
        <v>1126</v>
      </c>
      <c r="E1003" s="470"/>
      <c r="F1003" s="470" t="s">
        <v>1255</v>
      </c>
      <c r="G1003" s="470"/>
      <c r="H1003" s="471" t="s">
        <v>1256</v>
      </c>
      <c r="I1003" s="471"/>
      <c r="J1003" s="275" t="s">
        <v>1253</v>
      </c>
      <c r="K1003" s="274"/>
      <c r="L1003" s="1"/>
      <c r="N1003" s="27"/>
    </row>
    <row r="1004" spans="1:155" ht="16.5" thickBot="1" x14ac:dyDescent="0.25">
      <c r="A1004" s="503"/>
      <c r="B1004" s="282">
        <v>1420</v>
      </c>
      <c r="C1004" s="280">
        <f>SUM(L995:L998)/B1004</f>
        <v>0</v>
      </c>
      <c r="D1004" s="474">
        <f>3897-1500</f>
        <v>2397</v>
      </c>
      <c r="E1004" s="474"/>
      <c r="F1004" s="482">
        <v>0</v>
      </c>
      <c r="G1004" s="482"/>
      <c r="H1004" s="475">
        <f>C1004+F1004</f>
        <v>0</v>
      </c>
      <c r="I1004" s="475"/>
      <c r="J1004" s="276">
        <f>H1004*'7,3,3 APA'!$O$2</f>
        <v>0</v>
      </c>
      <c r="K1004" s="272"/>
      <c r="L1004" s="1"/>
      <c r="N1004" s="27"/>
    </row>
    <row r="1005" spans="1:155" x14ac:dyDescent="0.2">
      <c r="D1005" s="1"/>
    </row>
    <row r="1006" spans="1:155" s="164" customFormat="1" ht="15.75" thickBot="1" x14ac:dyDescent="0.25">
      <c r="A1006" s="365"/>
      <c r="B1006" s="283"/>
      <c r="C1006" s="283"/>
      <c r="E1006" s="284"/>
      <c r="F1006" s="285"/>
      <c r="G1006" s="286"/>
      <c r="H1006" s="286"/>
      <c r="I1006" s="286"/>
      <c r="J1006" s="286"/>
      <c r="K1006" s="286"/>
      <c r="L1006" s="286"/>
      <c r="M1006" s="286"/>
    </row>
    <row r="1007" spans="1:155" s="22" customFormat="1" ht="25.9" customHeight="1" thickBot="1" x14ac:dyDescent="0.3">
      <c r="A1007" s="346" t="s">
        <v>29</v>
      </c>
      <c r="B1007" s="155"/>
      <c r="C1007" s="155"/>
      <c r="D1007" s="452" t="s">
        <v>104</v>
      </c>
      <c r="E1007" s="453"/>
      <c r="F1007" s="453"/>
      <c r="G1007" s="454"/>
      <c r="H1007" s="41"/>
      <c r="I1007" s="49"/>
      <c r="J1007" s="41"/>
      <c r="K1007" s="41"/>
      <c r="L1007" s="41"/>
      <c r="M1007" s="41"/>
      <c r="N1007" s="31"/>
      <c r="O1007" s="31"/>
      <c r="P1007" s="31"/>
      <c r="Q1007" s="31"/>
    </row>
    <row r="1008" spans="1:155" s="14" customFormat="1" ht="21.95" customHeight="1" thickBot="1" x14ac:dyDescent="0.25">
      <c r="A1008" s="346"/>
      <c r="B1008" s="18"/>
      <c r="C1008" s="18"/>
      <c r="D1008" s="18"/>
      <c r="E1008" s="56"/>
      <c r="F1008" s="42"/>
      <c r="G1008" s="43"/>
      <c r="H1008" s="43"/>
      <c r="I1008" s="43"/>
      <c r="J1008" s="43"/>
      <c r="K1008" s="43"/>
      <c r="L1008" s="43"/>
      <c r="M1008" s="43"/>
      <c r="N1008" s="32"/>
      <c r="O1008" s="32"/>
      <c r="P1008" s="32"/>
      <c r="Q1008" s="32"/>
    </row>
    <row r="1009" spans="1:155" s="22" customFormat="1" ht="61.5" customHeight="1" thickBot="1" x14ac:dyDescent="0.3">
      <c r="A1009" s="346" t="s">
        <v>102</v>
      </c>
      <c r="B1009" s="155"/>
      <c r="C1009" s="139"/>
      <c r="D1009" s="455" t="s">
        <v>693</v>
      </c>
      <c r="E1009" s="456"/>
      <c r="F1009" s="456"/>
      <c r="G1009" s="456"/>
      <c r="H1009" s="456"/>
      <c r="I1009" s="457"/>
      <c r="J1009" s="227"/>
      <c r="K1009" s="41"/>
      <c r="L1009" s="41"/>
      <c r="M1009" s="41"/>
      <c r="N1009" s="31"/>
      <c r="O1009" s="31"/>
      <c r="P1009" s="31"/>
      <c r="Q1009" s="31"/>
      <c r="R1009" s="31"/>
      <c r="S1009" s="31"/>
      <c r="T1009" s="31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F1009" s="31"/>
      <c r="AG1009" s="31"/>
      <c r="AH1009" s="31"/>
      <c r="AI1009" s="31"/>
      <c r="AJ1009" s="31"/>
      <c r="AK1009" s="31"/>
      <c r="AL1009" s="31"/>
      <c r="AM1009" s="31"/>
      <c r="AN1009" s="31"/>
      <c r="AO1009" s="31"/>
      <c r="AP1009" s="31"/>
      <c r="AQ1009" s="31"/>
      <c r="AR1009" s="31"/>
      <c r="AS1009" s="31"/>
      <c r="AT1009" s="31"/>
      <c r="AU1009" s="31"/>
      <c r="AV1009" s="31"/>
      <c r="AW1009" s="31"/>
      <c r="AX1009" s="31"/>
      <c r="AY1009" s="31"/>
      <c r="AZ1009" s="31"/>
      <c r="BA1009" s="31"/>
      <c r="BB1009" s="31"/>
      <c r="BC1009" s="31"/>
      <c r="BD1009" s="31"/>
      <c r="BE1009" s="31"/>
      <c r="BF1009" s="31"/>
      <c r="BG1009" s="31"/>
      <c r="BH1009" s="31"/>
      <c r="BI1009" s="31"/>
      <c r="BJ1009" s="31"/>
      <c r="BK1009" s="31"/>
      <c r="BL1009" s="31"/>
      <c r="BM1009" s="31"/>
      <c r="BN1009" s="31"/>
      <c r="BO1009" s="31"/>
      <c r="BP1009" s="31"/>
      <c r="BQ1009" s="31"/>
      <c r="BR1009" s="31"/>
      <c r="BS1009" s="31"/>
      <c r="BT1009" s="31"/>
      <c r="BU1009" s="31"/>
      <c r="BV1009" s="31"/>
      <c r="BW1009" s="31"/>
      <c r="BX1009" s="31"/>
      <c r="BY1009" s="31"/>
      <c r="BZ1009" s="31"/>
      <c r="CA1009" s="31"/>
      <c r="CB1009" s="31"/>
      <c r="CC1009" s="31"/>
      <c r="CD1009" s="31"/>
      <c r="CE1009" s="31"/>
      <c r="CF1009" s="31"/>
      <c r="CG1009" s="31"/>
      <c r="CH1009" s="31"/>
      <c r="CI1009" s="31"/>
      <c r="CJ1009" s="31"/>
      <c r="CK1009" s="31"/>
      <c r="CL1009" s="31"/>
      <c r="CM1009" s="31"/>
      <c r="CN1009" s="31"/>
      <c r="CO1009" s="31"/>
      <c r="CP1009" s="31"/>
      <c r="CQ1009" s="31"/>
      <c r="CR1009" s="31"/>
      <c r="CS1009" s="31"/>
      <c r="CT1009" s="31"/>
      <c r="CU1009" s="31"/>
      <c r="CV1009" s="31"/>
      <c r="CW1009" s="31"/>
      <c r="CX1009" s="31"/>
      <c r="CY1009" s="31"/>
      <c r="CZ1009" s="31"/>
      <c r="DA1009" s="31"/>
      <c r="DB1009" s="31"/>
      <c r="DC1009" s="31"/>
      <c r="DD1009" s="31"/>
      <c r="DE1009" s="31"/>
      <c r="DF1009" s="31"/>
      <c r="DG1009" s="31"/>
      <c r="DH1009" s="31"/>
      <c r="DI1009" s="31"/>
      <c r="DJ1009" s="31"/>
      <c r="DK1009" s="31"/>
      <c r="DL1009" s="31"/>
      <c r="DM1009" s="31"/>
      <c r="DN1009" s="31"/>
      <c r="DO1009" s="31"/>
      <c r="DP1009" s="31"/>
      <c r="DQ1009" s="31"/>
      <c r="DR1009" s="31"/>
      <c r="DS1009" s="31"/>
      <c r="DT1009" s="31"/>
      <c r="DU1009" s="31"/>
      <c r="DV1009" s="31"/>
      <c r="DW1009" s="31"/>
      <c r="DX1009" s="31"/>
      <c r="DY1009" s="31"/>
      <c r="DZ1009" s="31"/>
      <c r="EA1009" s="31"/>
      <c r="EB1009" s="31"/>
      <c r="EC1009" s="31"/>
      <c r="ED1009" s="31"/>
      <c r="EE1009" s="31"/>
      <c r="EF1009" s="31"/>
      <c r="EG1009" s="31"/>
      <c r="EH1009" s="31"/>
      <c r="EI1009" s="31"/>
      <c r="EJ1009" s="31"/>
      <c r="EK1009" s="31"/>
      <c r="EL1009" s="31"/>
      <c r="EM1009" s="31"/>
      <c r="EN1009" s="31"/>
      <c r="EO1009" s="31"/>
      <c r="EP1009" s="31"/>
      <c r="EQ1009" s="31"/>
      <c r="ER1009" s="31"/>
      <c r="ES1009" s="31"/>
      <c r="ET1009" s="31"/>
      <c r="EU1009" s="31"/>
      <c r="EV1009" s="31"/>
      <c r="EW1009" s="31"/>
      <c r="EX1009" s="31"/>
      <c r="EY1009" s="31"/>
    </row>
    <row r="1010" spans="1:155" s="14" customFormat="1" ht="18" x14ac:dyDescent="0.2">
      <c r="A1010" s="346" t="s">
        <v>653</v>
      </c>
      <c r="B1010" s="18"/>
      <c r="C1010" s="18"/>
      <c r="D1010" s="18"/>
      <c r="E1010" s="56"/>
      <c r="F1010" s="42"/>
      <c r="G1010" s="43"/>
      <c r="H1010" s="43"/>
      <c r="I1010" s="43"/>
      <c r="J1010" s="43"/>
      <c r="K1010" s="43"/>
      <c r="L1010" s="43"/>
      <c r="M1010" s="43"/>
      <c r="N1010" s="32"/>
      <c r="O1010" s="32"/>
      <c r="P1010" s="32"/>
      <c r="Q1010" s="32"/>
      <c r="R1010" s="32"/>
      <c r="S1010" s="32"/>
      <c r="T1010" s="32"/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/>
      <c r="AI1010" s="32"/>
      <c r="AJ1010" s="32"/>
      <c r="AK1010" s="32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32"/>
      <c r="BB1010" s="32"/>
      <c r="BC1010" s="32"/>
      <c r="BD1010" s="32"/>
      <c r="BE1010" s="32"/>
      <c r="BF1010" s="32"/>
      <c r="BG1010" s="32"/>
      <c r="BH1010" s="32"/>
      <c r="BI1010" s="32"/>
      <c r="BJ1010" s="32"/>
      <c r="BK1010" s="32"/>
      <c r="BL1010" s="32"/>
      <c r="BM1010" s="32"/>
      <c r="BN1010" s="32"/>
      <c r="BO1010" s="32"/>
      <c r="BP1010" s="32"/>
      <c r="BQ1010" s="32"/>
      <c r="BR1010" s="32"/>
      <c r="BS1010" s="32"/>
      <c r="BT1010" s="32"/>
      <c r="BU1010" s="32"/>
      <c r="BV1010" s="32"/>
      <c r="BW1010" s="32"/>
      <c r="BX1010" s="32"/>
      <c r="BY1010" s="32"/>
      <c r="BZ1010" s="32"/>
      <c r="CA1010" s="32"/>
      <c r="CB1010" s="32"/>
      <c r="CC1010" s="32"/>
      <c r="CD1010" s="32"/>
      <c r="CE1010" s="32"/>
      <c r="CF1010" s="32"/>
      <c r="CG1010" s="32"/>
      <c r="CH1010" s="32"/>
      <c r="CI1010" s="32"/>
      <c r="CJ1010" s="32"/>
      <c r="CK1010" s="32"/>
      <c r="CL1010" s="32"/>
      <c r="CM1010" s="32"/>
      <c r="CN1010" s="32"/>
      <c r="CO1010" s="32"/>
      <c r="CP1010" s="32"/>
      <c r="CQ1010" s="32"/>
      <c r="CR1010" s="32"/>
      <c r="CS1010" s="32"/>
      <c r="CT1010" s="32"/>
      <c r="CU1010" s="32"/>
      <c r="CV1010" s="32"/>
      <c r="CW1010" s="32"/>
      <c r="CX1010" s="32"/>
      <c r="CY1010" s="32"/>
      <c r="CZ1010" s="32"/>
      <c r="DA1010" s="32"/>
      <c r="DB1010" s="32"/>
      <c r="DC1010" s="32"/>
      <c r="DD1010" s="32"/>
      <c r="DE1010" s="32"/>
      <c r="DF1010" s="32"/>
      <c r="DG1010" s="32"/>
      <c r="DH1010" s="32"/>
      <c r="DI1010" s="32"/>
      <c r="DJ1010" s="32"/>
      <c r="DK1010" s="32"/>
      <c r="DL1010" s="32"/>
      <c r="DM1010" s="32"/>
      <c r="DN1010" s="32"/>
      <c r="DO1010" s="32"/>
      <c r="DP1010" s="32"/>
      <c r="DQ1010" s="32"/>
      <c r="DR1010" s="32"/>
      <c r="DS1010" s="32"/>
      <c r="DT1010" s="32"/>
      <c r="DU1010" s="32"/>
      <c r="DV1010" s="32"/>
      <c r="DW1010" s="32"/>
      <c r="DX1010" s="32"/>
      <c r="DY1010" s="32"/>
      <c r="DZ1010" s="32"/>
      <c r="EA1010" s="32"/>
      <c r="EB1010" s="32"/>
      <c r="EC1010" s="32"/>
      <c r="ED1010" s="32"/>
      <c r="EE1010" s="32"/>
      <c r="EF1010" s="32"/>
      <c r="EG1010" s="32"/>
      <c r="EH1010" s="32"/>
      <c r="EI1010" s="32"/>
      <c r="EJ1010" s="32"/>
      <c r="EK1010" s="32"/>
      <c r="EL1010" s="32"/>
      <c r="EM1010" s="32"/>
      <c r="EN1010" s="32"/>
      <c r="EO1010" s="32"/>
      <c r="EP1010" s="32"/>
      <c r="EQ1010" s="32"/>
      <c r="ER1010" s="32"/>
      <c r="ES1010" s="32"/>
      <c r="ET1010" s="32"/>
      <c r="EU1010" s="32"/>
      <c r="EV1010" s="32"/>
      <c r="EW1010" s="32"/>
      <c r="EX1010" s="32"/>
      <c r="EY1010" s="32"/>
    </row>
    <row r="1011" spans="1:155" s="14" customFormat="1" ht="18.75" thickBot="1" x14ac:dyDescent="0.3">
      <c r="A1011" s="346" t="s">
        <v>28</v>
      </c>
      <c r="B1011" s="16"/>
      <c r="C1011" s="16"/>
      <c r="D1011" s="15"/>
      <c r="E1011" s="56"/>
      <c r="F1011" s="42"/>
      <c r="G1011" s="43"/>
      <c r="H1011" s="43"/>
      <c r="I1011" s="43"/>
      <c r="J1011" s="43"/>
      <c r="K1011" s="43"/>
      <c r="L1011" s="43"/>
      <c r="M1011" s="43"/>
      <c r="N1011" s="32"/>
      <c r="O1011" s="32"/>
      <c r="P1011" s="32"/>
      <c r="Q1011" s="32"/>
      <c r="R1011" s="32"/>
      <c r="S1011" s="32"/>
      <c r="T1011" s="32"/>
      <c r="U1011" s="32"/>
      <c r="V1011" s="32"/>
      <c r="W1011" s="32"/>
      <c r="X1011" s="32"/>
      <c r="Y1011" s="32"/>
      <c r="Z1011" s="32"/>
      <c r="AA1011" s="32"/>
      <c r="AB1011" s="32"/>
      <c r="AC1011" s="32"/>
      <c r="AD1011" s="32"/>
      <c r="AE1011" s="32"/>
      <c r="AF1011" s="32"/>
      <c r="AG1011" s="32"/>
      <c r="AH1011" s="32"/>
      <c r="AI1011" s="32"/>
      <c r="AJ1011" s="32"/>
      <c r="AK1011" s="32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32"/>
      <c r="BB1011" s="32"/>
      <c r="BC1011" s="32"/>
      <c r="BD1011" s="32"/>
      <c r="BE1011" s="32"/>
      <c r="BF1011" s="32"/>
      <c r="BG1011" s="32"/>
      <c r="BH1011" s="32"/>
      <c r="BI1011" s="32"/>
      <c r="BJ1011" s="32"/>
      <c r="BK1011" s="32"/>
      <c r="BL1011" s="32"/>
      <c r="BM1011" s="32"/>
      <c r="BN1011" s="32"/>
      <c r="BO1011" s="32"/>
      <c r="BP1011" s="32"/>
      <c r="BQ1011" s="32"/>
      <c r="BR1011" s="32"/>
      <c r="BS1011" s="32"/>
      <c r="BT1011" s="32"/>
      <c r="BU1011" s="32"/>
      <c r="BV1011" s="32"/>
      <c r="BW1011" s="32"/>
      <c r="BX1011" s="32"/>
      <c r="BY1011" s="32"/>
      <c r="BZ1011" s="32"/>
      <c r="CA1011" s="32"/>
      <c r="CB1011" s="32"/>
      <c r="CC1011" s="32"/>
      <c r="CD1011" s="32"/>
      <c r="CE1011" s="32"/>
      <c r="CF1011" s="32"/>
      <c r="CG1011" s="32"/>
      <c r="CH1011" s="32"/>
      <c r="CI1011" s="32"/>
      <c r="CJ1011" s="32"/>
      <c r="CK1011" s="32"/>
      <c r="CL1011" s="32"/>
      <c r="CM1011" s="32"/>
      <c r="CN1011" s="32"/>
      <c r="CO1011" s="32"/>
      <c r="CP1011" s="32"/>
      <c r="CQ1011" s="32"/>
      <c r="CR1011" s="32"/>
      <c r="CS1011" s="32"/>
      <c r="CT1011" s="32"/>
      <c r="CU1011" s="32"/>
      <c r="CV1011" s="32"/>
      <c r="CW1011" s="32"/>
      <c r="CX1011" s="32"/>
      <c r="CY1011" s="32"/>
      <c r="CZ1011" s="32"/>
      <c r="DA1011" s="32"/>
      <c r="DB1011" s="32"/>
      <c r="DC1011" s="32"/>
      <c r="DD1011" s="32"/>
      <c r="DE1011" s="32"/>
      <c r="DF1011" s="32"/>
      <c r="DG1011" s="32"/>
      <c r="DH1011" s="32"/>
      <c r="DI1011" s="32"/>
      <c r="DJ1011" s="32"/>
      <c r="DK1011" s="32"/>
      <c r="DL1011" s="32"/>
      <c r="DM1011" s="32"/>
      <c r="DN1011" s="32"/>
      <c r="DO1011" s="32"/>
      <c r="DP1011" s="32"/>
      <c r="DQ1011" s="32"/>
      <c r="DR1011" s="32"/>
      <c r="DS1011" s="32"/>
      <c r="DT1011" s="32"/>
      <c r="DU1011" s="32"/>
      <c r="DV1011" s="32"/>
      <c r="DW1011" s="32"/>
      <c r="DX1011" s="32"/>
      <c r="DY1011" s="32"/>
      <c r="DZ1011" s="32"/>
      <c r="EA1011" s="32"/>
      <c r="EB1011" s="32"/>
      <c r="EC1011" s="32"/>
      <c r="ED1011" s="32"/>
      <c r="EE1011" s="32"/>
      <c r="EF1011" s="32"/>
      <c r="EG1011" s="32"/>
      <c r="EH1011" s="32"/>
      <c r="EI1011" s="32"/>
      <c r="EJ1011" s="32"/>
      <c r="EK1011" s="32"/>
      <c r="EL1011" s="32"/>
      <c r="EM1011" s="32"/>
      <c r="EN1011" s="32"/>
      <c r="EO1011" s="32"/>
      <c r="EP1011" s="32"/>
      <c r="EQ1011" s="32"/>
      <c r="ER1011" s="32"/>
      <c r="ES1011" s="32"/>
      <c r="ET1011" s="32"/>
      <c r="EU1011" s="32"/>
      <c r="EV1011" s="32"/>
      <c r="EW1011" s="32"/>
      <c r="EX1011" s="32"/>
      <c r="EY1011" s="32"/>
    </row>
    <row r="1012" spans="1:155" s="3" customFormat="1" ht="32.450000000000003" customHeight="1" x14ac:dyDescent="0.2">
      <c r="A1012" s="458" t="s">
        <v>27</v>
      </c>
      <c r="B1012" s="440" t="s">
        <v>26</v>
      </c>
      <c r="C1012" s="440" t="s">
        <v>25</v>
      </c>
      <c r="D1012" s="440" t="s">
        <v>24</v>
      </c>
      <c r="E1012" s="440" t="s">
        <v>23</v>
      </c>
      <c r="F1012" s="440" t="s">
        <v>22</v>
      </c>
      <c r="G1012" s="440" t="s">
        <v>1247</v>
      </c>
      <c r="H1012" s="344" t="s">
        <v>21</v>
      </c>
      <c r="I1012" s="344" t="s">
        <v>20</v>
      </c>
      <c r="J1012" s="344" t="s">
        <v>19</v>
      </c>
      <c r="K1012" s="156" t="s">
        <v>101</v>
      </c>
      <c r="L1012" s="440" t="s">
        <v>18</v>
      </c>
      <c r="M1012" s="442"/>
    </row>
    <row r="1013" spans="1:155" s="3" customFormat="1" ht="16.5" thickBot="1" x14ac:dyDescent="0.25">
      <c r="A1013" s="459"/>
      <c r="B1013" s="460"/>
      <c r="C1013" s="460"/>
      <c r="D1013" s="460"/>
      <c r="E1013" s="460"/>
      <c r="F1013" s="460"/>
      <c r="G1013" s="460"/>
      <c r="H1013" s="68" t="s">
        <v>1163</v>
      </c>
      <c r="I1013" s="68" t="s">
        <v>1208</v>
      </c>
      <c r="J1013" s="68" t="s">
        <v>1209</v>
      </c>
      <c r="K1013" s="68" t="s">
        <v>97</v>
      </c>
      <c r="L1013" s="226" t="s">
        <v>1083</v>
      </c>
      <c r="M1013" s="69" t="s">
        <v>17</v>
      </c>
    </row>
    <row r="1014" spans="1:155" s="12" customFormat="1" ht="24.95" customHeight="1" x14ac:dyDescent="0.25">
      <c r="A1014" s="347" t="s">
        <v>16</v>
      </c>
      <c r="B1014" s="463" t="s">
        <v>562</v>
      </c>
      <c r="C1014" s="464"/>
      <c r="D1014" s="464"/>
      <c r="E1014" s="464"/>
      <c r="F1014" s="465"/>
      <c r="G1014" s="66"/>
      <c r="H1014" s="66"/>
      <c r="I1014" s="66"/>
      <c r="J1014" s="66"/>
      <c r="K1014" s="66"/>
      <c r="L1014" s="66"/>
      <c r="M1014" s="67"/>
      <c r="N1014" s="33"/>
      <c r="O1014" s="33"/>
      <c r="P1014" s="33"/>
      <c r="Q1014" s="33"/>
      <c r="R1014" s="33"/>
      <c r="S1014" s="33"/>
      <c r="T1014" s="33"/>
      <c r="U1014" s="33"/>
      <c r="V1014" s="33"/>
      <c r="W1014" s="33"/>
      <c r="X1014" s="33"/>
      <c r="Y1014" s="33"/>
      <c r="Z1014" s="33"/>
      <c r="AA1014" s="33"/>
      <c r="AB1014" s="33"/>
      <c r="AC1014" s="33"/>
      <c r="AD1014" s="33"/>
      <c r="AE1014" s="33"/>
      <c r="AF1014" s="33"/>
      <c r="AG1014" s="33"/>
      <c r="AH1014" s="33"/>
      <c r="AI1014" s="33"/>
      <c r="AJ1014" s="33"/>
      <c r="AK1014" s="33"/>
      <c r="AL1014" s="33"/>
      <c r="AM1014" s="33"/>
      <c r="AN1014" s="33"/>
      <c r="AO1014" s="33"/>
      <c r="AP1014" s="33"/>
      <c r="AQ1014" s="33"/>
      <c r="AR1014" s="33"/>
      <c r="AS1014" s="33"/>
      <c r="AT1014" s="33"/>
      <c r="AU1014" s="33"/>
      <c r="AV1014" s="33"/>
      <c r="AW1014" s="33"/>
      <c r="AX1014" s="33"/>
      <c r="AY1014" s="33"/>
      <c r="AZ1014" s="33"/>
      <c r="BA1014" s="33"/>
      <c r="BB1014" s="33"/>
      <c r="BC1014" s="33"/>
      <c r="BD1014" s="33"/>
      <c r="BE1014" s="33"/>
      <c r="BF1014" s="33"/>
      <c r="BG1014" s="33"/>
      <c r="BH1014" s="33"/>
      <c r="BI1014" s="33"/>
      <c r="BJ1014" s="33"/>
      <c r="BK1014" s="33"/>
      <c r="BL1014" s="33"/>
      <c r="BM1014" s="33"/>
      <c r="BN1014" s="33"/>
      <c r="BO1014" s="33"/>
      <c r="BP1014" s="33"/>
      <c r="BQ1014" s="33"/>
      <c r="BR1014" s="33"/>
      <c r="BS1014" s="33"/>
      <c r="BT1014" s="33"/>
      <c r="BU1014" s="33"/>
      <c r="BV1014" s="33"/>
      <c r="BW1014" s="33"/>
      <c r="BX1014" s="33"/>
      <c r="BY1014" s="33"/>
      <c r="BZ1014" s="33"/>
      <c r="CA1014" s="33"/>
      <c r="CB1014" s="33"/>
      <c r="CC1014" s="33"/>
      <c r="CD1014" s="33"/>
      <c r="CE1014" s="33"/>
      <c r="CF1014" s="33"/>
      <c r="CG1014" s="33"/>
      <c r="CH1014" s="33"/>
      <c r="CI1014" s="33"/>
      <c r="CJ1014" s="33"/>
      <c r="CK1014" s="33"/>
      <c r="CL1014" s="33"/>
      <c r="CM1014" s="33"/>
      <c r="CN1014" s="33"/>
      <c r="CO1014" s="33"/>
      <c r="CP1014" s="33"/>
      <c r="CQ1014" s="33"/>
      <c r="CR1014" s="33"/>
      <c r="CS1014" s="33"/>
      <c r="CT1014" s="33"/>
      <c r="CU1014" s="33"/>
      <c r="CV1014" s="33"/>
      <c r="CW1014" s="33"/>
      <c r="CX1014" s="33"/>
      <c r="CY1014" s="33"/>
      <c r="CZ1014" s="33"/>
      <c r="DA1014" s="33"/>
      <c r="DB1014" s="33"/>
      <c r="DC1014" s="33"/>
      <c r="DD1014" s="33"/>
      <c r="DE1014" s="33"/>
      <c r="DF1014" s="33"/>
      <c r="DG1014" s="33"/>
      <c r="DH1014" s="33"/>
      <c r="DI1014" s="33"/>
      <c r="DJ1014" s="33"/>
      <c r="DK1014" s="33"/>
      <c r="DL1014" s="33"/>
      <c r="DM1014" s="33"/>
      <c r="DN1014" s="33"/>
      <c r="DO1014" s="33"/>
      <c r="DP1014" s="33"/>
      <c r="DQ1014" s="33"/>
      <c r="DR1014" s="33"/>
      <c r="DS1014" s="33"/>
      <c r="DT1014" s="33"/>
      <c r="DU1014" s="33"/>
      <c r="DV1014" s="33"/>
      <c r="DW1014" s="33"/>
      <c r="DX1014" s="33"/>
      <c r="DY1014" s="33"/>
      <c r="DZ1014" s="33"/>
      <c r="EA1014" s="33"/>
      <c r="EB1014" s="33"/>
      <c r="EC1014" s="33"/>
      <c r="ED1014" s="33"/>
      <c r="EE1014" s="33"/>
      <c r="EF1014" s="33"/>
      <c r="EG1014" s="33"/>
      <c r="EH1014" s="33"/>
      <c r="EI1014" s="33"/>
      <c r="EJ1014" s="33"/>
      <c r="EK1014" s="33"/>
      <c r="EL1014" s="33"/>
      <c r="EM1014" s="33"/>
      <c r="EN1014" s="33"/>
      <c r="EO1014" s="33"/>
      <c r="EP1014" s="33"/>
      <c r="EQ1014" s="33"/>
      <c r="ER1014" s="33"/>
      <c r="ES1014" s="33"/>
      <c r="ET1014" s="33"/>
      <c r="EU1014" s="33"/>
      <c r="EV1014" s="33"/>
      <c r="EW1014" s="33"/>
      <c r="EX1014" s="33"/>
      <c r="EY1014" s="33"/>
    </row>
    <row r="1015" spans="1:155" s="11" customFormat="1" ht="30" x14ac:dyDescent="0.25">
      <c r="A1015" s="348" t="s">
        <v>14</v>
      </c>
      <c r="B1015" s="270" t="s">
        <v>563</v>
      </c>
      <c r="C1015" s="8" t="s">
        <v>1127</v>
      </c>
      <c r="D1015" s="9" t="s">
        <v>576</v>
      </c>
      <c r="E1015" s="40">
        <v>5268</v>
      </c>
      <c r="F1015" s="94">
        <f>'Costuri unitare (2)'!Q12</f>
        <v>503.92320000000007</v>
      </c>
      <c r="G1015" s="379">
        <f>E1015*F1015/1000</f>
        <v>2654.6674176000001</v>
      </c>
      <c r="H1015" s="379"/>
      <c r="I1015" s="379">
        <f>G1015</f>
        <v>2654.6674176000001</v>
      </c>
      <c r="J1015" s="379"/>
      <c r="K1015" s="383"/>
      <c r="L1015" s="379">
        <f>H1015</f>
        <v>0</v>
      </c>
      <c r="M1015" s="380">
        <f>I1015</f>
        <v>2654.6674176000001</v>
      </c>
      <c r="N1015" s="6"/>
      <c r="O1015" s="6"/>
      <c r="P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  <c r="CK1015" s="6"/>
      <c r="CL1015" s="6"/>
      <c r="CM1015" s="6"/>
      <c r="CN1015" s="6"/>
      <c r="CO1015" s="6"/>
      <c r="CP1015" s="6"/>
      <c r="CQ1015" s="6"/>
      <c r="CR1015" s="6"/>
      <c r="CS1015" s="6"/>
      <c r="CT1015" s="6"/>
      <c r="CU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  <c r="EB1015" s="6"/>
      <c r="EC1015" s="6"/>
      <c r="ED1015" s="6"/>
      <c r="EE1015" s="6"/>
      <c r="EF1015" s="6"/>
      <c r="EG1015" s="6"/>
      <c r="EH1015" s="6"/>
      <c r="EI1015" s="6"/>
      <c r="EJ1015" s="6"/>
      <c r="EK1015" s="6"/>
      <c r="EL1015" s="6"/>
      <c r="EM1015" s="6"/>
      <c r="EN1015" s="6"/>
      <c r="EO1015" s="6"/>
      <c r="EP1015" s="6"/>
      <c r="EQ1015" s="6"/>
      <c r="ER1015" s="6"/>
      <c r="ES1015" s="6"/>
      <c r="ET1015" s="6"/>
      <c r="EU1015" s="6"/>
      <c r="EV1015" s="6"/>
      <c r="EW1015" s="6"/>
      <c r="EX1015" s="6"/>
      <c r="EY1015" s="6"/>
    </row>
    <row r="1016" spans="1:155" s="10" customFormat="1" ht="15.75" x14ac:dyDescent="0.25">
      <c r="A1016" s="348" t="s">
        <v>10</v>
      </c>
      <c r="B1016" s="446" t="s">
        <v>4</v>
      </c>
      <c r="C1016" s="8" t="s">
        <v>609</v>
      </c>
      <c r="D1016" s="9" t="s">
        <v>573</v>
      </c>
      <c r="E1016" s="40">
        <v>24</v>
      </c>
      <c r="F1016" s="94">
        <f>F995</f>
        <v>65615</v>
      </c>
      <c r="G1016" s="379">
        <f>E1016*F1016/1000</f>
        <v>1574.76</v>
      </c>
      <c r="H1016" s="379"/>
      <c r="I1016" s="379">
        <f t="shared" ref="I1016:I1023" si="149">G1016</f>
        <v>1574.76</v>
      </c>
      <c r="J1016" s="379"/>
      <c r="K1016" s="379"/>
      <c r="L1016" s="379">
        <f t="shared" ref="L1016:L1023" si="150">H1016</f>
        <v>0</v>
      </c>
      <c r="M1016" s="380">
        <f t="shared" ref="M1016:M1023" si="151">I1016</f>
        <v>1574.76</v>
      </c>
      <c r="N1016" s="6"/>
      <c r="O1016" s="6"/>
      <c r="P1016" s="6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  <c r="CK1016" s="6"/>
      <c r="CL1016" s="6"/>
      <c r="CM1016" s="6"/>
      <c r="CN1016" s="6"/>
      <c r="CO1016" s="6"/>
      <c r="CP1016" s="6"/>
      <c r="CQ1016" s="6"/>
      <c r="CR1016" s="6"/>
      <c r="CS1016" s="6"/>
      <c r="CT1016" s="6"/>
      <c r="CU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  <c r="EB1016" s="6"/>
      <c r="EC1016" s="6"/>
      <c r="ED1016" s="6"/>
      <c r="EE1016" s="6"/>
      <c r="EF1016" s="6"/>
      <c r="EG1016" s="6"/>
      <c r="EH1016" s="6"/>
      <c r="EI1016" s="6"/>
      <c r="EJ1016" s="6"/>
      <c r="EK1016" s="6"/>
      <c r="EL1016" s="6"/>
      <c r="EM1016" s="6"/>
      <c r="EN1016" s="6"/>
      <c r="EO1016" s="6"/>
      <c r="EP1016" s="6"/>
      <c r="EQ1016" s="6"/>
      <c r="ER1016" s="6"/>
      <c r="ES1016" s="6"/>
      <c r="ET1016" s="6"/>
      <c r="EU1016" s="6"/>
      <c r="EV1016" s="6"/>
      <c r="EW1016" s="6"/>
      <c r="EX1016" s="6"/>
      <c r="EY1016" s="6"/>
    </row>
    <row r="1017" spans="1:155" s="10" customFormat="1" ht="15.75" x14ac:dyDescent="0.25">
      <c r="A1017" s="348" t="s">
        <v>8</v>
      </c>
      <c r="B1017" s="448"/>
      <c r="C1017" s="339" t="s">
        <v>609</v>
      </c>
      <c r="D1017" s="9" t="s">
        <v>573</v>
      </c>
      <c r="E1017" s="40"/>
      <c r="F1017" s="94"/>
      <c r="G1017" s="379"/>
      <c r="H1017" s="379"/>
      <c r="I1017" s="379">
        <f t="shared" si="149"/>
        <v>0</v>
      </c>
      <c r="J1017" s="379">
        <f>G1017</f>
        <v>0</v>
      </c>
      <c r="K1017" s="379"/>
      <c r="L1017" s="379">
        <f t="shared" si="150"/>
        <v>0</v>
      </c>
      <c r="M1017" s="380">
        <f t="shared" si="151"/>
        <v>0</v>
      </c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  <c r="CK1017" s="6"/>
      <c r="CL1017" s="6"/>
      <c r="CM1017" s="6"/>
      <c r="CN1017" s="6"/>
      <c r="CO1017" s="6"/>
      <c r="CP1017" s="6"/>
      <c r="CQ1017" s="6"/>
      <c r="CR1017" s="6"/>
      <c r="CS1017" s="6"/>
      <c r="CT1017" s="6"/>
      <c r="CU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  <c r="EB1017" s="6"/>
      <c r="EC1017" s="6"/>
      <c r="ED1017" s="6"/>
      <c r="EE1017" s="6"/>
      <c r="EF1017" s="6"/>
      <c r="EG1017" s="6"/>
      <c r="EH1017" s="6"/>
      <c r="EI1017" s="6"/>
      <c r="EJ1017" s="6"/>
      <c r="EK1017" s="6"/>
      <c r="EL1017" s="6"/>
      <c r="EM1017" s="6"/>
      <c r="EN1017" s="6"/>
      <c r="EO1017" s="6"/>
      <c r="EP1017" s="6"/>
      <c r="EQ1017" s="6"/>
      <c r="ER1017" s="6"/>
      <c r="ES1017" s="6"/>
      <c r="ET1017" s="6"/>
      <c r="EU1017" s="6"/>
      <c r="EV1017" s="6"/>
      <c r="EW1017" s="6"/>
      <c r="EX1017" s="6"/>
      <c r="EY1017" s="6"/>
    </row>
    <row r="1018" spans="1:155" s="10" customFormat="1" ht="15.75" x14ac:dyDescent="0.25">
      <c r="A1018" s="348" t="s">
        <v>7</v>
      </c>
      <c r="B1018" s="446" t="s">
        <v>568</v>
      </c>
      <c r="C1018" s="8" t="s">
        <v>568</v>
      </c>
      <c r="D1018" s="9" t="s">
        <v>572</v>
      </c>
      <c r="E1018" s="40">
        <v>8941</v>
      </c>
      <c r="F1018" s="94">
        <f>F975</f>
        <v>65.614999999999995</v>
      </c>
      <c r="G1018" s="379">
        <f>E1018*F1018/1000</f>
        <v>586.66371499999991</v>
      </c>
      <c r="H1018" s="379"/>
      <c r="I1018" s="379">
        <f t="shared" si="149"/>
        <v>586.66371499999991</v>
      </c>
      <c r="J1018" s="379"/>
      <c r="K1018" s="379"/>
      <c r="L1018" s="379">
        <f t="shared" si="150"/>
        <v>0</v>
      </c>
      <c r="M1018" s="380">
        <f t="shared" si="151"/>
        <v>586.66371499999991</v>
      </c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  <c r="CK1018" s="6"/>
      <c r="CL1018" s="6"/>
      <c r="CM1018" s="6"/>
      <c r="CN1018" s="6"/>
      <c r="CO1018" s="6"/>
      <c r="CP1018" s="6"/>
      <c r="CQ1018" s="6"/>
      <c r="CR1018" s="6"/>
      <c r="CS1018" s="6"/>
      <c r="CT1018" s="6"/>
      <c r="CU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  <c r="EB1018" s="6"/>
      <c r="EC1018" s="6"/>
      <c r="ED1018" s="6"/>
      <c r="EE1018" s="6"/>
      <c r="EF1018" s="6"/>
      <c r="EG1018" s="6"/>
      <c r="EH1018" s="6"/>
      <c r="EI1018" s="6"/>
      <c r="EJ1018" s="6"/>
      <c r="EK1018" s="6"/>
      <c r="EL1018" s="6"/>
      <c r="EM1018" s="6"/>
      <c r="EN1018" s="6"/>
      <c r="EO1018" s="6"/>
      <c r="EP1018" s="6"/>
      <c r="EQ1018" s="6"/>
      <c r="ER1018" s="6"/>
      <c r="ES1018" s="6"/>
      <c r="ET1018" s="6"/>
      <c r="EU1018" s="6"/>
      <c r="EV1018" s="6"/>
      <c r="EW1018" s="6"/>
      <c r="EX1018" s="6"/>
      <c r="EY1018" s="6"/>
    </row>
    <row r="1019" spans="1:155" s="10" customFormat="1" ht="15.75" x14ac:dyDescent="0.25">
      <c r="A1019" s="348" t="s">
        <v>30</v>
      </c>
      <c r="B1019" s="448"/>
      <c r="C1019" s="339" t="s">
        <v>568</v>
      </c>
      <c r="D1019" s="9" t="s">
        <v>572</v>
      </c>
      <c r="E1019" s="40">
        <v>500</v>
      </c>
      <c r="F1019" s="94">
        <f>F1018</f>
        <v>65.614999999999995</v>
      </c>
      <c r="G1019" s="379">
        <f>E1019*F1019/1000</f>
        <v>32.807499999999997</v>
      </c>
      <c r="H1019" s="379"/>
      <c r="I1019" s="379">
        <f t="shared" si="149"/>
        <v>32.807499999999997</v>
      </c>
      <c r="J1019" s="379"/>
      <c r="K1019" s="379"/>
      <c r="L1019" s="379">
        <f t="shared" si="150"/>
        <v>0</v>
      </c>
      <c r="M1019" s="380">
        <f t="shared" si="151"/>
        <v>32.807499999999997</v>
      </c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  <c r="CK1019" s="6"/>
      <c r="CL1019" s="6"/>
      <c r="CM1019" s="6"/>
      <c r="CN1019" s="6"/>
      <c r="CO1019" s="6"/>
      <c r="CP1019" s="6"/>
      <c r="CQ1019" s="6"/>
      <c r="CR1019" s="6"/>
      <c r="CS1019" s="6"/>
      <c r="CT1019" s="6"/>
      <c r="CU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  <c r="EB1019" s="6"/>
      <c r="EC1019" s="6"/>
      <c r="ED1019" s="6"/>
      <c r="EE1019" s="6"/>
      <c r="EF1019" s="6"/>
      <c r="EG1019" s="6"/>
      <c r="EH1019" s="6"/>
      <c r="EI1019" s="6"/>
      <c r="EJ1019" s="6"/>
      <c r="EK1019" s="6"/>
      <c r="EL1019" s="6"/>
      <c r="EM1019" s="6"/>
      <c r="EN1019" s="6"/>
      <c r="EO1019" s="6"/>
      <c r="EP1019" s="6"/>
      <c r="EQ1019" s="6"/>
      <c r="ER1019" s="6"/>
      <c r="ES1019" s="6"/>
      <c r="ET1019" s="6"/>
      <c r="EU1019" s="6"/>
      <c r="EV1019" s="6"/>
      <c r="EW1019" s="6"/>
      <c r="EX1019" s="6"/>
      <c r="EY1019" s="6"/>
    </row>
    <row r="1020" spans="1:155" s="10" customFormat="1" ht="23.1" customHeight="1" x14ac:dyDescent="0.25">
      <c r="A1020" s="348" t="s">
        <v>908</v>
      </c>
      <c r="B1020" s="446" t="s">
        <v>566</v>
      </c>
      <c r="C1020" s="339" t="s">
        <v>571</v>
      </c>
      <c r="D1020" s="9" t="s">
        <v>572</v>
      </c>
      <c r="E1020" s="40"/>
      <c r="F1020" s="94"/>
      <c r="G1020" s="379"/>
      <c r="H1020" s="385"/>
      <c r="I1020" s="379">
        <f t="shared" si="149"/>
        <v>0</v>
      </c>
      <c r="J1020" s="379"/>
      <c r="K1020" s="385"/>
      <c r="L1020" s="379">
        <f t="shared" si="150"/>
        <v>0</v>
      </c>
      <c r="M1020" s="380">
        <f t="shared" si="151"/>
        <v>0</v>
      </c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  <c r="CK1020" s="6"/>
      <c r="CL1020" s="6"/>
      <c r="CM1020" s="6"/>
      <c r="CN1020" s="6"/>
      <c r="CO1020" s="6"/>
      <c r="CP1020" s="6"/>
      <c r="CQ1020" s="6"/>
      <c r="CR1020" s="6"/>
      <c r="CS1020" s="6"/>
      <c r="CT1020" s="6"/>
      <c r="CU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  <c r="EB1020" s="6"/>
      <c r="EC1020" s="6"/>
      <c r="ED1020" s="6"/>
      <c r="EE1020" s="6"/>
      <c r="EF1020" s="6"/>
      <c r="EG1020" s="6"/>
      <c r="EH1020" s="6"/>
      <c r="EI1020" s="6"/>
      <c r="EJ1020" s="6"/>
      <c r="EK1020" s="6"/>
      <c r="EL1020" s="6"/>
      <c r="EM1020" s="6"/>
      <c r="EN1020" s="6"/>
      <c r="EO1020" s="6"/>
      <c r="EP1020" s="6"/>
      <c r="EQ1020" s="6"/>
      <c r="ER1020" s="6"/>
      <c r="ES1020" s="6"/>
      <c r="ET1020" s="6"/>
      <c r="EU1020" s="6"/>
      <c r="EV1020" s="6"/>
      <c r="EW1020" s="6"/>
      <c r="EX1020" s="6"/>
      <c r="EY1020" s="6"/>
    </row>
    <row r="1021" spans="1:155" s="13" customFormat="1" ht="30" x14ac:dyDescent="0.25">
      <c r="A1021" s="348" t="s">
        <v>909</v>
      </c>
      <c r="B1021" s="447"/>
      <c r="C1021" s="8" t="s">
        <v>926</v>
      </c>
      <c r="D1021" s="9" t="s">
        <v>572</v>
      </c>
      <c r="E1021" s="40">
        <v>25883</v>
      </c>
      <c r="F1021" s="94">
        <f>F998</f>
        <v>275.58300000000003</v>
      </c>
      <c r="G1021" s="379">
        <f>E1021*F1021/1000</f>
        <v>7132.9147890000004</v>
      </c>
      <c r="H1021" s="379"/>
      <c r="I1021" s="379">
        <f t="shared" si="149"/>
        <v>7132.9147890000004</v>
      </c>
      <c r="J1021" s="379"/>
      <c r="K1021" s="385"/>
      <c r="L1021" s="379">
        <f t="shared" si="150"/>
        <v>0</v>
      </c>
      <c r="M1021" s="380">
        <f t="shared" si="151"/>
        <v>7132.9147890000004</v>
      </c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  <c r="CK1021" s="6"/>
      <c r="CL1021" s="6"/>
      <c r="CM1021" s="6"/>
      <c r="CN1021" s="6"/>
      <c r="CO1021" s="6"/>
      <c r="CP1021" s="6"/>
      <c r="CQ1021" s="6"/>
      <c r="CR1021" s="6"/>
      <c r="CS1021" s="6"/>
      <c r="CT1021" s="6"/>
      <c r="CU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  <c r="EB1021" s="6"/>
      <c r="EC1021" s="6"/>
      <c r="ED1021" s="6"/>
      <c r="EE1021" s="6"/>
      <c r="EF1021" s="6"/>
      <c r="EG1021" s="6"/>
      <c r="EH1021" s="6"/>
      <c r="EI1021" s="6"/>
      <c r="EJ1021" s="6"/>
      <c r="EK1021" s="6"/>
      <c r="EL1021" s="6"/>
      <c r="EM1021" s="6"/>
      <c r="EN1021" s="6"/>
      <c r="EO1021" s="6"/>
      <c r="EP1021" s="6"/>
      <c r="EQ1021" s="6"/>
      <c r="ER1021" s="6"/>
      <c r="ES1021" s="6"/>
      <c r="ET1021" s="6"/>
      <c r="EU1021" s="6"/>
      <c r="EV1021" s="6"/>
      <c r="EW1021" s="6"/>
      <c r="EX1021" s="6"/>
      <c r="EY1021" s="6"/>
    </row>
    <row r="1022" spans="1:155" s="13" customFormat="1" ht="15.75" hidden="1" x14ac:dyDescent="0.25">
      <c r="A1022" s="348" t="s">
        <v>911</v>
      </c>
      <c r="B1022" s="447"/>
      <c r="C1022" s="8"/>
      <c r="D1022" s="9"/>
      <c r="E1022" s="40"/>
      <c r="F1022" s="94"/>
      <c r="G1022" s="379"/>
      <c r="H1022" s="379"/>
      <c r="I1022" s="379">
        <f t="shared" si="149"/>
        <v>0</v>
      </c>
      <c r="J1022" s="379"/>
      <c r="K1022" s="385"/>
      <c r="L1022" s="379"/>
      <c r="M1022" s="380">
        <f t="shared" si="151"/>
        <v>0</v>
      </c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  <c r="CK1022" s="6"/>
      <c r="CL1022" s="6"/>
      <c r="CM1022" s="6"/>
      <c r="CN1022" s="6"/>
      <c r="CO1022" s="6"/>
      <c r="CP1022" s="6"/>
      <c r="CQ1022" s="6"/>
      <c r="CR1022" s="6"/>
      <c r="CS1022" s="6"/>
      <c r="CT1022" s="6"/>
      <c r="CU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  <c r="EB1022" s="6"/>
      <c r="EC1022" s="6"/>
      <c r="ED1022" s="6"/>
      <c r="EE1022" s="6"/>
      <c r="EF1022" s="6"/>
      <c r="EG1022" s="6"/>
      <c r="EH1022" s="6"/>
      <c r="EI1022" s="6"/>
      <c r="EJ1022" s="6"/>
      <c r="EK1022" s="6"/>
      <c r="EL1022" s="6"/>
      <c r="EM1022" s="6"/>
      <c r="EN1022" s="6"/>
      <c r="EO1022" s="6"/>
      <c r="EP1022" s="6"/>
      <c r="EQ1022" s="6"/>
      <c r="ER1022" s="6"/>
      <c r="ES1022" s="6"/>
      <c r="ET1022" s="6"/>
      <c r="EU1022" s="6"/>
      <c r="EV1022" s="6"/>
      <c r="EW1022" s="6"/>
      <c r="EX1022" s="6"/>
      <c r="EY1022" s="6"/>
    </row>
    <row r="1023" spans="1:155" s="13" customFormat="1" ht="30" x14ac:dyDescent="0.25">
      <c r="A1023" s="348" t="s">
        <v>1122</v>
      </c>
      <c r="B1023" s="448"/>
      <c r="C1023" s="339" t="s">
        <v>1123</v>
      </c>
      <c r="D1023" s="9" t="s">
        <v>572</v>
      </c>
      <c r="E1023" s="40">
        <v>18742</v>
      </c>
      <c r="F1023" s="94">
        <f>F1021</f>
        <v>275.58300000000003</v>
      </c>
      <c r="G1023" s="379">
        <f>E1023*F1021/1000</f>
        <v>5164.9765859999998</v>
      </c>
      <c r="H1023" s="379"/>
      <c r="I1023" s="379">
        <f t="shared" si="149"/>
        <v>5164.9765859999998</v>
      </c>
      <c r="J1023" s="379"/>
      <c r="K1023" s="379"/>
      <c r="L1023" s="379">
        <f t="shared" si="150"/>
        <v>0</v>
      </c>
      <c r="M1023" s="380">
        <f t="shared" si="151"/>
        <v>5164.9765859999998</v>
      </c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  <c r="CK1023" s="6"/>
      <c r="CL1023" s="6"/>
      <c r="CM1023" s="6"/>
      <c r="CN1023" s="6"/>
      <c r="CO1023" s="6"/>
      <c r="CP1023" s="6"/>
      <c r="CQ1023" s="6"/>
      <c r="CR1023" s="6"/>
      <c r="CS1023" s="6"/>
      <c r="CT1023" s="6"/>
      <c r="CU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  <c r="EB1023" s="6"/>
      <c r="EC1023" s="6"/>
      <c r="ED1023" s="6"/>
      <c r="EE1023" s="6"/>
      <c r="EF1023" s="6"/>
      <c r="EG1023" s="6"/>
      <c r="EH1023" s="6"/>
      <c r="EI1023" s="6"/>
      <c r="EJ1023" s="6"/>
      <c r="EK1023" s="6"/>
      <c r="EL1023" s="6"/>
      <c r="EM1023" s="6"/>
      <c r="EN1023" s="6"/>
      <c r="EO1023" s="6"/>
      <c r="EP1023" s="6"/>
      <c r="EQ1023" s="6"/>
      <c r="ER1023" s="6"/>
      <c r="ES1023" s="6"/>
      <c r="ET1023" s="6"/>
      <c r="EU1023" s="6"/>
      <c r="EV1023" s="6"/>
      <c r="EW1023" s="6"/>
      <c r="EX1023" s="6"/>
      <c r="EY1023" s="6"/>
    </row>
    <row r="1024" spans="1:155" ht="12" customHeight="1" thickBot="1" x14ac:dyDescent="0.25">
      <c r="A1024" s="349"/>
      <c r="B1024" s="24"/>
      <c r="C1024" s="24"/>
      <c r="D1024" s="23"/>
      <c r="E1024" s="23"/>
      <c r="F1024" s="48"/>
      <c r="G1024" s="386"/>
      <c r="H1024" s="386"/>
      <c r="I1024" s="386"/>
      <c r="J1024" s="386"/>
      <c r="K1024" s="386"/>
      <c r="L1024" s="386"/>
      <c r="M1024" s="387"/>
    </row>
    <row r="1025" spans="1:155" s="5" customFormat="1" ht="26.1" customHeight="1" thickBot="1" x14ac:dyDescent="0.25">
      <c r="A1025" s="350" t="s">
        <v>1</v>
      </c>
      <c r="B1025" s="451" t="s">
        <v>0</v>
      </c>
      <c r="C1025" s="451"/>
      <c r="D1025" s="451"/>
      <c r="E1025" s="71"/>
      <c r="F1025" s="71"/>
      <c r="G1025" s="381">
        <f t="shared" ref="G1025:M1025" si="152">SUM(G1015:G1023)</f>
        <v>17146.790007600001</v>
      </c>
      <c r="H1025" s="381">
        <f t="shared" si="152"/>
        <v>0</v>
      </c>
      <c r="I1025" s="381">
        <f t="shared" si="152"/>
        <v>17146.790007600001</v>
      </c>
      <c r="J1025" s="381">
        <f t="shared" si="152"/>
        <v>0</v>
      </c>
      <c r="K1025" s="381">
        <f t="shared" si="152"/>
        <v>0</v>
      </c>
      <c r="L1025" s="381">
        <f t="shared" si="152"/>
        <v>0</v>
      </c>
      <c r="M1025" s="381">
        <f t="shared" si="152"/>
        <v>17146.790007600001</v>
      </c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</row>
    <row r="1026" spans="1:155" ht="14.25" customHeight="1" x14ac:dyDescent="0.2">
      <c r="F1026" s="219"/>
    </row>
    <row r="1027" spans="1:155" ht="18.75" thickBot="1" x14ac:dyDescent="0.25">
      <c r="A1027" s="346" t="str">
        <f>A40</f>
        <v>Costuri investitionale unitare pentru etapa 2014-2023</v>
      </c>
      <c r="L1027" s="1"/>
      <c r="M1027" s="1"/>
    </row>
    <row r="1028" spans="1:155" ht="51" customHeight="1" thickBot="1" x14ac:dyDescent="0.25">
      <c r="A1028" s="502" t="s">
        <v>1118</v>
      </c>
      <c r="B1028" s="278" t="s">
        <v>1125</v>
      </c>
      <c r="C1028" s="279" t="s">
        <v>1254</v>
      </c>
      <c r="D1028" s="470" t="s">
        <v>1126</v>
      </c>
      <c r="E1028" s="470"/>
      <c r="F1028" s="470" t="s">
        <v>1255</v>
      </c>
      <c r="G1028" s="470"/>
      <c r="H1028" s="471" t="s">
        <v>1256</v>
      </c>
      <c r="I1028" s="471"/>
      <c r="J1028" s="275" t="s">
        <v>1253</v>
      </c>
      <c r="K1028" s="274"/>
      <c r="L1028" s="1"/>
      <c r="N1028" s="27"/>
    </row>
    <row r="1029" spans="1:155" ht="16.5" thickBot="1" x14ac:dyDescent="0.25">
      <c r="A1029" s="503"/>
      <c r="B1029" s="282">
        <f>2084</f>
        <v>2084</v>
      </c>
      <c r="C1029" s="280">
        <f>SUM(L1016:L1023)/B1029</f>
        <v>0</v>
      </c>
      <c r="D1029" s="474">
        <f>2084</f>
        <v>2084</v>
      </c>
      <c r="E1029" s="474"/>
      <c r="F1029" s="482">
        <v>0</v>
      </c>
      <c r="G1029" s="482"/>
      <c r="H1029" s="475">
        <f>C1029+F1029</f>
        <v>0</v>
      </c>
      <c r="I1029" s="475"/>
      <c r="J1029" s="276">
        <f>H1029*'7,3,3 APA'!$O$2</f>
        <v>0</v>
      </c>
      <c r="K1029" s="272"/>
      <c r="L1029" s="1"/>
      <c r="N1029" s="27"/>
    </row>
    <row r="1030" spans="1:155" x14ac:dyDescent="0.2">
      <c r="D1030" s="1"/>
    </row>
    <row r="1031" spans="1:155" ht="15.75" thickBot="1" x14ac:dyDescent="0.25">
      <c r="D1031" s="1"/>
    </row>
    <row r="1032" spans="1:155" s="22" customFormat="1" ht="25.9" customHeight="1" thickBot="1" x14ac:dyDescent="0.3">
      <c r="A1032" s="346" t="s">
        <v>29</v>
      </c>
      <c r="B1032" s="155"/>
      <c r="C1032" s="155"/>
      <c r="D1032" s="452" t="s">
        <v>104</v>
      </c>
      <c r="E1032" s="453"/>
      <c r="F1032" s="453"/>
      <c r="G1032" s="454"/>
      <c r="H1032" s="41"/>
      <c r="I1032" s="49"/>
      <c r="J1032" s="41"/>
      <c r="K1032" s="41"/>
      <c r="L1032" s="41"/>
      <c r="M1032" s="41"/>
      <c r="N1032" s="31"/>
      <c r="O1032" s="31"/>
      <c r="P1032" s="31"/>
      <c r="Q1032" s="31"/>
    </row>
    <row r="1033" spans="1:155" s="14" customFormat="1" ht="21.95" customHeight="1" thickBot="1" x14ac:dyDescent="0.25">
      <c r="A1033" s="346"/>
      <c r="B1033" s="18"/>
      <c r="C1033" s="18"/>
      <c r="D1033" s="18"/>
      <c r="E1033" s="56"/>
      <c r="F1033" s="42"/>
      <c r="G1033" s="43"/>
      <c r="H1033" s="43"/>
      <c r="I1033" s="43"/>
      <c r="J1033" s="43"/>
      <c r="K1033" s="43"/>
      <c r="L1033" s="43"/>
      <c r="M1033" s="43"/>
      <c r="N1033" s="32"/>
      <c r="O1033" s="32"/>
      <c r="P1033" s="32"/>
      <c r="Q1033" s="32"/>
    </row>
    <row r="1034" spans="1:155" s="22" customFormat="1" ht="61.5" customHeight="1" thickBot="1" x14ac:dyDescent="0.3">
      <c r="A1034" s="346" t="s">
        <v>102</v>
      </c>
      <c r="B1034" s="155"/>
      <c r="C1034" s="139"/>
      <c r="D1034" s="455" t="s">
        <v>712</v>
      </c>
      <c r="E1034" s="456"/>
      <c r="F1034" s="456"/>
      <c r="G1034" s="456"/>
      <c r="H1034" s="456"/>
      <c r="I1034" s="457"/>
      <c r="J1034" s="227"/>
      <c r="K1034" s="41"/>
      <c r="L1034" s="41"/>
      <c r="M1034" s="41"/>
      <c r="N1034" s="31"/>
      <c r="O1034" s="31"/>
      <c r="P1034" s="31"/>
      <c r="Q1034" s="31"/>
      <c r="R1034" s="31"/>
      <c r="S1034" s="31"/>
      <c r="T1034" s="31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F1034" s="31"/>
      <c r="AG1034" s="31"/>
      <c r="AH1034" s="31"/>
      <c r="AI1034" s="31"/>
      <c r="AJ1034" s="31"/>
      <c r="AK1034" s="31"/>
      <c r="AL1034" s="31"/>
      <c r="AM1034" s="31"/>
      <c r="AN1034" s="31"/>
      <c r="AO1034" s="31"/>
      <c r="AP1034" s="31"/>
      <c r="AQ1034" s="31"/>
      <c r="AR1034" s="31"/>
      <c r="AS1034" s="31"/>
      <c r="AT1034" s="31"/>
      <c r="AU1034" s="31"/>
      <c r="AV1034" s="31"/>
      <c r="AW1034" s="31"/>
      <c r="AX1034" s="31"/>
      <c r="AY1034" s="31"/>
      <c r="AZ1034" s="31"/>
      <c r="BA1034" s="31"/>
      <c r="BB1034" s="31"/>
      <c r="BC1034" s="31"/>
      <c r="BD1034" s="31"/>
      <c r="BE1034" s="31"/>
      <c r="BF1034" s="31"/>
      <c r="BG1034" s="31"/>
      <c r="BH1034" s="31"/>
      <c r="BI1034" s="31"/>
      <c r="BJ1034" s="31"/>
      <c r="BK1034" s="31"/>
      <c r="BL1034" s="31"/>
      <c r="BM1034" s="31"/>
      <c r="BN1034" s="31"/>
      <c r="BO1034" s="31"/>
      <c r="BP1034" s="31"/>
      <c r="BQ1034" s="31"/>
      <c r="BR1034" s="31"/>
      <c r="BS1034" s="31"/>
      <c r="BT1034" s="31"/>
      <c r="BU1034" s="31"/>
      <c r="BV1034" s="31"/>
      <c r="BW1034" s="31"/>
      <c r="BX1034" s="31"/>
      <c r="BY1034" s="31"/>
      <c r="BZ1034" s="31"/>
      <c r="CA1034" s="31"/>
      <c r="CB1034" s="31"/>
      <c r="CC1034" s="31"/>
      <c r="CD1034" s="31"/>
      <c r="CE1034" s="31"/>
      <c r="CF1034" s="31"/>
      <c r="CG1034" s="31"/>
      <c r="CH1034" s="31"/>
      <c r="CI1034" s="31"/>
      <c r="CJ1034" s="31"/>
      <c r="CK1034" s="31"/>
      <c r="CL1034" s="31"/>
      <c r="CM1034" s="31"/>
      <c r="CN1034" s="31"/>
      <c r="CO1034" s="31"/>
      <c r="CP1034" s="31"/>
      <c r="CQ1034" s="31"/>
      <c r="CR1034" s="31"/>
      <c r="CS1034" s="31"/>
      <c r="CT1034" s="31"/>
      <c r="CU1034" s="31"/>
      <c r="CV1034" s="31"/>
      <c r="CW1034" s="31"/>
      <c r="CX1034" s="31"/>
      <c r="CY1034" s="31"/>
      <c r="CZ1034" s="31"/>
      <c r="DA1034" s="31"/>
      <c r="DB1034" s="31"/>
      <c r="DC1034" s="31"/>
      <c r="DD1034" s="31"/>
      <c r="DE1034" s="31"/>
      <c r="DF1034" s="31"/>
      <c r="DG1034" s="31"/>
      <c r="DH1034" s="31"/>
      <c r="DI1034" s="31"/>
      <c r="DJ1034" s="31"/>
      <c r="DK1034" s="31"/>
      <c r="DL1034" s="31"/>
      <c r="DM1034" s="31"/>
      <c r="DN1034" s="31"/>
      <c r="DO1034" s="31"/>
      <c r="DP1034" s="31"/>
      <c r="DQ1034" s="31"/>
      <c r="DR1034" s="31"/>
      <c r="DS1034" s="31"/>
      <c r="DT1034" s="31"/>
      <c r="DU1034" s="31"/>
      <c r="DV1034" s="31"/>
      <c r="DW1034" s="31"/>
      <c r="DX1034" s="31"/>
      <c r="DY1034" s="31"/>
      <c r="DZ1034" s="31"/>
      <c r="EA1034" s="31"/>
      <c r="EB1034" s="31"/>
      <c r="EC1034" s="31"/>
      <c r="ED1034" s="31"/>
      <c r="EE1034" s="31"/>
      <c r="EF1034" s="31"/>
      <c r="EG1034" s="31"/>
      <c r="EH1034" s="31"/>
      <c r="EI1034" s="31"/>
      <c r="EJ1034" s="31"/>
      <c r="EK1034" s="31"/>
      <c r="EL1034" s="31"/>
      <c r="EM1034" s="31"/>
      <c r="EN1034" s="31"/>
      <c r="EO1034" s="31"/>
      <c r="EP1034" s="31"/>
      <c r="EQ1034" s="31"/>
      <c r="ER1034" s="31"/>
      <c r="ES1034" s="31"/>
      <c r="ET1034" s="31"/>
      <c r="EU1034" s="31"/>
      <c r="EV1034" s="31"/>
      <c r="EW1034" s="31"/>
      <c r="EX1034" s="31"/>
      <c r="EY1034" s="31"/>
    </row>
    <row r="1035" spans="1:155" s="14" customFormat="1" ht="18" x14ac:dyDescent="0.2">
      <c r="A1035" s="346" t="s">
        <v>654</v>
      </c>
      <c r="B1035" s="18"/>
      <c r="C1035" s="18"/>
      <c r="D1035" s="18"/>
      <c r="E1035" s="56"/>
      <c r="F1035" s="42"/>
      <c r="G1035" s="43"/>
      <c r="H1035" s="43"/>
      <c r="I1035" s="43"/>
      <c r="J1035" s="43"/>
      <c r="K1035" s="43"/>
      <c r="L1035" s="43"/>
      <c r="M1035" s="43"/>
      <c r="N1035" s="32"/>
      <c r="O1035" s="32"/>
      <c r="P1035" s="32"/>
      <c r="Q1035" s="32"/>
      <c r="R1035" s="32"/>
      <c r="S1035" s="32"/>
      <c r="T1035" s="32"/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F1035" s="32"/>
      <c r="AG1035" s="32"/>
      <c r="AH1035" s="32"/>
      <c r="AI1035" s="32"/>
      <c r="AJ1035" s="32"/>
      <c r="AK1035" s="32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32"/>
      <c r="BB1035" s="32"/>
      <c r="BC1035" s="32"/>
      <c r="BD1035" s="32"/>
      <c r="BE1035" s="32"/>
      <c r="BF1035" s="32"/>
      <c r="BG1035" s="32"/>
      <c r="BH1035" s="32"/>
      <c r="BI1035" s="32"/>
      <c r="BJ1035" s="32"/>
      <c r="BK1035" s="32"/>
      <c r="BL1035" s="32"/>
      <c r="BM1035" s="32"/>
      <c r="BN1035" s="32"/>
      <c r="BO1035" s="32"/>
      <c r="BP1035" s="32"/>
      <c r="BQ1035" s="32"/>
      <c r="BR1035" s="32"/>
      <c r="BS1035" s="32"/>
      <c r="BT1035" s="32"/>
      <c r="BU1035" s="32"/>
      <c r="BV1035" s="32"/>
      <c r="BW1035" s="32"/>
      <c r="BX1035" s="32"/>
      <c r="BY1035" s="32"/>
      <c r="BZ1035" s="32"/>
      <c r="CA1035" s="32"/>
      <c r="CB1035" s="32"/>
      <c r="CC1035" s="32"/>
      <c r="CD1035" s="32"/>
      <c r="CE1035" s="32"/>
      <c r="CF1035" s="32"/>
      <c r="CG1035" s="32"/>
      <c r="CH1035" s="32"/>
      <c r="CI1035" s="32"/>
      <c r="CJ1035" s="32"/>
      <c r="CK1035" s="32"/>
      <c r="CL1035" s="32"/>
      <c r="CM1035" s="32"/>
      <c r="CN1035" s="32"/>
      <c r="CO1035" s="32"/>
      <c r="CP1035" s="32"/>
      <c r="CQ1035" s="32"/>
      <c r="CR1035" s="32"/>
      <c r="CS1035" s="32"/>
      <c r="CT1035" s="32"/>
      <c r="CU1035" s="32"/>
      <c r="CV1035" s="32"/>
      <c r="CW1035" s="32"/>
      <c r="CX1035" s="32"/>
      <c r="CY1035" s="32"/>
      <c r="CZ1035" s="32"/>
      <c r="DA1035" s="32"/>
      <c r="DB1035" s="32"/>
      <c r="DC1035" s="32"/>
      <c r="DD1035" s="32"/>
      <c r="DE1035" s="32"/>
      <c r="DF1035" s="32"/>
      <c r="DG1035" s="32"/>
      <c r="DH1035" s="32"/>
      <c r="DI1035" s="32"/>
      <c r="DJ1035" s="32"/>
      <c r="DK1035" s="32"/>
      <c r="DL1035" s="32"/>
      <c r="DM1035" s="32"/>
      <c r="DN1035" s="32"/>
      <c r="DO1035" s="32"/>
      <c r="DP1035" s="32"/>
      <c r="DQ1035" s="32"/>
      <c r="DR1035" s="32"/>
      <c r="DS1035" s="32"/>
      <c r="DT1035" s="32"/>
      <c r="DU1035" s="32"/>
      <c r="DV1035" s="32"/>
      <c r="DW1035" s="32"/>
      <c r="DX1035" s="32"/>
      <c r="DY1035" s="32"/>
      <c r="DZ1035" s="32"/>
      <c r="EA1035" s="32"/>
      <c r="EB1035" s="32"/>
      <c r="EC1035" s="32"/>
      <c r="ED1035" s="32"/>
      <c r="EE1035" s="32"/>
      <c r="EF1035" s="32"/>
      <c r="EG1035" s="32"/>
      <c r="EH1035" s="32"/>
      <c r="EI1035" s="32"/>
      <c r="EJ1035" s="32"/>
      <c r="EK1035" s="32"/>
      <c r="EL1035" s="32"/>
      <c r="EM1035" s="32"/>
      <c r="EN1035" s="32"/>
      <c r="EO1035" s="32"/>
      <c r="EP1035" s="32"/>
      <c r="EQ1035" s="32"/>
      <c r="ER1035" s="32"/>
      <c r="ES1035" s="32"/>
      <c r="ET1035" s="32"/>
      <c r="EU1035" s="32"/>
      <c r="EV1035" s="32"/>
      <c r="EW1035" s="32"/>
      <c r="EX1035" s="32"/>
      <c r="EY1035" s="32"/>
    </row>
    <row r="1036" spans="1:155" s="14" customFormat="1" ht="18.75" thickBot="1" x14ac:dyDescent="0.3">
      <c r="A1036" s="346" t="s">
        <v>28</v>
      </c>
      <c r="B1036" s="16"/>
      <c r="C1036" s="16"/>
      <c r="D1036" s="15"/>
      <c r="E1036" s="56"/>
      <c r="F1036" s="42"/>
      <c r="G1036" s="43"/>
      <c r="H1036" s="43"/>
      <c r="I1036" s="43"/>
      <c r="J1036" s="43"/>
      <c r="K1036" s="43"/>
      <c r="L1036" s="43"/>
      <c r="M1036" s="43"/>
      <c r="N1036" s="32"/>
      <c r="O1036" s="32"/>
      <c r="P1036" s="32"/>
      <c r="Q1036" s="32"/>
      <c r="R1036" s="32"/>
      <c r="S1036" s="32"/>
      <c r="T1036" s="32"/>
      <c r="U1036" s="32"/>
      <c r="V1036" s="32"/>
      <c r="W1036" s="32"/>
      <c r="X1036" s="32"/>
      <c r="Y1036" s="32"/>
      <c r="Z1036" s="32"/>
      <c r="AA1036" s="32"/>
      <c r="AB1036" s="32"/>
      <c r="AC1036" s="32"/>
      <c r="AD1036" s="32"/>
      <c r="AE1036" s="32"/>
      <c r="AF1036" s="32"/>
      <c r="AG1036" s="32"/>
      <c r="AH1036" s="32"/>
      <c r="AI1036" s="32"/>
      <c r="AJ1036" s="32"/>
      <c r="AK1036" s="32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32"/>
      <c r="BB1036" s="32"/>
      <c r="BC1036" s="32"/>
      <c r="BD1036" s="32"/>
      <c r="BE1036" s="32"/>
      <c r="BF1036" s="32"/>
      <c r="BG1036" s="32"/>
      <c r="BH1036" s="32"/>
      <c r="BI1036" s="32"/>
      <c r="BJ1036" s="32"/>
      <c r="BK1036" s="32"/>
      <c r="BL1036" s="32"/>
      <c r="BM1036" s="32"/>
      <c r="BN1036" s="32"/>
      <c r="BO1036" s="32"/>
      <c r="BP1036" s="32"/>
      <c r="BQ1036" s="32"/>
      <c r="BR1036" s="32"/>
      <c r="BS1036" s="32"/>
      <c r="BT1036" s="32"/>
      <c r="BU1036" s="32"/>
      <c r="BV1036" s="32"/>
      <c r="BW1036" s="32"/>
      <c r="BX1036" s="32"/>
      <c r="BY1036" s="32"/>
      <c r="BZ1036" s="32"/>
      <c r="CA1036" s="32"/>
      <c r="CB1036" s="32"/>
      <c r="CC1036" s="32"/>
      <c r="CD1036" s="32"/>
      <c r="CE1036" s="32"/>
      <c r="CF1036" s="32"/>
      <c r="CG1036" s="32"/>
      <c r="CH1036" s="32"/>
      <c r="CI1036" s="32"/>
      <c r="CJ1036" s="32"/>
      <c r="CK1036" s="32"/>
      <c r="CL1036" s="32"/>
      <c r="CM1036" s="32"/>
      <c r="CN1036" s="32"/>
      <c r="CO1036" s="32"/>
      <c r="CP1036" s="32"/>
      <c r="CQ1036" s="32"/>
      <c r="CR1036" s="32"/>
      <c r="CS1036" s="32"/>
      <c r="CT1036" s="32"/>
      <c r="CU1036" s="32"/>
      <c r="CV1036" s="32"/>
      <c r="CW1036" s="32"/>
      <c r="CX1036" s="32"/>
      <c r="CY1036" s="32"/>
      <c r="CZ1036" s="32"/>
      <c r="DA1036" s="32"/>
      <c r="DB1036" s="32"/>
      <c r="DC1036" s="32"/>
      <c r="DD1036" s="32"/>
      <c r="DE1036" s="32"/>
      <c r="DF1036" s="32"/>
      <c r="DG1036" s="32"/>
      <c r="DH1036" s="32"/>
      <c r="DI1036" s="32"/>
      <c r="DJ1036" s="32"/>
      <c r="DK1036" s="32"/>
      <c r="DL1036" s="32"/>
      <c r="DM1036" s="32"/>
      <c r="DN1036" s="32"/>
      <c r="DO1036" s="32"/>
      <c r="DP1036" s="32"/>
      <c r="DQ1036" s="32"/>
      <c r="DR1036" s="32"/>
      <c r="DS1036" s="32"/>
      <c r="DT1036" s="32"/>
      <c r="DU1036" s="32"/>
      <c r="DV1036" s="32"/>
      <c r="DW1036" s="32"/>
      <c r="DX1036" s="32"/>
      <c r="DY1036" s="32"/>
      <c r="DZ1036" s="32"/>
      <c r="EA1036" s="32"/>
      <c r="EB1036" s="32"/>
      <c r="EC1036" s="32"/>
      <c r="ED1036" s="32"/>
      <c r="EE1036" s="32"/>
      <c r="EF1036" s="32"/>
      <c r="EG1036" s="32"/>
      <c r="EH1036" s="32"/>
      <c r="EI1036" s="32"/>
      <c r="EJ1036" s="32"/>
      <c r="EK1036" s="32"/>
      <c r="EL1036" s="32"/>
      <c r="EM1036" s="32"/>
      <c r="EN1036" s="32"/>
      <c r="EO1036" s="32"/>
      <c r="EP1036" s="32"/>
      <c r="EQ1036" s="32"/>
      <c r="ER1036" s="32"/>
      <c r="ES1036" s="32"/>
      <c r="ET1036" s="32"/>
      <c r="EU1036" s="32"/>
      <c r="EV1036" s="32"/>
      <c r="EW1036" s="32"/>
      <c r="EX1036" s="32"/>
      <c r="EY1036" s="32"/>
    </row>
    <row r="1037" spans="1:155" s="3" customFormat="1" ht="32.450000000000003" customHeight="1" x14ac:dyDescent="0.2">
      <c r="A1037" s="458" t="s">
        <v>27</v>
      </c>
      <c r="B1037" s="440" t="s">
        <v>26</v>
      </c>
      <c r="C1037" s="440" t="s">
        <v>25</v>
      </c>
      <c r="D1037" s="440" t="s">
        <v>24</v>
      </c>
      <c r="E1037" s="440" t="s">
        <v>23</v>
      </c>
      <c r="F1037" s="440" t="s">
        <v>22</v>
      </c>
      <c r="G1037" s="440" t="s">
        <v>1247</v>
      </c>
      <c r="H1037" s="344" t="s">
        <v>21</v>
      </c>
      <c r="I1037" s="344" t="s">
        <v>20</v>
      </c>
      <c r="J1037" s="344" t="s">
        <v>19</v>
      </c>
      <c r="K1037" s="156" t="s">
        <v>101</v>
      </c>
      <c r="L1037" s="440" t="s">
        <v>18</v>
      </c>
      <c r="M1037" s="442"/>
    </row>
    <row r="1038" spans="1:155" s="3" customFormat="1" ht="16.5" thickBot="1" x14ac:dyDescent="0.25">
      <c r="A1038" s="459"/>
      <c r="B1038" s="460"/>
      <c r="C1038" s="460"/>
      <c r="D1038" s="460"/>
      <c r="E1038" s="460"/>
      <c r="F1038" s="460"/>
      <c r="G1038" s="460"/>
      <c r="H1038" s="68" t="s">
        <v>1163</v>
      </c>
      <c r="I1038" s="68" t="s">
        <v>1208</v>
      </c>
      <c r="J1038" s="68" t="s">
        <v>1209</v>
      </c>
      <c r="K1038" s="68" t="s">
        <v>97</v>
      </c>
      <c r="L1038" s="226" t="s">
        <v>1083</v>
      </c>
      <c r="M1038" s="69" t="s">
        <v>17</v>
      </c>
    </row>
    <row r="1039" spans="1:155" s="12" customFormat="1" ht="24.95" customHeight="1" x14ac:dyDescent="0.25">
      <c r="A1039" s="347" t="s">
        <v>16</v>
      </c>
      <c r="B1039" s="463" t="s">
        <v>562</v>
      </c>
      <c r="C1039" s="464"/>
      <c r="D1039" s="464"/>
      <c r="E1039" s="464"/>
      <c r="F1039" s="465"/>
      <c r="G1039" s="66"/>
      <c r="H1039" s="66"/>
      <c r="I1039" s="66"/>
      <c r="J1039" s="40"/>
      <c r="K1039" s="66"/>
      <c r="L1039" s="66"/>
      <c r="M1039" s="67"/>
      <c r="N1039" s="33"/>
      <c r="O1039" s="33"/>
      <c r="P1039" s="33"/>
      <c r="Q1039" s="33"/>
      <c r="R1039" s="33"/>
      <c r="S1039" s="33"/>
      <c r="T1039" s="33"/>
      <c r="U1039" s="33"/>
      <c r="V1039" s="33"/>
      <c r="W1039" s="33"/>
      <c r="X1039" s="33"/>
      <c r="Y1039" s="33"/>
      <c r="Z1039" s="33"/>
      <c r="AA1039" s="33"/>
      <c r="AB1039" s="33"/>
      <c r="AC1039" s="33"/>
      <c r="AD1039" s="33"/>
      <c r="AE1039" s="33"/>
      <c r="AF1039" s="33"/>
      <c r="AG1039" s="33"/>
      <c r="AH1039" s="33"/>
      <c r="AI1039" s="33"/>
      <c r="AJ1039" s="33"/>
      <c r="AK1039" s="33"/>
      <c r="AL1039" s="33"/>
      <c r="AM1039" s="33"/>
      <c r="AN1039" s="33"/>
      <c r="AO1039" s="33"/>
      <c r="AP1039" s="33"/>
      <c r="AQ1039" s="33"/>
      <c r="AR1039" s="33"/>
      <c r="AS1039" s="33"/>
      <c r="AT1039" s="33"/>
      <c r="AU1039" s="33"/>
      <c r="AV1039" s="33"/>
      <c r="AW1039" s="33"/>
      <c r="AX1039" s="33"/>
      <c r="AY1039" s="33"/>
      <c r="AZ1039" s="33"/>
      <c r="BA1039" s="33"/>
      <c r="BB1039" s="33"/>
      <c r="BC1039" s="33"/>
      <c r="BD1039" s="33"/>
      <c r="BE1039" s="33"/>
      <c r="BF1039" s="33"/>
      <c r="BG1039" s="33"/>
      <c r="BH1039" s="33"/>
      <c r="BI1039" s="33"/>
      <c r="BJ1039" s="33"/>
      <c r="BK1039" s="33"/>
      <c r="BL1039" s="33"/>
      <c r="BM1039" s="33"/>
      <c r="BN1039" s="33"/>
      <c r="BO1039" s="33"/>
      <c r="BP1039" s="33"/>
      <c r="BQ1039" s="33"/>
      <c r="BR1039" s="33"/>
      <c r="BS1039" s="33"/>
      <c r="BT1039" s="33"/>
      <c r="BU1039" s="33"/>
      <c r="BV1039" s="33"/>
      <c r="BW1039" s="33"/>
      <c r="BX1039" s="33"/>
      <c r="BY1039" s="33"/>
      <c r="BZ1039" s="33"/>
      <c r="CA1039" s="33"/>
      <c r="CB1039" s="33"/>
      <c r="CC1039" s="33"/>
      <c r="CD1039" s="33"/>
      <c r="CE1039" s="33"/>
      <c r="CF1039" s="33"/>
      <c r="CG1039" s="33"/>
      <c r="CH1039" s="33"/>
      <c r="CI1039" s="33"/>
      <c r="CJ1039" s="33"/>
      <c r="CK1039" s="33"/>
      <c r="CL1039" s="33"/>
      <c r="CM1039" s="33"/>
      <c r="CN1039" s="33"/>
      <c r="CO1039" s="33"/>
      <c r="CP1039" s="33"/>
      <c r="CQ1039" s="33"/>
      <c r="CR1039" s="33"/>
      <c r="CS1039" s="33"/>
      <c r="CT1039" s="33"/>
      <c r="CU1039" s="33"/>
      <c r="CV1039" s="33"/>
      <c r="CW1039" s="33"/>
      <c r="CX1039" s="33"/>
      <c r="CY1039" s="33"/>
      <c r="CZ1039" s="33"/>
      <c r="DA1039" s="33"/>
      <c r="DB1039" s="33"/>
      <c r="DC1039" s="33"/>
      <c r="DD1039" s="33"/>
      <c r="DE1039" s="33"/>
      <c r="DF1039" s="33"/>
      <c r="DG1039" s="33"/>
      <c r="DH1039" s="33"/>
      <c r="DI1039" s="33"/>
      <c r="DJ1039" s="33"/>
      <c r="DK1039" s="33"/>
      <c r="DL1039" s="33"/>
      <c r="DM1039" s="33"/>
      <c r="DN1039" s="33"/>
      <c r="DO1039" s="33"/>
      <c r="DP1039" s="33"/>
      <c r="DQ1039" s="33"/>
      <c r="DR1039" s="33"/>
      <c r="DS1039" s="33"/>
      <c r="DT1039" s="33"/>
      <c r="DU1039" s="33"/>
      <c r="DV1039" s="33"/>
      <c r="DW1039" s="33"/>
      <c r="DX1039" s="33"/>
      <c r="DY1039" s="33"/>
      <c r="DZ1039" s="33"/>
      <c r="EA1039" s="33"/>
      <c r="EB1039" s="33"/>
      <c r="EC1039" s="33"/>
      <c r="ED1039" s="33"/>
      <c r="EE1039" s="33"/>
      <c r="EF1039" s="33"/>
      <c r="EG1039" s="33"/>
      <c r="EH1039" s="33"/>
      <c r="EI1039" s="33"/>
      <c r="EJ1039" s="33"/>
      <c r="EK1039" s="33"/>
      <c r="EL1039" s="33"/>
      <c r="EM1039" s="33"/>
      <c r="EN1039" s="33"/>
      <c r="EO1039" s="33"/>
      <c r="EP1039" s="33"/>
      <c r="EQ1039" s="33"/>
      <c r="ER1039" s="33"/>
      <c r="ES1039" s="33"/>
      <c r="ET1039" s="33"/>
      <c r="EU1039" s="33"/>
      <c r="EV1039" s="33"/>
      <c r="EW1039" s="33"/>
      <c r="EX1039" s="33"/>
      <c r="EY1039" s="33"/>
    </row>
    <row r="1040" spans="1:155" s="11" customFormat="1" ht="15.75" x14ac:dyDescent="0.25">
      <c r="A1040" s="348" t="s">
        <v>14</v>
      </c>
      <c r="B1040" s="8" t="s">
        <v>563</v>
      </c>
      <c r="C1040" s="8" t="s">
        <v>594</v>
      </c>
      <c r="D1040" s="9" t="s">
        <v>576</v>
      </c>
      <c r="E1040" s="40">
        <v>1742</v>
      </c>
      <c r="F1040" s="94">
        <f>'Costuri unitare (2)'!Q8</f>
        <v>266.40000000000003</v>
      </c>
      <c r="G1040" s="379">
        <f>E1040*F1040/1000</f>
        <v>464.06880000000007</v>
      </c>
      <c r="H1040" s="382"/>
      <c r="I1040" s="382"/>
      <c r="J1040" s="379">
        <f>G1040</f>
        <v>464.06880000000007</v>
      </c>
      <c r="K1040" s="383"/>
      <c r="L1040" s="379"/>
      <c r="M1040" s="380">
        <f>J1040</f>
        <v>464.06880000000007</v>
      </c>
      <c r="N1040" s="6"/>
      <c r="O1040" s="6"/>
      <c r="P1040" s="6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  <c r="CK1040" s="6"/>
      <c r="CL1040" s="6"/>
      <c r="CM1040" s="6"/>
      <c r="CN1040" s="6"/>
      <c r="CO1040" s="6"/>
      <c r="CP1040" s="6"/>
      <c r="CQ1040" s="6"/>
      <c r="CR1040" s="6"/>
      <c r="CS1040" s="6"/>
      <c r="CT1040" s="6"/>
      <c r="CU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  <c r="EB1040" s="6"/>
      <c r="EC1040" s="6"/>
      <c r="ED1040" s="6"/>
      <c r="EE1040" s="6"/>
      <c r="EF1040" s="6"/>
      <c r="EG1040" s="6"/>
      <c r="EH1040" s="6"/>
      <c r="EI1040" s="6"/>
      <c r="EJ1040" s="6"/>
      <c r="EK1040" s="6"/>
      <c r="EL1040" s="6"/>
      <c r="EM1040" s="6"/>
      <c r="EN1040" s="6"/>
      <c r="EO1040" s="6"/>
      <c r="EP1040" s="6"/>
      <c r="EQ1040" s="6"/>
      <c r="ER1040" s="6"/>
      <c r="ES1040" s="6"/>
      <c r="ET1040" s="6"/>
      <c r="EU1040" s="6"/>
      <c r="EV1040" s="6"/>
      <c r="EW1040" s="6"/>
      <c r="EX1040" s="6"/>
      <c r="EY1040" s="6"/>
    </row>
    <row r="1041" spans="1:155" s="10" customFormat="1" ht="15.75" x14ac:dyDescent="0.25">
      <c r="A1041" s="348" t="s">
        <v>12</v>
      </c>
      <c r="B1041" s="8" t="s">
        <v>4</v>
      </c>
      <c r="C1041" s="8" t="s">
        <v>609</v>
      </c>
      <c r="D1041" s="9" t="s">
        <v>573</v>
      </c>
      <c r="E1041" s="40">
        <v>6</v>
      </c>
      <c r="F1041" s="94">
        <f>F1016</f>
        <v>65615</v>
      </c>
      <c r="G1041" s="379">
        <f>E1041*F1041/1000</f>
        <v>393.69</v>
      </c>
      <c r="H1041" s="379"/>
      <c r="I1041" s="379"/>
      <c r="J1041" s="379">
        <f t="shared" ref="J1041:J1044" si="153">G1041</f>
        <v>393.69</v>
      </c>
      <c r="K1041" s="379"/>
      <c r="L1041" s="379"/>
      <c r="M1041" s="380">
        <f t="shared" ref="M1041:M1044" si="154">J1041</f>
        <v>393.69</v>
      </c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  <c r="CK1041" s="6"/>
      <c r="CL1041" s="6"/>
      <c r="CM1041" s="6"/>
      <c r="CN1041" s="6"/>
      <c r="CO1041" s="6"/>
      <c r="CP1041" s="6"/>
      <c r="CQ1041" s="6"/>
      <c r="CR1041" s="6"/>
      <c r="CS1041" s="6"/>
      <c r="CT1041" s="6"/>
      <c r="CU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  <c r="EB1041" s="6"/>
      <c r="EC1041" s="6"/>
      <c r="ED1041" s="6"/>
      <c r="EE1041" s="6"/>
      <c r="EF1041" s="6"/>
      <c r="EG1041" s="6"/>
      <c r="EH1041" s="6"/>
      <c r="EI1041" s="6"/>
      <c r="EJ1041" s="6"/>
      <c r="EK1041" s="6"/>
      <c r="EL1041" s="6"/>
      <c r="EM1041" s="6"/>
      <c r="EN1041" s="6"/>
      <c r="EO1041" s="6"/>
      <c r="EP1041" s="6"/>
      <c r="EQ1041" s="6"/>
      <c r="ER1041" s="6"/>
      <c r="ES1041" s="6"/>
      <c r="ET1041" s="6"/>
      <c r="EU1041" s="6"/>
      <c r="EV1041" s="6"/>
      <c r="EW1041" s="6"/>
      <c r="EX1041" s="6"/>
      <c r="EY1041" s="6"/>
    </row>
    <row r="1042" spans="1:155" s="10" customFormat="1" ht="15.75" x14ac:dyDescent="0.25">
      <c r="A1042" s="348" t="s">
        <v>10</v>
      </c>
      <c r="B1042" s="157" t="s">
        <v>568</v>
      </c>
      <c r="C1042" s="8" t="s">
        <v>568</v>
      </c>
      <c r="D1042" s="9" t="s">
        <v>572</v>
      </c>
      <c r="E1042" s="40">
        <v>3000</v>
      </c>
      <c r="F1042" s="94">
        <f>F1018</f>
        <v>65.614999999999995</v>
      </c>
      <c r="G1042" s="379">
        <f>E1042*F1042/1000</f>
        <v>196.84499999999997</v>
      </c>
      <c r="H1042" s="379"/>
      <c r="I1042" s="379"/>
      <c r="J1042" s="379">
        <f t="shared" si="153"/>
        <v>196.84499999999997</v>
      </c>
      <c r="K1042" s="379"/>
      <c r="L1042" s="379"/>
      <c r="M1042" s="380">
        <f t="shared" si="154"/>
        <v>196.84499999999997</v>
      </c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  <c r="CK1042" s="6"/>
      <c r="CL1042" s="6"/>
      <c r="CM1042" s="6"/>
      <c r="CN1042" s="6"/>
      <c r="CO1042" s="6"/>
      <c r="CP1042" s="6"/>
      <c r="CQ1042" s="6"/>
      <c r="CR1042" s="6"/>
      <c r="CS1042" s="6"/>
      <c r="CT1042" s="6"/>
      <c r="CU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  <c r="EB1042" s="6"/>
      <c r="EC1042" s="6"/>
      <c r="ED1042" s="6"/>
      <c r="EE1042" s="6"/>
      <c r="EF1042" s="6"/>
      <c r="EG1042" s="6"/>
      <c r="EH1042" s="6"/>
      <c r="EI1042" s="6"/>
      <c r="EJ1042" s="6"/>
      <c r="EK1042" s="6"/>
      <c r="EL1042" s="6"/>
      <c r="EM1042" s="6"/>
      <c r="EN1042" s="6"/>
      <c r="EO1042" s="6"/>
      <c r="EP1042" s="6"/>
      <c r="EQ1042" s="6"/>
      <c r="ER1042" s="6"/>
      <c r="ES1042" s="6"/>
      <c r="ET1042" s="6"/>
      <c r="EU1042" s="6"/>
      <c r="EV1042" s="6"/>
      <c r="EW1042" s="6"/>
      <c r="EX1042" s="6"/>
      <c r="EY1042" s="6"/>
    </row>
    <row r="1043" spans="1:155" s="10" customFormat="1" ht="23.1" customHeight="1" x14ac:dyDescent="0.25">
      <c r="A1043" s="348" t="s">
        <v>8</v>
      </c>
      <c r="B1043" s="446" t="s">
        <v>566</v>
      </c>
      <c r="C1043" s="8" t="s">
        <v>571</v>
      </c>
      <c r="D1043" s="9" t="s">
        <v>572</v>
      </c>
      <c r="E1043" s="40"/>
      <c r="F1043" s="94"/>
      <c r="G1043" s="379"/>
      <c r="H1043" s="385"/>
      <c r="I1043" s="379"/>
      <c r="J1043" s="379"/>
      <c r="K1043" s="385"/>
      <c r="L1043" s="379"/>
      <c r="M1043" s="380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  <c r="CK1043" s="6"/>
      <c r="CL1043" s="6"/>
      <c r="CM1043" s="6"/>
      <c r="CN1043" s="6"/>
      <c r="CO1043" s="6"/>
      <c r="CP1043" s="6"/>
      <c r="CQ1043" s="6"/>
      <c r="CR1043" s="6"/>
      <c r="CS1043" s="6"/>
      <c r="CT1043" s="6"/>
      <c r="CU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  <c r="EB1043" s="6"/>
      <c r="EC1043" s="6"/>
      <c r="ED1043" s="6"/>
      <c r="EE1043" s="6"/>
      <c r="EF1043" s="6"/>
      <c r="EG1043" s="6"/>
      <c r="EH1043" s="6"/>
      <c r="EI1043" s="6"/>
      <c r="EJ1043" s="6"/>
      <c r="EK1043" s="6"/>
      <c r="EL1043" s="6"/>
      <c r="EM1043" s="6"/>
      <c r="EN1043" s="6"/>
      <c r="EO1043" s="6"/>
      <c r="EP1043" s="6"/>
      <c r="EQ1043" s="6"/>
      <c r="ER1043" s="6"/>
      <c r="ES1043" s="6"/>
      <c r="ET1043" s="6"/>
      <c r="EU1043" s="6"/>
      <c r="EV1043" s="6"/>
      <c r="EW1043" s="6"/>
      <c r="EX1043" s="6"/>
      <c r="EY1043" s="6"/>
    </row>
    <row r="1044" spans="1:155" s="13" customFormat="1" ht="15.75" x14ac:dyDescent="0.25">
      <c r="A1044" s="348" t="s">
        <v>7</v>
      </c>
      <c r="B1044" s="448"/>
      <c r="C1044" s="8" t="s">
        <v>567</v>
      </c>
      <c r="D1044" s="9" t="s">
        <v>572</v>
      </c>
      <c r="E1044" s="40">
        <v>24000</v>
      </c>
      <c r="F1044" s="94">
        <f>F1021</f>
        <v>275.58300000000003</v>
      </c>
      <c r="G1044" s="379">
        <f>E1044*F1044/1000</f>
        <v>6613.9920000000011</v>
      </c>
      <c r="H1044" s="379"/>
      <c r="I1044" s="379"/>
      <c r="J1044" s="379">
        <f t="shared" si="153"/>
        <v>6613.9920000000011</v>
      </c>
      <c r="K1044" s="379"/>
      <c r="L1044" s="379"/>
      <c r="M1044" s="380">
        <f t="shared" si="154"/>
        <v>6613.9920000000011</v>
      </c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  <c r="CK1044" s="6"/>
      <c r="CL1044" s="6"/>
      <c r="CM1044" s="6"/>
      <c r="CN1044" s="6"/>
      <c r="CO1044" s="6"/>
      <c r="CP1044" s="6"/>
      <c r="CQ1044" s="6"/>
      <c r="CR1044" s="6"/>
      <c r="CS1044" s="6"/>
      <c r="CT1044" s="6"/>
      <c r="CU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  <c r="EB1044" s="6"/>
      <c r="EC1044" s="6"/>
      <c r="ED1044" s="6"/>
      <c r="EE1044" s="6"/>
      <c r="EF1044" s="6"/>
      <c r="EG1044" s="6"/>
      <c r="EH1044" s="6"/>
      <c r="EI1044" s="6"/>
      <c r="EJ1044" s="6"/>
      <c r="EK1044" s="6"/>
      <c r="EL1044" s="6"/>
      <c r="EM1044" s="6"/>
      <c r="EN1044" s="6"/>
      <c r="EO1044" s="6"/>
      <c r="EP1044" s="6"/>
      <c r="EQ1044" s="6"/>
      <c r="ER1044" s="6"/>
      <c r="ES1044" s="6"/>
      <c r="ET1044" s="6"/>
      <c r="EU1044" s="6"/>
      <c r="EV1044" s="6"/>
      <c r="EW1044" s="6"/>
      <c r="EX1044" s="6"/>
      <c r="EY1044" s="6"/>
    </row>
    <row r="1045" spans="1:155" ht="12" customHeight="1" thickBot="1" x14ac:dyDescent="0.25">
      <c r="A1045" s="349"/>
      <c r="B1045" s="24"/>
      <c r="C1045" s="24"/>
      <c r="D1045" s="23"/>
      <c r="E1045" s="23"/>
      <c r="F1045" s="48"/>
      <c r="G1045" s="386"/>
      <c r="H1045" s="386"/>
      <c r="I1045" s="386"/>
      <c r="J1045" s="386"/>
      <c r="K1045" s="386"/>
      <c r="L1045" s="386"/>
      <c r="M1045" s="387"/>
    </row>
    <row r="1046" spans="1:155" s="5" customFormat="1" ht="26.1" customHeight="1" thickBot="1" x14ac:dyDescent="0.25">
      <c r="A1046" s="350" t="s">
        <v>1</v>
      </c>
      <c r="B1046" s="451" t="s">
        <v>0</v>
      </c>
      <c r="C1046" s="451"/>
      <c r="D1046" s="451"/>
      <c r="E1046" s="71"/>
      <c r="F1046" s="71"/>
      <c r="G1046" s="381">
        <f t="shared" ref="G1046:M1046" si="155">SUM(G1040:G1044)</f>
        <v>7668.595800000001</v>
      </c>
      <c r="H1046" s="381">
        <f t="shared" si="155"/>
        <v>0</v>
      </c>
      <c r="I1046" s="381">
        <f t="shared" si="155"/>
        <v>0</v>
      </c>
      <c r="J1046" s="381">
        <f t="shared" si="155"/>
        <v>7668.595800000001</v>
      </c>
      <c r="K1046" s="381">
        <f t="shared" si="155"/>
        <v>0</v>
      </c>
      <c r="L1046" s="381">
        <f t="shared" si="155"/>
        <v>0</v>
      </c>
      <c r="M1046" s="381">
        <f t="shared" si="155"/>
        <v>7668.595800000001</v>
      </c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</row>
    <row r="1047" spans="1:155" x14ac:dyDescent="0.2">
      <c r="D1047" s="1"/>
    </row>
    <row r="1048" spans="1:155" ht="15.75" thickBot="1" x14ac:dyDescent="0.25">
      <c r="D1048" s="1"/>
    </row>
    <row r="1049" spans="1:155" s="22" customFormat="1" ht="25.9" customHeight="1" thickBot="1" x14ac:dyDescent="0.3">
      <c r="A1049" s="346" t="s">
        <v>29</v>
      </c>
      <c r="B1049" s="155"/>
      <c r="C1049" s="155"/>
      <c r="D1049" s="452" t="s">
        <v>104</v>
      </c>
      <c r="E1049" s="453"/>
      <c r="F1049" s="453"/>
      <c r="G1049" s="454"/>
      <c r="H1049" s="41"/>
      <c r="I1049" s="49"/>
      <c r="J1049" s="41"/>
      <c r="K1049" s="41"/>
      <c r="L1049" s="41"/>
      <c r="M1049" s="41"/>
      <c r="N1049" s="31"/>
      <c r="O1049" s="31"/>
      <c r="P1049" s="31"/>
      <c r="Q1049" s="31"/>
    </row>
    <row r="1050" spans="1:155" s="14" customFormat="1" ht="21.95" customHeight="1" thickBot="1" x14ac:dyDescent="0.25">
      <c r="A1050" s="346"/>
      <c r="B1050" s="18"/>
      <c r="C1050" s="18"/>
      <c r="D1050" s="18"/>
      <c r="E1050" s="56"/>
      <c r="F1050" s="42"/>
      <c r="G1050" s="43"/>
      <c r="H1050" s="43"/>
      <c r="I1050" s="43"/>
      <c r="J1050" s="43"/>
      <c r="K1050" s="43"/>
      <c r="L1050" s="43"/>
      <c r="M1050" s="43"/>
      <c r="N1050" s="32"/>
      <c r="O1050" s="32"/>
      <c r="P1050" s="32"/>
      <c r="Q1050" s="32"/>
    </row>
    <row r="1051" spans="1:155" s="22" customFormat="1" ht="61.5" customHeight="1" thickBot="1" x14ac:dyDescent="0.3">
      <c r="A1051" s="346" t="s">
        <v>102</v>
      </c>
      <c r="B1051" s="155"/>
      <c r="C1051" s="139"/>
      <c r="D1051" s="455" t="s">
        <v>722</v>
      </c>
      <c r="E1051" s="456"/>
      <c r="F1051" s="456"/>
      <c r="G1051" s="456"/>
      <c r="H1051" s="456"/>
      <c r="I1051" s="457"/>
      <c r="J1051" s="227"/>
      <c r="K1051" s="41"/>
      <c r="L1051" s="41"/>
      <c r="M1051" s="41"/>
      <c r="N1051" s="31"/>
      <c r="O1051" s="31"/>
      <c r="P1051" s="31"/>
      <c r="Q1051" s="31"/>
      <c r="R1051" s="31"/>
      <c r="S1051" s="31"/>
      <c r="T1051" s="31"/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F1051" s="31"/>
      <c r="AG1051" s="31"/>
      <c r="AH1051" s="31"/>
      <c r="AI1051" s="31"/>
      <c r="AJ1051" s="31"/>
      <c r="AK1051" s="31"/>
      <c r="AL1051" s="31"/>
      <c r="AM1051" s="31"/>
      <c r="AN1051" s="31"/>
      <c r="AO1051" s="31"/>
      <c r="AP1051" s="31"/>
      <c r="AQ1051" s="31"/>
      <c r="AR1051" s="31"/>
      <c r="AS1051" s="31"/>
      <c r="AT1051" s="31"/>
      <c r="AU1051" s="31"/>
      <c r="AV1051" s="31"/>
      <c r="AW1051" s="31"/>
      <c r="AX1051" s="31"/>
      <c r="AY1051" s="31"/>
      <c r="AZ1051" s="31"/>
      <c r="BA1051" s="31"/>
      <c r="BB1051" s="31"/>
      <c r="BC1051" s="31"/>
      <c r="BD1051" s="31"/>
      <c r="BE1051" s="31"/>
      <c r="BF1051" s="31"/>
      <c r="BG1051" s="31"/>
      <c r="BH1051" s="31"/>
      <c r="BI1051" s="31"/>
      <c r="BJ1051" s="31"/>
      <c r="BK1051" s="31"/>
      <c r="BL1051" s="31"/>
      <c r="BM1051" s="31"/>
      <c r="BN1051" s="31"/>
      <c r="BO1051" s="31"/>
      <c r="BP1051" s="31"/>
      <c r="BQ1051" s="31"/>
      <c r="BR1051" s="31"/>
      <c r="BS1051" s="31"/>
      <c r="BT1051" s="31"/>
      <c r="BU1051" s="31"/>
      <c r="BV1051" s="31"/>
      <c r="BW1051" s="31"/>
      <c r="BX1051" s="31"/>
      <c r="BY1051" s="31"/>
      <c r="BZ1051" s="31"/>
      <c r="CA1051" s="31"/>
      <c r="CB1051" s="31"/>
      <c r="CC1051" s="31"/>
      <c r="CD1051" s="31"/>
      <c r="CE1051" s="31"/>
      <c r="CF1051" s="31"/>
      <c r="CG1051" s="31"/>
      <c r="CH1051" s="31"/>
      <c r="CI1051" s="31"/>
      <c r="CJ1051" s="31"/>
      <c r="CK1051" s="31"/>
      <c r="CL1051" s="31"/>
      <c r="CM1051" s="31"/>
      <c r="CN1051" s="31"/>
      <c r="CO1051" s="31"/>
      <c r="CP1051" s="31"/>
      <c r="CQ1051" s="31"/>
      <c r="CR1051" s="31"/>
      <c r="CS1051" s="31"/>
      <c r="CT1051" s="31"/>
      <c r="CU1051" s="31"/>
      <c r="CV1051" s="31"/>
      <c r="CW1051" s="31"/>
      <c r="CX1051" s="31"/>
      <c r="CY1051" s="31"/>
      <c r="CZ1051" s="31"/>
      <c r="DA1051" s="31"/>
      <c r="DB1051" s="31"/>
      <c r="DC1051" s="31"/>
      <c r="DD1051" s="31"/>
      <c r="DE1051" s="31"/>
      <c r="DF1051" s="31"/>
      <c r="DG1051" s="31"/>
      <c r="DH1051" s="31"/>
      <c r="DI1051" s="31"/>
      <c r="DJ1051" s="31"/>
      <c r="DK1051" s="31"/>
      <c r="DL1051" s="31"/>
      <c r="DM1051" s="31"/>
      <c r="DN1051" s="31"/>
      <c r="DO1051" s="31"/>
      <c r="DP1051" s="31"/>
      <c r="DQ1051" s="31"/>
      <c r="DR1051" s="31"/>
      <c r="DS1051" s="31"/>
      <c r="DT1051" s="31"/>
      <c r="DU1051" s="31"/>
      <c r="DV1051" s="31"/>
      <c r="DW1051" s="31"/>
      <c r="DX1051" s="31"/>
      <c r="DY1051" s="31"/>
      <c r="DZ1051" s="31"/>
      <c r="EA1051" s="31"/>
      <c r="EB1051" s="31"/>
      <c r="EC1051" s="31"/>
      <c r="ED1051" s="31"/>
      <c r="EE1051" s="31"/>
      <c r="EF1051" s="31"/>
      <c r="EG1051" s="31"/>
      <c r="EH1051" s="31"/>
      <c r="EI1051" s="31"/>
      <c r="EJ1051" s="31"/>
      <c r="EK1051" s="31"/>
      <c r="EL1051" s="31"/>
      <c r="EM1051" s="31"/>
      <c r="EN1051" s="31"/>
      <c r="EO1051" s="31"/>
      <c r="EP1051" s="31"/>
      <c r="EQ1051" s="31"/>
      <c r="ER1051" s="31"/>
      <c r="ES1051" s="31"/>
      <c r="ET1051" s="31"/>
      <c r="EU1051" s="31"/>
      <c r="EV1051" s="31"/>
      <c r="EW1051" s="31"/>
      <c r="EX1051" s="31"/>
      <c r="EY1051" s="31"/>
    </row>
    <row r="1052" spans="1:155" s="14" customFormat="1" ht="18" x14ac:dyDescent="0.2">
      <c r="A1052" s="346" t="s">
        <v>655</v>
      </c>
      <c r="B1052" s="18"/>
      <c r="C1052" s="18"/>
      <c r="D1052" s="18"/>
      <c r="E1052" s="56"/>
      <c r="F1052" s="42"/>
      <c r="G1052" s="43"/>
      <c r="H1052" s="43"/>
      <c r="I1052" s="43"/>
      <c r="J1052" s="43"/>
      <c r="K1052" s="43"/>
      <c r="L1052" s="43"/>
      <c r="M1052" s="43"/>
      <c r="N1052" s="32"/>
      <c r="O1052" s="32"/>
      <c r="P1052" s="32"/>
      <c r="Q1052" s="32"/>
      <c r="R1052" s="32"/>
      <c r="S1052" s="32"/>
      <c r="T1052" s="32"/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F1052" s="32"/>
      <c r="AG1052" s="32"/>
      <c r="AH1052" s="32"/>
      <c r="AI1052" s="32"/>
      <c r="AJ1052" s="32"/>
      <c r="AK1052" s="32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32"/>
      <c r="BB1052" s="32"/>
      <c r="BC1052" s="32"/>
      <c r="BD1052" s="32"/>
      <c r="BE1052" s="32"/>
      <c r="BF1052" s="32"/>
      <c r="BG1052" s="32"/>
      <c r="BH1052" s="32"/>
      <c r="BI1052" s="32"/>
      <c r="BJ1052" s="32"/>
      <c r="BK1052" s="32"/>
      <c r="BL1052" s="32"/>
      <c r="BM1052" s="32"/>
      <c r="BN1052" s="32"/>
      <c r="BO1052" s="32"/>
      <c r="BP1052" s="32"/>
      <c r="BQ1052" s="32"/>
      <c r="BR1052" s="32"/>
      <c r="BS1052" s="32"/>
      <c r="BT1052" s="32"/>
      <c r="BU1052" s="32"/>
      <c r="BV1052" s="32"/>
      <c r="BW1052" s="32"/>
      <c r="BX1052" s="32"/>
      <c r="BY1052" s="32"/>
      <c r="BZ1052" s="32"/>
      <c r="CA1052" s="32"/>
      <c r="CB1052" s="32"/>
      <c r="CC1052" s="32"/>
      <c r="CD1052" s="32"/>
      <c r="CE1052" s="32"/>
      <c r="CF1052" s="32"/>
      <c r="CG1052" s="32"/>
      <c r="CH1052" s="32"/>
      <c r="CI1052" s="32"/>
      <c r="CJ1052" s="32"/>
      <c r="CK1052" s="32"/>
      <c r="CL1052" s="32"/>
      <c r="CM1052" s="32"/>
      <c r="CN1052" s="32"/>
      <c r="CO1052" s="32"/>
      <c r="CP1052" s="32"/>
      <c r="CQ1052" s="32"/>
      <c r="CR1052" s="32"/>
      <c r="CS1052" s="32"/>
      <c r="CT1052" s="32"/>
      <c r="CU1052" s="32"/>
      <c r="CV1052" s="32"/>
      <c r="CW1052" s="32"/>
      <c r="CX1052" s="32"/>
      <c r="CY1052" s="32"/>
      <c r="CZ1052" s="32"/>
      <c r="DA1052" s="32"/>
      <c r="DB1052" s="32"/>
      <c r="DC1052" s="32"/>
      <c r="DD1052" s="32"/>
      <c r="DE1052" s="32"/>
      <c r="DF1052" s="32"/>
      <c r="DG1052" s="32"/>
      <c r="DH1052" s="32"/>
      <c r="DI1052" s="32"/>
      <c r="DJ1052" s="32"/>
      <c r="DK1052" s="32"/>
      <c r="DL1052" s="32"/>
      <c r="DM1052" s="32"/>
      <c r="DN1052" s="32"/>
      <c r="DO1052" s="32"/>
      <c r="DP1052" s="32"/>
      <c r="DQ1052" s="32"/>
      <c r="DR1052" s="32"/>
      <c r="DS1052" s="32"/>
      <c r="DT1052" s="32"/>
      <c r="DU1052" s="32"/>
      <c r="DV1052" s="32"/>
      <c r="DW1052" s="32"/>
      <c r="DX1052" s="32"/>
      <c r="DY1052" s="32"/>
      <c r="DZ1052" s="32"/>
      <c r="EA1052" s="32"/>
      <c r="EB1052" s="32"/>
      <c r="EC1052" s="32"/>
      <c r="ED1052" s="32"/>
      <c r="EE1052" s="32"/>
      <c r="EF1052" s="32"/>
      <c r="EG1052" s="32"/>
      <c r="EH1052" s="32"/>
      <c r="EI1052" s="32"/>
      <c r="EJ1052" s="32"/>
      <c r="EK1052" s="32"/>
      <c r="EL1052" s="32"/>
      <c r="EM1052" s="32"/>
      <c r="EN1052" s="32"/>
      <c r="EO1052" s="32"/>
      <c r="EP1052" s="32"/>
      <c r="EQ1052" s="32"/>
      <c r="ER1052" s="32"/>
      <c r="ES1052" s="32"/>
      <c r="ET1052" s="32"/>
      <c r="EU1052" s="32"/>
      <c r="EV1052" s="32"/>
      <c r="EW1052" s="32"/>
      <c r="EX1052" s="32"/>
      <c r="EY1052" s="32"/>
    </row>
    <row r="1053" spans="1:155" s="14" customFormat="1" ht="18.75" thickBot="1" x14ac:dyDescent="0.3">
      <c r="A1053" s="346" t="s">
        <v>28</v>
      </c>
      <c r="B1053" s="16"/>
      <c r="C1053" s="16"/>
      <c r="D1053" s="15"/>
      <c r="E1053" s="56"/>
      <c r="F1053" s="42"/>
      <c r="G1053" s="43"/>
      <c r="H1053" s="43"/>
      <c r="I1053" s="43"/>
      <c r="J1053" s="43"/>
      <c r="K1053" s="43"/>
      <c r="L1053" s="43"/>
      <c r="M1053" s="43"/>
      <c r="N1053" s="32"/>
      <c r="O1053" s="32"/>
      <c r="P1053" s="32"/>
      <c r="Q1053" s="32"/>
      <c r="R1053" s="32"/>
      <c r="S1053" s="32"/>
      <c r="T1053" s="32"/>
      <c r="U1053" s="32"/>
      <c r="V1053" s="32"/>
      <c r="W1053" s="32"/>
      <c r="X1053" s="32"/>
      <c r="Y1053" s="32"/>
      <c r="Z1053" s="32"/>
      <c r="AA1053" s="32"/>
      <c r="AB1053" s="32"/>
      <c r="AC1053" s="32"/>
      <c r="AD1053" s="32"/>
      <c r="AE1053" s="32"/>
      <c r="AF1053" s="32"/>
      <c r="AG1053" s="32"/>
      <c r="AH1053" s="32"/>
      <c r="AI1053" s="32"/>
      <c r="AJ1053" s="32"/>
      <c r="AK1053" s="32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32"/>
      <c r="BB1053" s="32"/>
      <c r="BC1053" s="32"/>
      <c r="BD1053" s="32"/>
      <c r="BE1053" s="32"/>
      <c r="BF1053" s="32"/>
      <c r="BG1053" s="32"/>
      <c r="BH1053" s="32"/>
      <c r="BI1053" s="32"/>
      <c r="BJ1053" s="32"/>
      <c r="BK1053" s="32"/>
      <c r="BL1053" s="32"/>
      <c r="BM1053" s="32"/>
      <c r="BN1053" s="32"/>
      <c r="BO1053" s="32"/>
      <c r="BP1053" s="32"/>
      <c r="BQ1053" s="32"/>
      <c r="BR1053" s="32"/>
      <c r="BS1053" s="32"/>
      <c r="BT1053" s="32"/>
      <c r="BU1053" s="32"/>
      <c r="BV1053" s="32"/>
      <c r="BW1053" s="32"/>
      <c r="BX1053" s="32"/>
      <c r="BY1053" s="32"/>
      <c r="BZ1053" s="32"/>
      <c r="CA1053" s="32"/>
      <c r="CB1053" s="32"/>
      <c r="CC1053" s="32"/>
      <c r="CD1053" s="32"/>
      <c r="CE1053" s="32"/>
      <c r="CF1053" s="32"/>
      <c r="CG1053" s="32"/>
      <c r="CH1053" s="32"/>
      <c r="CI1053" s="32"/>
      <c r="CJ1053" s="32"/>
      <c r="CK1053" s="32"/>
      <c r="CL1053" s="32"/>
      <c r="CM1053" s="32"/>
      <c r="CN1053" s="32"/>
      <c r="CO1053" s="32"/>
      <c r="CP1053" s="32"/>
      <c r="CQ1053" s="32"/>
      <c r="CR1053" s="32"/>
      <c r="CS1053" s="32"/>
      <c r="CT1053" s="32"/>
      <c r="CU1053" s="32"/>
      <c r="CV1053" s="32"/>
      <c r="CW1053" s="32"/>
      <c r="CX1053" s="32"/>
      <c r="CY1053" s="32"/>
      <c r="CZ1053" s="32"/>
      <c r="DA1053" s="32"/>
      <c r="DB1053" s="32"/>
      <c r="DC1053" s="32"/>
      <c r="DD1053" s="32"/>
      <c r="DE1053" s="32"/>
      <c r="DF1053" s="32"/>
      <c r="DG1053" s="32"/>
      <c r="DH1053" s="32"/>
      <c r="DI1053" s="32"/>
      <c r="DJ1053" s="32"/>
      <c r="DK1053" s="32"/>
      <c r="DL1053" s="32"/>
      <c r="DM1053" s="32"/>
      <c r="DN1053" s="32"/>
      <c r="DO1053" s="32"/>
      <c r="DP1053" s="32"/>
      <c r="DQ1053" s="32"/>
      <c r="DR1053" s="32"/>
      <c r="DS1053" s="32"/>
      <c r="DT1053" s="32"/>
      <c r="DU1053" s="32"/>
      <c r="DV1053" s="32"/>
      <c r="DW1053" s="32"/>
      <c r="DX1053" s="32"/>
      <c r="DY1053" s="32"/>
      <c r="DZ1053" s="32"/>
      <c r="EA1053" s="32"/>
      <c r="EB1053" s="32"/>
      <c r="EC1053" s="32"/>
      <c r="ED1053" s="32"/>
      <c r="EE1053" s="32"/>
      <c r="EF1053" s="32"/>
      <c r="EG1053" s="32"/>
      <c r="EH1053" s="32"/>
      <c r="EI1053" s="32"/>
      <c r="EJ1053" s="32"/>
      <c r="EK1053" s="32"/>
      <c r="EL1053" s="32"/>
      <c r="EM1053" s="32"/>
      <c r="EN1053" s="32"/>
      <c r="EO1053" s="32"/>
      <c r="EP1053" s="32"/>
      <c r="EQ1053" s="32"/>
      <c r="ER1053" s="32"/>
      <c r="ES1053" s="32"/>
      <c r="ET1053" s="32"/>
      <c r="EU1053" s="32"/>
      <c r="EV1053" s="32"/>
      <c r="EW1053" s="32"/>
      <c r="EX1053" s="32"/>
      <c r="EY1053" s="32"/>
    </row>
    <row r="1054" spans="1:155" s="3" customFormat="1" ht="32.450000000000003" customHeight="1" x14ac:dyDescent="0.2">
      <c r="A1054" s="458" t="s">
        <v>27</v>
      </c>
      <c r="B1054" s="440" t="s">
        <v>26</v>
      </c>
      <c r="C1054" s="440" t="s">
        <v>25</v>
      </c>
      <c r="D1054" s="440" t="s">
        <v>24</v>
      </c>
      <c r="E1054" s="440" t="s">
        <v>23</v>
      </c>
      <c r="F1054" s="440" t="s">
        <v>22</v>
      </c>
      <c r="G1054" s="440" t="s">
        <v>1247</v>
      </c>
      <c r="H1054" s="344" t="s">
        <v>21</v>
      </c>
      <c r="I1054" s="344" t="s">
        <v>20</v>
      </c>
      <c r="J1054" s="344" t="s">
        <v>19</v>
      </c>
      <c r="K1054" s="156" t="s">
        <v>101</v>
      </c>
      <c r="L1054" s="440" t="s">
        <v>18</v>
      </c>
      <c r="M1054" s="442"/>
    </row>
    <row r="1055" spans="1:155" s="3" customFormat="1" ht="16.5" thickBot="1" x14ac:dyDescent="0.25">
      <c r="A1055" s="459"/>
      <c r="B1055" s="460"/>
      <c r="C1055" s="460"/>
      <c r="D1055" s="460"/>
      <c r="E1055" s="460"/>
      <c r="F1055" s="460"/>
      <c r="G1055" s="460"/>
      <c r="H1055" s="68" t="s">
        <v>1163</v>
      </c>
      <c r="I1055" s="68" t="s">
        <v>1208</v>
      </c>
      <c r="J1055" s="68" t="s">
        <v>1209</v>
      </c>
      <c r="K1055" s="68" t="s">
        <v>97</v>
      </c>
      <c r="L1055" s="226" t="s">
        <v>1083</v>
      </c>
      <c r="M1055" s="69" t="s">
        <v>17</v>
      </c>
    </row>
    <row r="1056" spans="1:155" s="12" customFormat="1" ht="24.95" customHeight="1" x14ac:dyDescent="0.25">
      <c r="A1056" s="347" t="s">
        <v>16</v>
      </c>
      <c r="B1056" s="463" t="s">
        <v>562</v>
      </c>
      <c r="C1056" s="464"/>
      <c r="D1056" s="464"/>
      <c r="E1056" s="464"/>
      <c r="F1056" s="465"/>
      <c r="G1056" s="66"/>
      <c r="H1056" s="66"/>
      <c r="I1056" s="66"/>
      <c r="J1056" s="66"/>
      <c r="K1056" s="66"/>
      <c r="L1056" s="66"/>
      <c r="M1056" s="67"/>
      <c r="N1056" s="33"/>
      <c r="O1056" s="33"/>
      <c r="P1056" s="33"/>
      <c r="Q1056" s="33"/>
      <c r="R1056" s="33"/>
      <c r="S1056" s="33"/>
      <c r="T1056" s="33"/>
      <c r="U1056" s="33"/>
      <c r="V1056" s="33"/>
      <c r="W1056" s="33"/>
      <c r="X1056" s="33"/>
      <c r="Y1056" s="33"/>
      <c r="Z1056" s="33"/>
      <c r="AA1056" s="33"/>
      <c r="AB1056" s="33"/>
      <c r="AC1056" s="33"/>
      <c r="AD1056" s="33"/>
      <c r="AE1056" s="33"/>
      <c r="AF1056" s="33"/>
      <c r="AG1056" s="33"/>
      <c r="AH1056" s="33"/>
      <c r="AI1056" s="33"/>
      <c r="AJ1056" s="33"/>
      <c r="AK1056" s="33"/>
      <c r="AL1056" s="33"/>
      <c r="AM1056" s="33"/>
      <c r="AN1056" s="33"/>
      <c r="AO1056" s="33"/>
      <c r="AP1056" s="33"/>
      <c r="AQ1056" s="33"/>
      <c r="AR1056" s="33"/>
      <c r="AS1056" s="33"/>
      <c r="AT1056" s="33"/>
      <c r="AU1056" s="33"/>
      <c r="AV1056" s="33"/>
      <c r="AW1056" s="33"/>
      <c r="AX1056" s="33"/>
      <c r="AY1056" s="33"/>
      <c r="AZ1056" s="33"/>
      <c r="BA1056" s="33"/>
      <c r="BB1056" s="33"/>
      <c r="BC1056" s="33"/>
      <c r="BD1056" s="33"/>
      <c r="BE1056" s="33"/>
      <c r="BF1056" s="33"/>
      <c r="BG1056" s="33"/>
      <c r="BH1056" s="33"/>
      <c r="BI1056" s="33"/>
      <c r="BJ1056" s="33"/>
      <c r="BK1056" s="33"/>
      <c r="BL1056" s="33"/>
      <c r="BM1056" s="33"/>
      <c r="BN1056" s="33"/>
      <c r="BO1056" s="33"/>
      <c r="BP1056" s="33"/>
      <c r="BQ1056" s="33"/>
      <c r="BR1056" s="33"/>
      <c r="BS1056" s="33"/>
      <c r="BT1056" s="33"/>
      <c r="BU1056" s="33"/>
      <c r="BV1056" s="33"/>
      <c r="BW1056" s="33"/>
      <c r="BX1056" s="33"/>
      <c r="BY1056" s="33"/>
      <c r="BZ1056" s="33"/>
      <c r="CA1056" s="33"/>
      <c r="CB1056" s="33"/>
      <c r="CC1056" s="33"/>
      <c r="CD1056" s="33"/>
      <c r="CE1056" s="33"/>
      <c r="CF1056" s="33"/>
      <c r="CG1056" s="33"/>
      <c r="CH1056" s="33"/>
      <c r="CI1056" s="33"/>
      <c r="CJ1056" s="33"/>
      <c r="CK1056" s="33"/>
      <c r="CL1056" s="33"/>
      <c r="CM1056" s="33"/>
      <c r="CN1056" s="33"/>
      <c r="CO1056" s="33"/>
      <c r="CP1056" s="33"/>
      <c r="CQ1056" s="33"/>
      <c r="CR1056" s="33"/>
      <c r="CS1056" s="33"/>
      <c r="CT1056" s="33"/>
      <c r="CU1056" s="33"/>
      <c r="CV1056" s="33"/>
      <c r="CW1056" s="33"/>
      <c r="CX1056" s="33"/>
      <c r="CY1056" s="33"/>
      <c r="CZ1056" s="33"/>
      <c r="DA1056" s="33"/>
      <c r="DB1056" s="33"/>
      <c r="DC1056" s="33"/>
      <c r="DD1056" s="33"/>
      <c r="DE1056" s="33"/>
      <c r="DF1056" s="33"/>
      <c r="DG1056" s="33"/>
      <c r="DH1056" s="33"/>
      <c r="DI1056" s="33"/>
      <c r="DJ1056" s="33"/>
      <c r="DK1056" s="33"/>
      <c r="DL1056" s="33"/>
      <c r="DM1056" s="33"/>
      <c r="DN1056" s="33"/>
      <c r="DO1056" s="33"/>
      <c r="DP1056" s="33"/>
      <c r="DQ1056" s="33"/>
      <c r="DR1056" s="33"/>
      <c r="DS1056" s="33"/>
      <c r="DT1056" s="33"/>
      <c r="DU1056" s="33"/>
      <c r="DV1056" s="33"/>
      <c r="DW1056" s="33"/>
      <c r="DX1056" s="33"/>
      <c r="DY1056" s="33"/>
      <c r="DZ1056" s="33"/>
      <c r="EA1056" s="33"/>
      <c r="EB1056" s="33"/>
      <c r="EC1056" s="33"/>
      <c r="ED1056" s="33"/>
      <c r="EE1056" s="33"/>
      <c r="EF1056" s="33"/>
      <c r="EG1056" s="33"/>
      <c r="EH1056" s="33"/>
      <c r="EI1056" s="33"/>
      <c r="EJ1056" s="33"/>
      <c r="EK1056" s="33"/>
      <c r="EL1056" s="33"/>
      <c r="EM1056" s="33"/>
      <c r="EN1056" s="33"/>
      <c r="EO1056" s="33"/>
      <c r="EP1056" s="33"/>
      <c r="EQ1056" s="33"/>
      <c r="ER1056" s="33"/>
      <c r="ES1056" s="33"/>
      <c r="ET1056" s="33"/>
      <c r="EU1056" s="33"/>
      <c r="EV1056" s="33"/>
      <c r="EW1056" s="33"/>
      <c r="EX1056" s="33"/>
      <c r="EY1056" s="33"/>
    </row>
    <row r="1057" spans="1:155" s="11" customFormat="1" ht="15.75" x14ac:dyDescent="0.25">
      <c r="A1057" s="348" t="s">
        <v>14</v>
      </c>
      <c r="B1057" s="8" t="s">
        <v>563</v>
      </c>
      <c r="C1057" s="8" t="s">
        <v>594</v>
      </c>
      <c r="D1057" s="9" t="s">
        <v>576</v>
      </c>
      <c r="E1057" s="40">
        <v>2121</v>
      </c>
      <c r="F1057" s="94">
        <f>'Costuri unitare (2)'!Q9</f>
        <v>905.48699999999997</v>
      </c>
      <c r="G1057" s="379">
        <f>E1057*F1057/1000</f>
        <v>1920.5379269999999</v>
      </c>
      <c r="H1057" s="379">
        <f>G1057</f>
        <v>1920.5379269999999</v>
      </c>
      <c r="I1057" s="382"/>
      <c r="J1057" s="383"/>
      <c r="K1057" s="383"/>
      <c r="L1057" s="379"/>
      <c r="M1057" s="380">
        <f>H1057</f>
        <v>1920.5379269999999</v>
      </c>
      <c r="N1057" s="6"/>
      <c r="O1057" s="6"/>
      <c r="P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  <c r="CK1057" s="6"/>
      <c r="CL1057" s="6"/>
      <c r="CM1057" s="6"/>
      <c r="CN1057" s="6"/>
      <c r="CO1057" s="6"/>
      <c r="CP1057" s="6"/>
      <c r="CQ1057" s="6"/>
      <c r="CR1057" s="6"/>
      <c r="CS1057" s="6"/>
      <c r="CT1057" s="6"/>
      <c r="CU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  <c r="EB1057" s="6"/>
      <c r="EC1057" s="6"/>
      <c r="ED1057" s="6"/>
      <c r="EE1057" s="6"/>
      <c r="EF1057" s="6"/>
      <c r="EG1057" s="6"/>
      <c r="EH1057" s="6"/>
      <c r="EI1057" s="6"/>
      <c r="EJ1057" s="6"/>
      <c r="EK1057" s="6"/>
      <c r="EL1057" s="6"/>
      <c r="EM1057" s="6"/>
      <c r="EN1057" s="6"/>
      <c r="EO1057" s="6"/>
      <c r="EP1057" s="6"/>
      <c r="EQ1057" s="6"/>
      <c r="ER1057" s="6"/>
      <c r="ES1057" s="6"/>
      <c r="ET1057" s="6"/>
      <c r="EU1057" s="6"/>
      <c r="EV1057" s="6"/>
      <c r="EW1057" s="6"/>
      <c r="EX1057" s="6"/>
      <c r="EY1057" s="6"/>
    </row>
    <row r="1058" spans="1:155" s="10" customFormat="1" ht="15.75" x14ac:dyDescent="0.25">
      <c r="A1058" s="348" t="s">
        <v>12</v>
      </c>
      <c r="B1058" s="8" t="s">
        <v>4</v>
      </c>
      <c r="C1058" s="8" t="s">
        <v>609</v>
      </c>
      <c r="D1058" s="9" t="s">
        <v>573</v>
      </c>
      <c r="E1058" s="40">
        <v>6</v>
      </c>
      <c r="F1058" s="94">
        <f>F1041</f>
        <v>65615</v>
      </c>
      <c r="G1058" s="379">
        <f>E1058*F1058/1000</f>
        <v>393.69</v>
      </c>
      <c r="H1058" s="379">
        <f t="shared" ref="H1058:H1061" si="156">G1058</f>
        <v>393.69</v>
      </c>
      <c r="I1058" s="379"/>
      <c r="J1058" s="379"/>
      <c r="K1058" s="379"/>
      <c r="L1058" s="379"/>
      <c r="M1058" s="380">
        <f t="shared" ref="M1058:M1061" si="157">H1058</f>
        <v>393.69</v>
      </c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  <c r="CK1058" s="6"/>
      <c r="CL1058" s="6"/>
      <c r="CM1058" s="6"/>
      <c r="CN1058" s="6"/>
      <c r="CO1058" s="6"/>
      <c r="CP1058" s="6"/>
      <c r="CQ1058" s="6"/>
      <c r="CR1058" s="6"/>
      <c r="CS1058" s="6"/>
      <c r="CT1058" s="6"/>
      <c r="CU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  <c r="EB1058" s="6"/>
      <c r="EC1058" s="6"/>
      <c r="ED1058" s="6"/>
      <c r="EE1058" s="6"/>
      <c r="EF1058" s="6"/>
      <c r="EG1058" s="6"/>
      <c r="EH1058" s="6"/>
      <c r="EI1058" s="6"/>
      <c r="EJ1058" s="6"/>
      <c r="EK1058" s="6"/>
      <c r="EL1058" s="6"/>
      <c r="EM1058" s="6"/>
      <c r="EN1058" s="6"/>
      <c r="EO1058" s="6"/>
      <c r="EP1058" s="6"/>
      <c r="EQ1058" s="6"/>
      <c r="ER1058" s="6"/>
      <c r="ES1058" s="6"/>
      <c r="ET1058" s="6"/>
      <c r="EU1058" s="6"/>
      <c r="EV1058" s="6"/>
      <c r="EW1058" s="6"/>
      <c r="EX1058" s="6"/>
      <c r="EY1058" s="6"/>
    </row>
    <row r="1059" spans="1:155" s="10" customFormat="1" ht="15.75" x14ac:dyDescent="0.25">
      <c r="A1059" s="348" t="s">
        <v>10</v>
      </c>
      <c r="B1059" s="157" t="s">
        <v>568</v>
      </c>
      <c r="C1059" s="8" t="s">
        <v>568</v>
      </c>
      <c r="D1059" s="9" t="s">
        <v>572</v>
      </c>
      <c r="E1059" s="40">
        <v>3000</v>
      </c>
      <c r="F1059" s="94">
        <f t="shared" ref="F1059:F1061" si="158">F1042</f>
        <v>65.614999999999995</v>
      </c>
      <c r="G1059" s="379">
        <f>E1059*F1059/1000</f>
        <v>196.84499999999997</v>
      </c>
      <c r="H1059" s="379">
        <f t="shared" si="156"/>
        <v>196.84499999999997</v>
      </c>
      <c r="I1059" s="379"/>
      <c r="J1059" s="379"/>
      <c r="K1059" s="379"/>
      <c r="L1059" s="379"/>
      <c r="M1059" s="380">
        <f t="shared" si="157"/>
        <v>196.84499999999997</v>
      </c>
      <c r="N1059" s="6"/>
      <c r="O1059" s="6"/>
      <c r="P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  <c r="CK1059" s="6"/>
      <c r="CL1059" s="6"/>
      <c r="CM1059" s="6"/>
      <c r="CN1059" s="6"/>
      <c r="CO1059" s="6"/>
      <c r="CP1059" s="6"/>
      <c r="CQ1059" s="6"/>
      <c r="CR1059" s="6"/>
      <c r="CS1059" s="6"/>
      <c r="CT1059" s="6"/>
      <c r="CU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  <c r="EB1059" s="6"/>
      <c r="EC1059" s="6"/>
      <c r="ED1059" s="6"/>
      <c r="EE1059" s="6"/>
      <c r="EF1059" s="6"/>
      <c r="EG1059" s="6"/>
      <c r="EH1059" s="6"/>
      <c r="EI1059" s="6"/>
      <c r="EJ1059" s="6"/>
      <c r="EK1059" s="6"/>
      <c r="EL1059" s="6"/>
      <c r="EM1059" s="6"/>
      <c r="EN1059" s="6"/>
      <c r="EO1059" s="6"/>
      <c r="EP1059" s="6"/>
      <c r="EQ1059" s="6"/>
      <c r="ER1059" s="6"/>
      <c r="ES1059" s="6"/>
      <c r="ET1059" s="6"/>
      <c r="EU1059" s="6"/>
      <c r="EV1059" s="6"/>
      <c r="EW1059" s="6"/>
      <c r="EX1059" s="6"/>
      <c r="EY1059" s="6"/>
    </row>
    <row r="1060" spans="1:155" s="10" customFormat="1" ht="23.1" customHeight="1" x14ac:dyDescent="0.25">
      <c r="A1060" s="348" t="s">
        <v>8</v>
      </c>
      <c r="B1060" s="446" t="s">
        <v>566</v>
      </c>
      <c r="C1060" s="8" t="s">
        <v>571</v>
      </c>
      <c r="D1060" s="9" t="s">
        <v>572</v>
      </c>
      <c r="E1060" s="40"/>
      <c r="F1060" s="94"/>
      <c r="G1060" s="379"/>
      <c r="H1060" s="379"/>
      <c r="I1060" s="379"/>
      <c r="J1060" s="385"/>
      <c r="K1060" s="385"/>
      <c r="L1060" s="379"/>
      <c r="M1060" s="380"/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</row>
    <row r="1061" spans="1:155" s="13" customFormat="1" ht="15.75" x14ac:dyDescent="0.25">
      <c r="A1061" s="348" t="s">
        <v>7</v>
      </c>
      <c r="B1061" s="448"/>
      <c r="C1061" s="8" t="s">
        <v>567</v>
      </c>
      <c r="D1061" s="9" t="s">
        <v>572</v>
      </c>
      <c r="E1061" s="40">
        <v>27000</v>
      </c>
      <c r="F1061" s="94">
        <f t="shared" si="158"/>
        <v>275.58300000000003</v>
      </c>
      <c r="G1061" s="379">
        <f>E1061*F1061/1000</f>
        <v>7440.7410000000009</v>
      </c>
      <c r="H1061" s="379">
        <f t="shared" si="156"/>
        <v>7440.7410000000009</v>
      </c>
      <c r="I1061" s="379"/>
      <c r="J1061" s="379"/>
      <c r="K1061" s="379"/>
      <c r="L1061" s="379"/>
      <c r="M1061" s="380">
        <f t="shared" si="157"/>
        <v>7440.7410000000009</v>
      </c>
      <c r="N1061" s="6"/>
      <c r="O1061" s="6"/>
      <c r="P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  <c r="CK1061" s="6"/>
      <c r="CL1061" s="6"/>
      <c r="CM1061" s="6"/>
      <c r="CN1061" s="6"/>
      <c r="CO1061" s="6"/>
      <c r="CP1061" s="6"/>
      <c r="CQ1061" s="6"/>
      <c r="CR1061" s="6"/>
      <c r="CS1061" s="6"/>
      <c r="CT1061" s="6"/>
      <c r="CU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  <c r="EB1061" s="6"/>
      <c r="EC1061" s="6"/>
      <c r="ED1061" s="6"/>
      <c r="EE1061" s="6"/>
      <c r="EF1061" s="6"/>
      <c r="EG1061" s="6"/>
      <c r="EH1061" s="6"/>
      <c r="EI1061" s="6"/>
      <c r="EJ1061" s="6"/>
      <c r="EK1061" s="6"/>
      <c r="EL1061" s="6"/>
      <c r="EM1061" s="6"/>
      <c r="EN1061" s="6"/>
      <c r="EO1061" s="6"/>
      <c r="EP1061" s="6"/>
      <c r="EQ1061" s="6"/>
      <c r="ER1061" s="6"/>
      <c r="ES1061" s="6"/>
      <c r="ET1061" s="6"/>
      <c r="EU1061" s="6"/>
      <c r="EV1061" s="6"/>
      <c r="EW1061" s="6"/>
      <c r="EX1061" s="6"/>
      <c r="EY1061" s="6"/>
    </row>
    <row r="1062" spans="1:155" ht="12" customHeight="1" thickBot="1" x14ac:dyDescent="0.25">
      <c r="A1062" s="349"/>
      <c r="B1062" s="24"/>
      <c r="C1062" s="24"/>
      <c r="D1062" s="23"/>
      <c r="E1062" s="23"/>
      <c r="F1062" s="48"/>
      <c r="G1062" s="386"/>
      <c r="H1062" s="386"/>
      <c r="I1062" s="386"/>
      <c r="J1062" s="386"/>
      <c r="K1062" s="386"/>
      <c r="L1062" s="386"/>
      <c r="M1062" s="387"/>
    </row>
    <row r="1063" spans="1:155" s="5" customFormat="1" ht="26.1" customHeight="1" thickBot="1" x14ac:dyDescent="0.25">
      <c r="A1063" s="350" t="s">
        <v>1</v>
      </c>
      <c r="B1063" s="451" t="s">
        <v>0</v>
      </c>
      <c r="C1063" s="451"/>
      <c r="D1063" s="451"/>
      <c r="E1063" s="71"/>
      <c r="F1063" s="71"/>
      <c r="G1063" s="381">
        <f t="shared" ref="G1063:M1063" si="159">SUM(G1057:G1061)</f>
        <v>9951.8139270000011</v>
      </c>
      <c r="H1063" s="381">
        <f t="shared" si="159"/>
        <v>9951.8139270000011</v>
      </c>
      <c r="I1063" s="381">
        <f t="shared" si="159"/>
        <v>0</v>
      </c>
      <c r="J1063" s="381">
        <f t="shared" si="159"/>
        <v>0</v>
      </c>
      <c r="K1063" s="381">
        <f t="shared" si="159"/>
        <v>0</v>
      </c>
      <c r="L1063" s="381">
        <f t="shared" si="159"/>
        <v>0</v>
      </c>
      <c r="M1063" s="381">
        <f t="shared" si="159"/>
        <v>9951.8139270000011</v>
      </c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</row>
    <row r="1064" spans="1:155" x14ac:dyDescent="0.2">
      <c r="D1064" s="1"/>
    </row>
    <row r="1065" spans="1:155" ht="15.75" thickBot="1" x14ac:dyDescent="0.25">
      <c r="D1065" s="1"/>
    </row>
    <row r="1066" spans="1:155" s="22" customFormat="1" ht="25.9" customHeight="1" thickBot="1" x14ac:dyDescent="0.3">
      <c r="A1066" s="346" t="s">
        <v>29</v>
      </c>
      <c r="B1066" s="155"/>
      <c r="C1066" s="155"/>
      <c r="D1066" s="452" t="s">
        <v>104</v>
      </c>
      <c r="E1066" s="453"/>
      <c r="F1066" s="453"/>
      <c r="G1066" s="454"/>
      <c r="H1066" s="41"/>
      <c r="I1066" s="49"/>
      <c r="J1066" s="41"/>
      <c r="K1066" s="41"/>
      <c r="L1066" s="41"/>
      <c r="M1066" s="41"/>
      <c r="N1066" s="31"/>
      <c r="O1066" s="31"/>
      <c r="P1066" s="31"/>
      <c r="Q1066" s="31"/>
    </row>
    <row r="1067" spans="1:155" s="14" customFormat="1" ht="21.95" customHeight="1" thickBot="1" x14ac:dyDescent="0.25">
      <c r="A1067" s="346"/>
      <c r="B1067" s="18"/>
      <c r="C1067" s="18"/>
      <c r="D1067" s="18"/>
      <c r="E1067" s="56"/>
      <c r="F1067" s="42"/>
      <c r="G1067" s="43"/>
      <c r="H1067" s="43"/>
      <c r="I1067" s="43"/>
      <c r="J1067" s="43"/>
      <c r="K1067" s="43"/>
      <c r="L1067" s="43"/>
      <c r="M1067" s="43"/>
      <c r="N1067" s="32"/>
      <c r="O1067" s="32"/>
      <c r="P1067" s="32"/>
      <c r="Q1067" s="32"/>
    </row>
    <row r="1068" spans="1:155" s="22" customFormat="1" ht="61.5" customHeight="1" thickBot="1" x14ac:dyDescent="0.3">
      <c r="A1068" s="346" t="s">
        <v>102</v>
      </c>
      <c r="B1068" s="155"/>
      <c r="C1068" s="139"/>
      <c r="D1068" s="455" t="s">
        <v>709</v>
      </c>
      <c r="E1068" s="456"/>
      <c r="F1068" s="456"/>
      <c r="G1068" s="456"/>
      <c r="H1068" s="456"/>
      <c r="I1068" s="457"/>
      <c r="J1068" s="227"/>
      <c r="K1068" s="41"/>
      <c r="L1068" s="41"/>
      <c r="M1068" s="41"/>
      <c r="N1068" s="31"/>
      <c r="O1068" s="31"/>
      <c r="P1068" s="31"/>
      <c r="Q1068" s="31"/>
      <c r="R1068" s="31"/>
      <c r="S1068" s="31"/>
      <c r="T1068" s="31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F1068" s="31"/>
      <c r="AG1068" s="31"/>
      <c r="AH1068" s="31"/>
      <c r="AI1068" s="31"/>
      <c r="AJ1068" s="31"/>
      <c r="AK1068" s="31"/>
      <c r="AL1068" s="31"/>
      <c r="AM1068" s="31"/>
      <c r="AN1068" s="31"/>
      <c r="AO1068" s="31"/>
      <c r="AP1068" s="31"/>
      <c r="AQ1068" s="31"/>
      <c r="AR1068" s="31"/>
      <c r="AS1068" s="31"/>
      <c r="AT1068" s="31"/>
      <c r="AU1068" s="31"/>
      <c r="AV1068" s="31"/>
      <c r="AW1068" s="31"/>
      <c r="AX1068" s="31"/>
      <c r="AY1068" s="31"/>
      <c r="AZ1068" s="31"/>
      <c r="BA1068" s="31"/>
      <c r="BB1068" s="31"/>
      <c r="BC1068" s="31"/>
      <c r="BD1068" s="31"/>
      <c r="BE1068" s="31"/>
      <c r="BF1068" s="31"/>
      <c r="BG1068" s="31"/>
      <c r="BH1068" s="31"/>
      <c r="BI1068" s="31"/>
      <c r="BJ1068" s="31"/>
      <c r="BK1068" s="31"/>
      <c r="BL1068" s="31"/>
      <c r="BM1068" s="31"/>
      <c r="BN1068" s="31"/>
      <c r="BO1068" s="31"/>
      <c r="BP1068" s="31"/>
      <c r="BQ1068" s="31"/>
      <c r="BR1068" s="31"/>
      <c r="BS1068" s="31"/>
      <c r="BT1068" s="31"/>
      <c r="BU1068" s="31"/>
      <c r="BV1068" s="31"/>
      <c r="BW1068" s="31"/>
      <c r="BX1068" s="31"/>
      <c r="BY1068" s="31"/>
      <c r="BZ1068" s="31"/>
      <c r="CA1068" s="31"/>
      <c r="CB1068" s="31"/>
      <c r="CC1068" s="31"/>
      <c r="CD1068" s="31"/>
      <c r="CE1068" s="31"/>
      <c r="CF1068" s="31"/>
      <c r="CG1068" s="31"/>
      <c r="CH1068" s="31"/>
      <c r="CI1068" s="31"/>
      <c r="CJ1068" s="31"/>
      <c r="CK1068" s="31"/>
      <c r="CL1068" s="31"/>
      <c r="CM1068" s="31"/>
      <c r="CN1068" s="31"/>
      <c r="CO1068" s="31"/>
      <c r="CP1068" s="31"/>
      <c r="CQ1068" s="31"/>
      <c r="CR1068" s="31"/>
      <c r="CS1068" s="31"/>
      <c r="CT1068" s="31"/>
      <c r="CU1068" s="31"/>
      <c r="CV1068" s="31"/>
      <c r="CW1068" s="31"/>
      <c r="CX1068" s="31"/>
      <c r="CY1068" s="31"/>
      <c r="CZ1068" s="31"/>
      <c r="DA1068" s="31"/>
      <c r="DB1068" s="31"/>
      <c r="DC1068" s="31"/>
      <c r="DD1068" s="31"/>
      <c r="DE1068" s="31"/>
      <c r="DF1068" s="31"/>
      <c r="DG1068" s="31"/>
      <c r="DH1068" s="31"/>
      <c r="DI1068" s="31"/>
      <c r="DJ1068" s="31"/>
      <c r="DK1068" s="31"/>
      <c r="DL1068" s="31"/>
      <c r="DM1068" s="31"/>
      <c r="DN1068" s="31"/>
      <c r="DO1068" s="31"/>
      <c r="DP1068" s="31"/>
      <c r="DQ1068" s="31"/>
      <c r="DR1068" s="31"/>
      <c r="DS1068" s="31"/>
      <c r="DT1068" s="31"/>
      <c r="DU1068" s="31"/>
      <c r="DV1068" s="31"/>
      <c r="DW1068" s="31"/>
      <c r="DX1068" s="31"/>
      <c r="DY1068" s="31"/>
      <c r="DZ1068" s="31"/>
      <c r="EA1068" s="31"/>
      <c r="EB1068" s="31"/>
      <c r="EC1068" s="31"/>
      <c r="ED1068" s="31"/>
      <c r="EE1068" s="31"/>
      <c r="EF1068" s="31"/>
      <c r="EG1068" s="31"/>
      <c r="EH1068" s="31"/>
      <c r="EI1068" s="31"/>
      <c r="EJ1068" s="31"/>
      <c r="EK1068" s="31"/>
      <c r="EL1068" s="31"/>
      <c r="EM1068" s="31"/>
      <c r="EN1068" s="31"/>
      <c r="EO1068" s="31"/>
      <c r="EP1068" s="31"/>
      <c r="EQ1068" s="31"/>
      <c r="ER1068" s="31"/>
      <c r="ES1068" s="31"/>
      <c r="ET1068" s="31"/>
      <c r="EU1068" s="31"/>
      <c r="EV1068" s="31"/>
      <c r="EW1068" s="31"/>
      <c r="EX1068" s="31"/>
      <c r="EY1068" s="31"/>
    </row>
    <row r="1069" spans="1:155" s="14" customFormat="1" ht="18" x14ac:dyDescent="0.2">
      <c r="A1069" s="346" t="s">
        <v>656</v>
      </c>
      <c r="B1069" s="18"/>
      <c r="C1069" s="18"/>
      <c r="D1069" s="18"/>
      <c r="E1069" s="56"/>
      <c r="F1069" s="42"/>
      <c r="G1069" s="43"/>
      <c r="H1069" s="43"/>
      <c r="I1069" s="43"/>
      <c r="J1069" s="43"/>
      <c r="K1069" s="43"/>
      <c r="L1069" s="43"/>
      <c r="M1069" s="43"/>
      <c r="N1069" s="32"/>
      <c r="O1069" s="32"/>
      <c r="P1069" s="32"/>
      <c r="Q1069" s="32"/>
      <c r="R1069" s="32"/>
      <c r="S1069" s="32"/>
      <c r="T1069" s="32"/>
      <c r="U1069" s="32"/>
      <c r="V1069" s="32"/>
      <c r="W1069" s="32"/>
      <c r="X1069" s="32"/>
      <c r="Y1069" s="32"/>
      <c r="Z1069" s="32"/>
      <c r="AA1069" s="32"/>
      <c r="AB1069" s="32"/>
      <c r="AC1069" s="32"/>
      <c r="AD1069" s="32"/>
      <c r="AE1069" s="32"/>
      <c r="AF1069" s="32"/>
      <c r="AG1069" s="32"/>
      <c r="AH1069" s="32"/>
      <c r="AI1069" s="32"/>
      <c r="AJ1069" s="32"/>
      <c r="AK1069" s="32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32"/>
      <c r="BB1069" s="32"/>
      <c r="BC1069" s="32"/>
      <c r="BD1069" s="32"/>
      <c r="BE1069" s="32"/>
      <c r="BF1069" s="32"/>
      <c r="BG1069" s="32"/>
      <c r="BH1069" s="32"/>
      <c r="BI1069" s="32"/>
      <c r="BJ1069" s="32"/>
      <c r="BK1069" s="32"/>
      <c r="BL1069" s="32"/>
      <c r="BM1069" s="32"/>
      <c r="BN1069" s="32"/>
      <c r="BO1069" s="32"/>
      <c r="BP1069" s="32"/>
      <c r="BQ1069" s="32"/>
      <c r="BR1069" s="32"/>
      <c r="BS1069" s="32"/>
      <c r="BT1069" s="32"/>
      <c r="BU1069" s="32"/>
      <c r="BV1069" s="32"/>
      <c r="BW1069" s="32"/>
      <c r="BX1069" s="32"/>
      <c r="BY1069" s="32"/>
      <c r="BZ1069" s="32"/>
      <c r="CA1069" s="32"/>
      <c r="CB1069" s="32"/>
      <c r="CC1069" s="32"/>
      <c r="CD1069" s="32"/>
      <c r="CE1069" s="32"/>
      <c r="CF1069" s="32"/>
      <c r="CG1069" s="32"/>
      <c r="CH1069" s="32"/>
      <c r="CI1069" s="32"/>
      <c r="CJ1069" s="32"/>
      <c r="CK1069" s="32"/>
      <c r="CL1069" s="32"/>
      <c r="CM1069" s="32"/>
      <c r="CN1069" s="32"/>
      <c r="CO1069" s="32"/>
      <c r="CP1069" s="32"/>
      <c r="CQ1069" s="32"/>
      <c r="CR1069" s="32"/>
      <c r="CS1069" s="32"/>
      <c r="CT1069" s="32"/>
      <c r="CU1069" s="32"/>
      <c r="CV1069" s="32"/>
      <c r="CW1069" s="32"/>
      <c r="CX1069" s="32"/>
      <c r="CY1069" s="32"/>
      <c r="CZ1069" s="32"/>
      <c r="DA1069" s="32"/>
      <c r="DB1069" s="32"/>
      <c r="DC1069" s="32"/>
      <c r="DD1069" s="32"/>
      <c r="DE1069" s="32"/>
      <c r="DF1069" s="32"/>
      <c r="DG1069" s="32"/>
      <c r="DH1069" s="32"/>
      <c r="DI1069" s="32"/>
      <c r="DJ1069" s="32"/>
      <c r="DK1069" s="32"/>
      <c r="DL1069" s="32"/>
      <c r="DM1069" s="32"/>
      <c r="DN1069" s="32"/>
      <c r="DO1069" s="32"/>
      <c r="DP1069" s="32"/>
      <c r="DQ1069" s="32"/>
      <c r="DR1069" s="32"/>
      <c r="DS1069" s="32"/>
      <c r="DT1069" s="32"/>
      <c r="DU1069" s="32"/>
      <c r="DV1069" s="32"/>
      <c r="DW1069" s="32"/>
      <c r="DX1069" s="32"/>
      <c r="DY1069" s="32"/>
      <c r="DZ1069" s="32"/>
      <c r="EA1069" s="32"/>
      <c r="EB1069" s="32"/>
      <c r="EC1069" s="32"/>
      <c r="ED1069" s="32"/>
      <c r="EE1069" s="32"/>
      <c r="EF1069" s="32"/>
      <c r="EG1069" s="32"/>
      <c r="EH1069" s="32"/>
      <c r="EI1069" s="32"/>
      <c r="EJ1069" s="32"/>
      <c r="EK1069" s="32"/>
      <c r="EL1069" s="32"/>
      <c r="EM1069" s="32"/>
      <c r="EN1069" s="32"/>
      <c r="EO1069" s="32"/>
      <c r="EP1069" s="32"/>
      <c r="EQ1069" s="32"/>
      <c r="ER1069" s="32"/>
      <c r="ES1069" s="32"/>
      <c r="ET1069" s="32"/>
      <c r="EU1069" s="32"/>
      <c r="EV1069" s="32"/>
      <c r="EW1069" s="32"/>
      <c r="EX1069" s="32"/>
      <c r="EY1069" s="32"/>
    </row>
    <row r="1070" spans="1:155" s="14" customFormat="1" ht="18.75" thickBot="1" x14ac:dyDescent="0.3">
      <c r="A1070" s="346" t="s">
        <v>28</v>
      </c>
      <c r="B1070" s="16"/>
      <c r="C1070" s="16"/>
      <c r="D1070" s="15"/>
      <c r="E1070" s="56"/>
      <c r="F1070" s="42"/>
      <c r="G1070" s="43"/>
      <c r="H1070" s="43"/>
      <c r="I1070" s="43"/>
      <c r="J1070" s="43"/>
      <c r="K1070" s="43"/>
      <c r="L1070" s="43"/>
      <c r="M1070" s="43"/>
      <c r="N1070" s="32"/>
      <c r="O1070" s="32"/>
      <c r="P1070" s="32"/>
      <c r="Q1070" s="32"/>
      <c r="R1070" s="32"/>
      <c r="S1070" s="32"/>
      <c r="T1070" s="32"/>
      <c r="U1070" s="32"/>
      <c r="V1070" s="32"/>
      <c r="W1070" s="32"/>
      <c r="X1070" s="32"/>
      <c r="Y1070" s="32"/>
      <c r="Z1070" s="32"/>
      <c r="AA1070" s="32"/>
      <c r="AB1070" s="32"/>
      <c r="AC1070" s="32"/>
      <c r="AD1070" s="32"/>
      <c r="AE1070" s="32"/>
      <c r="AF1070" s="32"/>
      <c r="AG1070" s="32"/>
      <c r="AH1070" s="32"/>
      <c r="AI1070" s="32"/>
      <c r="AJ1070" s="32"/>
      <c r="AK1070" s="32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32"/>
      <c r="BB1070" s="32"/>
      <c r="BC1070" s="32"/>
      <c r="BD1070" s="32"/>
      <c r="BE1070" s="32"/>
      <c r="BF1070" s="32"/>
      <c r="BG1070" s="32"/>
      <c r="BH1070" s="32"/>
      <c r="BI1070" s="32"/>
      <c r="BJ1070" s="32"/>
      <c r="BK1070" s="32"/>
      <c r="BL1070" s="32"/>
      <c r="BM1070" s="32"/>
      <c r="BN1070" s="32"/>
      <c r="BO1070" s="32"/>
      <c r="BP1070" s="32"/>
      <c r="BQ1070" s="32"/>
      <c r="BR1070" s="32"/>
      <c r="BS1070" s="32"/>
      <c r="BT1070" s="32"/>
      <c r="BU1070" s="32"/>
      <c r="BV1070" s="32"/>
      <c r="BW1070" s="32"/>
      <c r="BX1070" s="32"/>
      <c r="BY1070" s="32"/>
      <c r="BZ1070" s="32"/>
      <c r="CA1070" s="32"/>
      <c r="CB1070" s="32"/>
      <c r="CC1070" s="32"/>
      <c r="CD1070" s="32"/>
      <c r="CE1070" s="32"/>
      <c r="CF1070" s="32"/>
      <c r="CG1070" s="32"/>
      <c r="CH1070" s="32"/>
      <c r="CI1070" s="32"/>
      <c r="CJ1070" s="32"/>
      <c r="CK1070" s="32"/>
      <c r="CL1070" s="32"/>
      <c r="CM1070" s="32"/>
      <c r="CN1070" s="32"/>
      <c r="CO1070" s="32"/>
      <c r="CP1070" s="32"/>
      <c r="CQ1070" s="32"/>
      <c r="CR1070" s="32"/>
      <c r="CS1070" s="32"/>
      <c r="CT1070" s="32"/>
      <c r="CU1070" s="32"/>
      <c r="CV1070" s="32"/>
      <c r="CW1070" s="32"/>
      <c r="CX1070" s="32"/>
      <c r="CY1070" s="32"/>
      <c r="CZ1070" s="32"/>
      <c r="DA1070" s="32"/>
      <c r="DB1070" s="32"/>
      <c r="DC1070" s="32"/>
      <c r="DD1070" s="32"/>
      <c r="DE1070" s="32"/>
      <c r="DF1070" s="32"/>
      <c r="DG1070" s="32"/>
      <c r="DH1070" s="32"/>
      <c r="DI1070" s="32"/>
      <c r="DJ1070" s="32"/>
      <c r="DK1070" s="32"/>
      <c r="DL1070" s="32"/>
      <c r="DM1070" s="32"/>
      <c r="DN1070" s="32"/>
      <c r="DO1070" s="32"/>
      <c r="DP1070" s="32"/>
      <c r="DQ1070" s="32"/>
      <c r="DR1070" s="32"/>
      <c r="DS1070" s="32"/>
      <c r="DT1070" s="32"/>
      <c r="DU1070" s="32"/>
      <c r="DV1070" s="32"/>
      <c r="DW1070" s="32"/>
      <c r="DX1070" s="32"/>
      <c r="DY1070" s="32"/>
      <c r="DZ1070" s="32"/>
      <c r="EA1070" s="32"/>
      <c r="EB1070" s="32"/>
      <c r="EC1070" s="32"/>
      <c r="ED1070" s="32"/>
      <c r="EE1070" s="32"/>
      <c r="EF1070" s="32"/>
      <c r="EG1070" s="32"/>
      <c r="EH1070" s="32"/>
      <c r="EI1070" s="32"/>
      <c r="EJ1070" s="32"/>
      <c r="EK1070" s="32"/>
      <c r="EL1070" s="32"/>
      <c r="EM1070" s="32"/>
      <c r="EN1070" s="32"/>
      <c r="EO1070" s="32"/>
      <c r="EP1070" s="32"/>
      <c r="EQ1070" s="32"/>
      <c r="ER1070" s="32"/>
      <c r="ES1070" s="32"/>
      <c r="ET1070" s="32"/>
      <c r="EU1070" s="32"/>
      <c r="EV1070" s="32"/>
      <c r="EW1070" s="32"/>
      <c r="EX1070" s="32"/>
      <c r="EY1070" s="32"/>
    </row>
    <row r="1071" spans="1:155" s="3" customFormat="1" ht="32.450000000000003" customHeight="1" x14ac:dyDescent="0.2">
      <c r="A1071" s="458" t="s">
        <v>27</v>
      </c>
      <c r="B1071" s="440" t="s">
        <v>26</v>
      </c>
      <c r="C1071" s="440" t="s">
        <v>25</v>
      </c>
      <c r="D1071" s="440" t="s">
        <v>24</v>
      </c>
      <c r="E1071" s="440" t="s">
        <v>23</v>
      </c>
      <c r="F1071" s="440" t="s">
        <v>22</v>
      </c>
      <c r="G1071" s="440" t="s">
        <v>1247</v>
      </c>
      <c r="H1071" s="344" t="s">
        <v>21</v>
      </c>
      <c r="I1071" s="344" t="s">
        <v>20</v>
      </c>
      <c r="J1071" s="344" t="s">
        <v>19</v>
      </c>
      <c r="K1071" s="156" t="s">
        <v>101</v>
      </c>
      <c r="L1071" s="440" t="s">
        <v>18</v>
      </c>
      <c r="M1071" s="442"/>
    </row>
    <row r="1072" spans="1:155" s="3" customFormat="1" ht="16.5" thickBot="1" x14ac:dyDescent="0.25">
      <c r="A1072" s="459"/>
      <c r="B1072" s="460"/>
      <c r="C1072" s="460"/>
      <c r="D1072" s="460"/>
      <c r="E1072" s="460"/>
      <c r="F1072" s="460"/>
      <c r="G1072" s="460"/>
      <c r="H1072" s="68" t="s">
        <v>1163</v>
      </c>
      <c r="I1072" s="68" t="s">
        <v>1208</v>
      </c>
      <c r="J1072" s="68" t="s">
        <v>1209</v>
      </c>
      <c r="K1072" s="68" t="s">
        <v>97</v>
      </c>
      <c r="L1072" s="226" t="s">
        <v>1083</v>
      </c>
      <c r="M1072" s="69" t="s">
        <v>17</v>
      </c>
    </row>
    <row r="1073" spans="1:155" s="12" customFormat="1" ht="24.95" customHeight="1" x14ac:dyDescent="0.25">
      <c r="A1073" s="347" t="s">
        <v>16</v>
      </c>
      <c r="B1073" s="463" t="s">
        <v>562</v>
      </c>
      <c r="C1073" s="464"/>
      <c r="D1073" s="464"/>
      <c r="E1073" s="464"/>
      <c r="F1073" s="465"/>
      <c r="G1073" s="66"/>
      <c r="H1073" s="66"/>
      <c r="I1073" s="66"/>
      <c r="J1073" s="66"/>
      <c r="K1073" s="66"/>
      <c r="L1073" s="66"/>
      <c r="M1073" s="67"/>
      <c r="N1073" s="33"/>
      <c r="O1073" s="33"/>
      <c r="P1073" s="33"/>
      <c r="Q1073" s="33"/>
      <c r="R1073" s="33"/>
      <c r="S1073" s="33"/>
      <c r="T1073" s="33"/>
      <c r="U1073" s="33"/>
      <c r="V1073" s="33"/>
      <c r="W1073" s="33"/>
      <c r="X1073" s="33"/>
      <c r="Y1073" s="33"/>
      <c r="Z1073" s="33"/>
      <c r="AA1073" s="33"/>
      <c r="AB1073" s="33"/>
      <c r="AC1073" s="33"/>
      <c r="AD1073" s="33"/>
      <c r="AE1073" s="33"/>
      <c r="AF1073" s="33"/>
      <c r="AG1073" s="33"/>
      <c r="AH1073" s="33"/>
      <c r="AI1073" s="33"/>
      <c r="AJ1073" s="33"/>
      <c r="AK1073" s="33"/>
      <c r="AL1073" s="33"/>
      <c r="AM1073" s="33"/>
      <c r="AN1073" s="33"/>
      <c r="AO1073" s="33"/>
      <c r="AP1073" s="33"/>
      <c r="AQ1073" s="33"/>
      <c r="AR1073" s="33"/>
      <c r="AS1073" s="33"/>
      <c r="AT1073" s="33"/>
      <c r="AU1073" s="33"/>
      <c r="AV1073" s="33"/>
      <c r="AW1073" s="33"/>
      <c r="AX1073" s="33"/>
      <c r="AY1073" s="33"/>
      <c r="AZ1073" s="33"/>
      <c r="BA1073" s="33"/>
      <c r="BB1073" s="33"/>
      <c r="BC1073" s="33"/>
      <c r="BD1073" s="33"/>
      <c r="BE1073" s="33"/>
      <c r="BF1073" s="33"/>
      <c r="BG1073" s="33"/>
      <c r="BH1073" s="33"/>
      <c r="BI1073" s="33"/>
      <c r="BJ1073" s="33"/>
      <c r="BK1073" s="33"/>
      <c r="BL1073" s="33"/>
      <c r="BM1073" s="33"/>
      <c r="BN1073" s="33"/>
      <c r="BO1073" s="33"/>
      <c r="BP1073" s="33"/>
      <c r="BQ1073" s="33"/>
      <c r="BR1073" s="33"/>
      <c r="BS1073" s="33"/>
      <c r="BT1073" s="33"/>
      <c r="BU1073" s="33"/>
      <c r="BV1073" s="33"/>
      <c r="BW1073" s="33"/>
      <c r="BX1073" s="33"/>
      <c r="BY1073" s="33"/>
      <c r="BZ1073" s="33"/>
      <c r="CA1073" s="33"/>
      <c r="CB1073" s="33"/>
      <c r="CC1073" s="33"/>
      <c r="CD1073" s="33"/>
      <c r="CE1073" s="33"/>
      <c r="CF1073" s="33"/>
      <c r="CG1073" s="33"/>
      <c r="CH1073" s="33"/>
      <c r="CI1073" s="33"/>
      <c r="CJ1073" s="33"/>
      <c r="CK1073" s="33"/>
      <c r="CL1073" s="33"/>
      <c r="CM1073" s="33"/>
      <c r="CN1073" s="33"/>
      <c r="CO1073" s="33"/>
      <c r="CP1073" s="33"/>
      <c r="CQ1073" s="33"/>
      <c r="CR1073" s="33"/>
      <c r="CS1073" s="33"/>
      <c r="CT1073" s="33"/>
      <c r="CU1073" s="33"/>
      <c r="CV1073" s="33"/>
      <c r="CW1073" s="33"/>
      <c r="CX1073" s="33"/>
      <c r="CY1073" s="33"/>
      <c r="CZ1073" s="33"/>
      <c r="DA1073" s="33"/>
      <c r="DB1073" s="33"/>
      <c r="DC1073" s="33"/>
      <c r="DD1073" s="33"/>
      <c r="DE1073" s="33"/>
      <c r="DF1073" s="33"/>
      <c r="DG1073" s="33"/>
      <c r="DH1073" s="33"/>
      <c r="DI1073" s="33"/>
      <c r="DJ1073" s="33"/>
      <c r="DK1073" s="33"/>
      <c r="DL1073" s="33"/>
      <c r="DM1073" s="33"/>
      <c r="DN1073" s="33"/>
      <c r="DO1073" s="33"/>
      <c r="DP1073" s="33"/>
      <c r="DQ1073" s="33"/>
      <c r="DR1073" s="33"/>
      <c r="DS1073" s="33"/>
      <c r="DT1073" s="33"/>
      <c r="DU1073" s="33"/>
      <c r="DV1073" s="33"/>
      <c r="DW1073" s="33"/>
      <c r="DX1073" s="33"/>
      <c r="DY1073" s="33"/>
      <c r="DZ1073" s="33"/>
      <c r="EA1073" s="33"/>
      <c r="EB1073" s="33"/>
      <c r="EC1073" s="33"/>
      <c r="ED1073" s="33"/>
      <c r="EE1073" s="33"/>
      <c r="EF1073" s="33"/>
      <c r="EG1073" s="33"/>
      <c r="EH1073" s="33"/>
      <c r="EI1073" s="33"/>
      <c r="EJ1073" s="33"/>
      <c r="EK1073" s="33"/>
      <c r="EL1073" s="33"/>
      <c r="EM1073" s="33"/>
      <c r="EN1073" s="33"/>
      <c r="EO1073" s="33"/>
      <c r="EP1073" s="33"/>
      <c r="EQ1073" s="33"/>
      <c r="ER1073" s="33"/>
      <c r="ES1073" s="33"/>
      <c r="ET1073" s="33"/>
      <c r="EU1073" s="33"/>
      <c r="EV1073" s="33"/>
      <c r="EW1073" s="33"/>
      <c r="EX1073" s="33"/>
      <c r="EY1073" s="33"/>
    </row>
    <row r="1074" spans="1:155" s="11" customFormat="1" ht="15.75" x14ac:dyDescent="0.25">
      <c r="A1074" s="348" t="s">
        <v>14</v>
      </c>
      <c r="B1074" s="8" t="s">
        <v>563</v>
      </c>
      <c r="C1074" s="8" t="s">
        <v>563</v>
      </c>
      <c r="D1074" s="9" t="s">
        <v>576</v>
      </c>
      <c r="E1074" s="40"/>
      <c r="F1074" s="94"/>
      <c r="G1074" s="40"/>
      <c r="H1074" s="44"/>
      <c r="I1074" s="44"/>
      <c r="J1074" s="46"/>
      <c r="K1074" s="46"/>
      <c r="L1074" s="40"/>
      <c r="M1074" s="62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  <c r="CK1074" s="6"/>
      <c r="CL1074" s="6"/>
      <c r="CM1074" s="6"/>
      <c r="CN1074" s="6"/>
      <c r="CO1074" s="6"/>
      <c r="CP1074" s="6"/>
      <c r="CQ1074" s="6"/>
      <c r="CR1074" s="6"/>
      <c r="CS1074" s="6"/>
      <c r="CT1074" s="6"/>
      <c r="CU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  <c r="EB1074" s="6"/>
      <c r="EC1074" s="6"/>
      <c r="ED1074" s="6"/>
      <c r="EE1074" s="6"/>
      <c r="EF1074" s="6"/>
      <c r="EG1074" s="6"/>
      <c r="EH1074" s="6"/>
      <c r="EI1074" s="6"/>
      <c r="EJ1074" s="6"/>
      <c r="EK1074" s="6"/>
      <c r="EL1074" s="6"/>
      <c r="EM1074" s="6"/>
      <c r="EN1074" s="6"/>
      <c r="EO1074" s="6"/>
      <c r="EP1074" s="6"/>
      <c r="EQ1074" s="6"/>
      <c r="ER1074" s="6"/>
      <c r="ES1074" s="6"/>
      <c r="ET1074" s="6"/>
      <c r="EU1074" s="6"/>
      <c r="EV1074" s="6"/>
      <c r="EW1074" s="6"/>
      <c r="EX1074" s="6"/>
      <c r="EY1074" s="6"/>
    </row>
    <row r="1075" spans="1:155" s="10" customFormat="1" ht="15.75" x14ac:dyDescent="0.25">
      <c r="A1075" s="348" t="s">
        <v>12</v>
      </c>
      <c r="B1075" s="8" t="s">
        <v>4</v>
      </c>
      <c r="C1075" s="8" t="s">
        <v>609</v>
      </c>
      <c r="D1075" s="9" t="s">
        <v>573</v>
      </c>
      <c r="E1075" s="40">
        <v>4</v>
      </c>
      <c r="F1075" s="94">
        <f>F1058</f>
        <v>65615</v>
      </c>
      <c r="G1075" s="379">
        <f>E1075*F1075/1000</f>
        <v>262.45999999999998</v>
      </c>
      <c r="H1075" s="379"/>
      <c r="I1075" s="379"/>
      <c r="J1075" s="379">
        <f>G1075</f>
        <v>262.45999999999998</v>
      </c>
      <c r="K1075" s="379"/>
      <c r="L1075" s="379"/>
      <c r="M1075" s="380">
        <f>J1075</f>
        <v>262.45999999999998</v>
      </c>
      <c r="N1075" s="6"/>
      <c r="O1075" s="6"/>
      <c r="P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  <c r="BD1075" s="6"/>
      <c r="BE1075" s="6"/>
      <c r="BF1075" s="6"/>
      <c r="BG1075" s="6"/>
      <c r="BH1075" s="6"/>
      <c r="BI1075" s="6"/>
      <c r="BJ1075" s="6"/>
      <c r="BK1075" s="6"/>
      <c r="BL1075" s="6"/>
      <c r="BM1075" s="6"/>
      <c r="BN1075" s="6"/>
      <c r="BO1075" s="6"/>
      <c r="BP1075" s="6"/>
      <c r="BQ1075" s="6"/>
      <c r="BR1075" s="6"/>
      <c r="BS1075" s="6"/>
      <c r="BT1075" s="6"/>
      <c r="BU1075" s="6"/>
      <c r="BV1075" s="6"/>
      <c r="BW1075" s="6"/>
      <c r="BX1075" s="6"/>
      <c r="BY1075" s="6"/>
      <c r="BZ1075" s="6"/>
      <c r="CA1075" s="6"/>
      <c r="CB1075" s="6"/>
      <c r="CC1075" s="6"/>
      <c r="CD1075" s="6"/>
      <c r="CE1075" s="6"/>
      <c r="CF1075" s="6"/>
      <c r="CG1075" s="6"/>
      <c r="CH1075" s="6"/>
      <c r="CI1075" s="6"/>
      <c r="CJ1075" s="6"/>
      <c r="CK1075" s="6"/>
      <c r="CL1075" s="6"/>
      <c r="CM1075" s="6"/>
      <c r="CN1075" s="6"/>
      <c r="CO1075" s="6"/>
      <c r="CP1075" s="6"/>
      <c r="CQ1075" s="6"/>
      <c r="CR1075" s="6"/>
      <c r="CS1075" s="6"/>
      <c r="CT1075" s="6"/>
      <c r="CU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  <c r="EB1075" s="6"/>
      <c r="EC1075" s="6"/>
      <c r="ED1075" s="6"/>
      <c r="EE1075" s="6"/>
      <c r="EF1075" s="6"/>
      <c r="EG1075" s="6"/>
      <c r="EH1075" s="6"/>
      <c r="EI1075" s="6"/>
      <c r="EJ1075" s="6"/>
      <c r="EK1075" s="6"/>
      <c r="EL1075" s="6"/>
      <c r="EM1075" s="6"/>
      <c r="EN1075" s="6"/>
      <c r="EO1075" s="6"/>
      <c r="EP1075" s="6"/>
      <c r="EQ1075" s="6"/>
      <c r="ER1075" s="6"/>
      <c r="ES1075" s="6"/>
      <c r="ET1075" s="6"/>
      <c r="EU1075" s="6"/>
      <c r="EV1075" s="6"/>
      <c r="EW1075" s="6"/>
      <c r="EX1075" s="6"/>
      <c r="EY1075" s="6"/>
    </row>
    <row r="1076" spans="1:155" s="10" customFormat="1" ht="15.75" x14ac:dyDescent="0.25">
      <c r="A1076" s="348" t="s">
        <v>10</v>
      </c>
      <c r="B1076" s="157" t="s">
        <v>568</v>
      </c>
      <c r="C1076" s="8" t="s">
        <v>568</v>
      </c>
      <c r="D1076" s="9" t="s">
        <v>572</v>
      </c>
      <c r="E1076" s="40">
        <v>2000</v>
      </c>
      <c r="F1076" s="94">
        <f t="shared" ref="F1076:F1078" si="160">F1059</f>
        <v>65.614999999999995</v>
      </c>
      <c r="G1076" s="379">
        <f>E1076*F1076/1000</f>
        <v>131.22999999999999</v>
      </c>
      <c r="H1076" s="379"/>
      <c r="I1076" s="379"/>
      <c r="J1076" s="379">
        <f t="shared" ref="J1076:J1078" si="161">G1076</f>
        <v>131.22999999999999</v>
      </c>
      <c r="K1076" s="379"/>
      <c r="L1076" s="379"/>
      <c r="M1076" s="380">
        <f t="shared" ref="M1076:M1078" si="162">J1076</f>
        <v>131.22999999999999</v>
      </c>
      <c r="N1076" s="6"/>
      <c r="O1076" s="6"/>
      <c r="P1076" s="6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  <c r="CK1076" s="6"/>
      <c r="CL1076" s="6"/>
      <c r="CM1076" s="6"/>
      <c r="CN1076" s="6"/>
      <c r="CO1076" s="6"/>
      <c r="CP1076" s="6"/>
      <c r="CQ1076" s="6"/>
      <c r="CR1076" s="6"/>
      <c r="CS1076" s="6"/>
      <c r="CT1076" s="6"/>
      <c r="CU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  <c r="EB1076" s="6"/>
      <c r="EC1076" s="6"/>
      <c r="ED1076" s="6"/>
      <c r="EE1076" s="6"/>
      <c r="EF1076" s="6"/>
      <c r="EG1076" s="6"/>
      <c r="EH1076" s="6"/>
      <c r="EI1076" s="6"/>
      <c r="EJ1076" s="6"/>
      <c r="EK1076" s="6"/>
      <c r="EL1076" s="6"/>
      <c r="EM1076" s="6"/>
      <c r="EN1076" s="6"/>
      <c r="EO1076" s="6"/>
      <c r="EP1076" s="6"/>
      <c r="EQ1076" s="6"/>
      <c r="ER1076" s="6"/>
      <c r="ES1076" s="6"/>
      <c r="ET1076" s="6"/>
      <c r="EU1076" s="6"/>
      <c r="EV1076" s="6"/>
      <c r="EW1076" s="6"/>
      <c r="EX1076" s="6"/>
      <c r="EY1076" s="6"/>
    </row>
    <row r="1077" spans="1:155" s="10" customFormat="1" ht="23.1" customHeight="1" x14ac:dyDescent="0.25">
      <c r="A1077" s="348" t="s">
        <v>8</v>
      </c>
      <c r="B1077" s="446" t="s">
        <v>566</v>
      </c>
      <c r="C1077" s="8" t="s">
        <v>571</v>
      </c>
      <c r="D1077" s="9" t="s">
        <v>572</v>
      </c>
      <c r="E1077" s="40"/>
      <c r="F1077" s="94"/>
      <c r="G1077" s="379"/>
      <c r="H1077" s="385"/>
      <c r="I1077" s="379"/>
      <c r="J1077" s="379"/>
      <c r="K1077" s="385"/>
      <c r="L1077" s="379"/>
      <c r="M1077" s="380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  <c r="CK1077" s="6"/>
      <c r="CL1077" s="6"/>
      <c r="CM1077" s="6"/>
      <c r="CN1077" s="6"/>
      <c r="CO1077" s="6"/>
      <c r="CP1077" s="6"/>
      <c r="CQ1077" s="6"/>
      <c r="CR1077" s="6"/>
      <c r="CS1077" s="6"/>
      <c r="CT1077" s="6"/>
      <c r="CU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  <c r="EB1077" s="6"/>
      <c r="EC1077" s="6"/>
      <c r="ED1077" s="6"/>
      <c r="EE1077" s="6"/>
      <c r="EF1077" s="6"/>
      <c r="EG1077" s="6"/>
      <c r="EH1077" s="6"/>
      <c r="EI1077" s="6"/>
      <c r="EJ1077" s="6"/>
      <c r="EK1077" s="6"/>
      <c r="EL1077" s="6"/>
      <c r="EM1077" s="6"/>
      <c r="EN1077" s="6"/>
      <c r="EO1077" s="6"/>
      <c r="EP1077" s="6"/>
      <c r="EQ1077" s="6"/>
      <c r="ER1077" s="6"/>
      <c r="ES1077" s="6"/>
      <c r="ET1077" s="6"/>
      <c r="EU1077" s="6"/>
      <c r="EV1077" s="6"/>
      <c r="EW1077" s="6"/>
      <c r="EX1077" s="6"/>
      <c r="EY1077" s="6"/>
    </row>
    <row r="1078" spans="1:155" s="13" customFormat="1" ht="15.75" x14ac:dyDescent="0.25">
      <c r="A1078" s="348" t="s">
        <v>7</v>
      </c>
      <c r="B1078" s="448"/>
      <c r="C1078" s="8" t="s">
        <v>567</v>
      </c>
      <c r="D1078" s="9" t="s">
        <v>572</v>
      </c>
      <c r="E1078" s="40">
        <v>23000</v>
      </c>
      <c r="F1078" s="94">
        <f t="shared" si="160"/>
        <v>275.58300000000003</v>
      </c>
      <c r="G1078" s="379">
        <f>E1078*F1078/1000</f>
        <v>6338.4090000000006</v>
      </c>
      <c r="H1078" s="379"/>
      <c r="I1078" s="379"/>
      <c r="J1078" s="379">
        <f t="shared" si="161"/>
        <v>6338.4090000000006</v>
      </c>
      <c r="K1078" s="379"/>
      <c r="L1078" s="379"/>
      <c r="M1078" s="380">
        <f t="shared" si="162"/>
        <v>6338.4090000000006</v>
      </c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  <c r="CK1078" s="6"/>
      <c r="CL1078" s="6"/>
      <c r="CM1078" s="6"/>
      <c r="CN1078" s="6"/>
      <c r="CO1078" s="6"/>
      <c r="CP1078" s="6"/>
      <c r="CQ1078" s="6"/>
      <c r="CR1078" s="6"/>
      <c r="CS1078" s="6"/>
      <c r="CT1078" s="6"/>
      <c r="CU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  <c r="EB1078" s="6"/>
      <c r="EC1078" s="6"/>
      <c r="ED1078" s="6"/>
      <c r="EE1078" s="6"/>
      <c r="EF1078" s="6"/>
      <c r="EG1078" s="6"/>
      <c r="EH1078" s="6"/>
      <c r="EI1078" s="6"/>
      <c r="EJ1078" s="6"/>
      <c r="EK1078" s="6"/>
      <c r="EL1078" s="6"/>
      <c r="EM1078" s="6"/>
      <c r="EN1078" s="6"/>
      <c r="EO1078" s="6"/>
      <c r="EP1078" s="6"/>
      <c r="EQ1078" s="6"/>
      <c r="ER1078" s="6"/>
      <c r="ES1078" s="6"/>
      <c r="ET1078" s="6"/>
      <c r="EU1078" s="6"/>
      <c r="EV1078" s="6"/>
      <c r="EW1078" s="6"/>
      <c r="EX1078" s="6"/>
      <c r="EY1078" s="6"/>
    </row>
    <row r="1079" spans="1:155" ht="12" customHeight="1" thickBot="1" x14ac:dyDescent="0.25">
      <c r="A1079" s="349"/>
      <c r="B1079" s="24"/>
      <c r="C1079" s="24"/>
      <c r="D1079" s="23"/>
      <c r="E1079" s="23"/>
      <c r="F1079" s="48"/>
      <c r="G1079" s="386"/>
      <c r="H1079" s="386"/>
      <c r="I1079" s="386"/>
      <c r="J1079" s="386"/>
      <c r="K1079" s="386"/>
      <c r="L1079" s="386"/>
      <c r="M1079" s="387"/>
    </row>
    <row r="1080" spans="1:155" s="5" customFormat="1" ht="26.1" customHeight="1" thickBot="1" x14ac:dyDescent="0.25">
      <c r="A1080" s="350" t="s">
        <v>1</v>
      </c>
      <c r="B1080" s="451" t="s">
        <v>0</v>
      </c>
      <c r="C1080" s="451"/>
      <c r="D1080" s="451"/>
      <c r="E1080" s="71"/>
      <c r="F1080" s="71"/>
      <c r="G1080" s="381">
        <f t="shared" ref="G1080:M1080" si="163">SUM(G1074:G1078)</f>
        <v>6732.0990000000002</v>
      </c>
      <c r="H1080" s="381">
        <f t="shared" si="163"/>
        <v>0</v>
      </c>
      <c r="I1080" s="381">
        <f t="shared" si="163"/>
        <v>0</v>
      </c>
      <c r="J1080" s="381">
        <f t="shared" si="163"/>
        <v>6732.0990000000002</v>
      </c>
      <c r="K1080" s="381">
        <f t="shared" si="163"/>
        <v>0</v>
      </c>
      <c r="L1080" s="381">
        <f t="shared" si="163"/>
        <v>0</v>
      </c>
      <c r="M1080" s="381">
        <f t="shared" si="163"/>
        <v>6732.0990000000002</v>
      </c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</row>
    <row r="1081" spans="1:155" x14ac:dyDescent="0.2">
      <c r="D1081" s="1"/>
    </row>
    <row r="1082" spans="1:155" ht="15.75" thickBot="1" x14ac:dyDescent="0.25">
      <c r="D1082" s="1"/>
    </row>
    <row r="1083" spans="1:155" s="22" customFormat="1" ht="25.9" customHeight="1" thickBot="1" x14ac:dyDescent="0.3">
      <c r="A1083" s="346" t="s">
        <v>29</v>
      </c>
      <c r="B1083" s="155"/>
      <c r="C1083" s="155"/>
      <c r="D1083" s="452" t="s">
        <v>104</v>
      </c>
      <c r="E1083" s="453"/>
      <c r="F1083" s="453"/>
      <c r="G1083" s="454"/>
      <c r="H1083" s="41"/>
      <c r="I1083" s="49"/>
      <c r="J1083" s="41"/>
      <c r="K1083" s="41"/>
      <c r="L1083" s="41"/>
      <c r="M1083" s="41"/>
      <c r="N1083" s="31"/>
      <c r="O1083" s="31"/>
      <c r="P1083" s="31"/>
      <c r="Q1083" s="31"/>
    </row>
    <row r="1084" spans="1:155" s="14" customFormat="1" ht="21.95" customHeight="1" thickBot="1" x14ac:dyDescent="0.25">
      <c r="A1084" s="346"/>
      <c r="B1084" s="18"/>
      <c r="C1084" s="18"/>
      <c r="D1084" s="18"/>
      <c r="E1084" s="56"/>
      <c r="F1084" s="42"/>
      <c r="G1084" s="43"/>
      <c r="H1084" s="43"/>
      <c r="I1084" s="43"/>
      <c r="J1084" s="43"/>
      <c r="K1084" s="43"/>
      <c r="L1084" s="43"/>
      <c r="M1084" s="43"/>
      <c r="N1084" s="32"/>
      <c r="O1084" s="32"/>
      <c r="P1084" s="32"/>
      <c r="Q1084" s="32"/>
    </row>
    <row r="1085" spans="1:155" s="22" customFormat="1" ht="61.5" customHeight="1" thickBot="1" x14ac:dyDescent="0.3">
      <c r="A1085" s="346" t="s">
        <v>102</v>
      </c>
      <c r="B1085" s="155"/>
      <c r="C1085" s="139"/>
      <c r="D1085" s="455" t="s">
        <v>694</v>
      </c>
      <c r="E1085" s="456"/>
      <c r="F1085" s="456"/>
      <c r="G1085" s="456"/>
      <c r="H1085" s="456"/>
      <c r="I1085" s="457"/>
      <c r="J1085" s="227"/>
      <c r="K1085" s="41"/>
      <c r="L1085" s="41"/>
      <c r="M1085" s="41"/>
      <c r="N1085" s="31"/>
      <c r="O1085" s="31"/>
      <c r="P1085" s="31"/>
      <c r="Q1085" s="31"/>
      <c r="R1085" s="31"/>
      <c r="S1085" s="31"/>
      <c r="T1085" s="31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  <c r="AK1085" s="31"/>
      <c r="AL1085" s="31"/>
      <c r="AM1085" s="31"/>
      <c r="AN1085" s="31"/>
      <c r="AO1085" s="31"/>
      <c r="AP1085" s="31"/>
      <c r="AQ1085" s="31"/>
      <c r="AR1085" s="31"/>
      <c r="AS1085" s="31"/>
      <c r="AT1085" s="31"/>
      <c r="AU1085" s="31"/>
      <c r="AV1085" s="31"/>
      <c r="AW1085" s="31"/>
      <c r="AX1085" s="31"/>
      <c r="AY1085" s="31"/>
      <c r="AZ1085" s="31"/>
      <c r="BA1085" s="31"/>
      <c r="BB1085" s="31"/>
      <c r="BC1085" s="31"/>
      <c r="BD1085" s="31"/>
      <c r="BE1085" s="31"/>
      <c r="BF1085" s="31"/>
      <c r="BG1085" s="31"/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  <c r="BT1085" s="31"/>
      <c r="BU1085" s="31"/>
      <c r="BV1085" s="31"/>
      <c r="BW1085" s="31"/>
      <c r="BX1085" s="31"/>
      <c r="BY1085" s="31"/>
      <c r="BZ1085" s="31"/>
      <c r="CA1085" s="31"/>
      <c r="CB1085" s="31"/>
      <c r="CC1085" s="31"/>
      <c r="CD1085" s="31"/>
      <c r="CE1085" s="31"/>
      <c r="CF1085" s="31"/>
      <c r="CG1085" s="31"/>
      <c r="CH1085" s="31"/>
      <c r="CI1085" s="31"/>
      <c r="CJ1085" s="31"/>
      <c r="CK1085" s="31"/>
      <c r="CL1085" s="31"/>
      <c r="CM1085" s="31"/>
      <c r="CN1085" s="31"/>
      <c r="CO1085" s="31"/>
      <c r="CP1085" s="31"/>
      <c r="CQ1085" s="31"/>
      <c r="CR1085" s="31"/>
      <c r="CS1085" s="31"/>
      <c r="CT1085" s="31"/>
      <c r="CU1085" s="31"/>
      <c r="CV1085" s="31"/>
      <c r="CW1085" s="31"/>
      <c r="CX1085" s="31"/>
      <c r="CY1085" s="31"/>
      <c r="CZ1085" s="31"/>
      <c r="DA1085" s="31"/>
      <c r="DB1085" s="31"/>
      <c r="DC1085" s="31"/>
      <c r="DD1085" s="31"/>
      <c r="DE1085" s="31"/>
      <c r="DF1085" s="31"/>
      <c r="DG1085" s="31"/>
      <c r="DH1085" s="31"/>
      <c r="DI1085" s="31"/>
      <c r="DJ1085" s="31"/>
      <c r="DK1085" s="31"/>
      <c r="DL1085" s="31"/>
      <c r="DM1085" s="31"/>
      <c r="DN1085" s="31"/>
      <c r="DO1085" s="31"/>
      <c r="DP1085" s="31"/>
      <c r="DQ1085" s="31"/>
      <c r="DR1085" s="31"/>
      <c r="DS1085" s="31"/>
      <c r="DT1085" s="31"/>
      <c r="DU1085" s="31"/>
      <c r="DV1085" s="31"/>
      <c r="DW1085" s="31"/>
      <c r="DX1085" s="31"/>
      <c r="DY1085" s="31"/>
      <c r="DZ1085" s="31"/>
      <c r="EA1085" s="31"/>
      <c r="EB1085" s="31"/>
      <c r="EC1085" s="31"/>
      <c r="ED1085" s="31"/>
      <c r="EE1085" s="31"/>
      <c r="EF1085" s="31"/>
      <c r="EG1085" s="31"/>
      <c r="EH1085" s="31"/>
      <c r="EI1085" s="31"/>
      <c r="EJ1085" s="31"/>
      <c r="EK1085" s="31"/>
      <c r="EL1085" s="31"/>
      <c r="EM1085" s="31"/>
      <c r="EN1085" s="31"/>
      <c r="EO1085" s="31"/>
      <c r="EP1085" s="31"/>
      <c r="EQ1085" s="31"/>
      <c r="ER1085" s="31"/>
      <c r="ES1085" s="31"/>
      <c r="ET1085" s="31"/>
      <c r="EU1085" s="31"/>
      <c r="EV1085" s="31"/>
      <c r="EW1085" s="31"/>
      <c r="EX1085" s="31"/>
      <c r="EY1085" s="31"/>
    </row>
    <row r="1086" spans="1:155" s="14" customFormat="1" ht="18" x14ac:dyDescent="0.2">
      <c r="A1086" s="346" t="s">
        <v>657</v>
      </c>
      <c r="B1086" s="18"/>
      <c r="C1086" s="18"/>
      <c r="D1086" s="18"/>
      <c r="E1086" s="56"/>
      <c r="F1086" s="42"/>
      <c r="G1086" s="43"/>
      <c r="H1086" s="43"/>
      <c r="I1086" s="43"/>
      <c r="J1086" s="43"/>
      <c r="K1086" s="43"/>
      <c r="L1086" s="43"/>
      <c r="M1086" s="43"/>
      <c r="N1086" s="32"/>
      <c r="O1086" s="32"/>
      <c r="P1086" s="32"/>
      <c r="Q1086" s="32"/>
      <c r="R1086" s="32"/>
      <c r="S1086" s="32"/>
      <c r="T1086" s="32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F1086" s="32"/>
      <c r="AG1086" s="32"/>
      <c r="AH1086" s="32"/>
      <c r="AI1086" s="32"/>
      <c r="AJ1086" s="32"/>
      <c r="AK1086" s="32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32"/>
      <c r="BB1086" s="32"/>
      <c r="BC1086" s="32"/>
      <c r="BD1086" s="32"/>
      <c r="BE1086" s="32"/>
      <c r="BF1086" s="32"/>
      <c r="BG1086" s="32"/>
      <c r="BH1086" s="32"/>
      <c r="BI1086" s="32"/>
      <c r="BJ1086" s="32"/>
      <c r="BK1086" s="32"/>
      <c r="BL1086" s="32"/>
      <c r="BM1086" s="32"/>
      <c r="BN1086" s="32"/>
      <c r="BO1086" s="32"/>
      <c r="BP1086" s="32"/>
      <c r="BQ1086" s="32"/>
      <c r="BR1086" s="32"/>
      <c r="BS1086" s="32"/>
      <c r="BT1086" s="32"/>
      <c r="BU1086" s="32"/>
      <c r="BV1086" s="32"/>
      <c r="BW1086" s="32"/>
      <c r="BX1086" s="32"/>
      <c r="BY1086" s="32"/>
      <c r="BZ1086" s="32"/>
      <c r="CA1086" s="32"/>
      <c r="CB1086" s="32"/>
      <c r="CC1086" s="32"/>
      <c r="CD1086" s="32"/>
      <c r="CE1086" s="32"/>
      <c r="CF1086" s="32"/>
      <c r="CG1086" s="32"/>
      <c r="CH1086" s="32"/>
      <c r="CI1086" s="32"/>
      <c r="CJ1086" s="32"/>
      <c r="CK1086" s="32"/>
      <c r="CL1086" s="32"/>
      <c r="CM1086" s="32"/>
      <c r="CN1086" s="32"/>
      <c r="CO1086" s="32"/>
      <c r="CP1086" s="32"/>
      <c r="CQ1086" s="32"/>
      <c r="CR1086" s="32"/>
      <c r="CS1086" s="32"/>
      <c r="CT1086" s="32"/>
      <c r="CU1086" s="32"/>
      <c r="CV1086" s="32"/>
      <c r="CW1086" s="32"/>
      <c r="CX1086" s="32"/>
      <c r="CY1086" s="32"/>
      <c r="CZ1086" s="32"/>
      <c r="DA1086" s="32"/>
      <c r="DB1086" s="32"/>
      <c r="DC1086" s="32"/>
      <c r="DD1086" s="32"/>
      <c r="DE1086" s="32"/>
      <c r="DF1086" s="32"/>
      <c r="DG1086" s="32"/>
      <c r="DH1086" s="32"/>
      <c r="DI1086" s="32"/>
      <c r="DJ1086" s="32"/>
      <c r="DK1086" s="32"/>
      <c r="DL1086" s="32"/>
      <c r="DM1086" s="32"/>
      <c r="DN1086" s="32"/>
      <c r="DO1086" s="32"/>
      <c r="DP1086" s="32"/>
      <c r="DQ1086" s="32"/>
      <c r="DR1086" s="32"/>
      <c r="DS1086" s="32"/>
      <c r="DT1086" s="32"/>
      <c r="DU1086" s="32"/>
      <c r="DV1086" s="32"/>
      <c r="DW1086" s="32"/>
      <c r="DX1086" s="32"/>
      <c r="DY1086" s="32"/>
      <c r="DZ1086" s="32"/>
      <c r="EA1086" s="32"/>
      <c r="EB1086" s="32"/>
      <c r="EC1086" s="32"/>
      <c r="ED1086" s="32"/>
      <c r="EE1086" s="32"/>
      <c r="EF1086" s="32"/>
      <c r="EG1086" s="32"/>
      <c r="EH1086" s="32"/>
      <c r="EI1086" s="32"/>
      <c r="EJ1086" s="32"/>
      <c r="EK1086" s="32"/>
      <c r="EL1086" s="32"/>
      <c r="EM1086" s="32"/>
      <c r="EN1086" s="32"/>
      <c r="EO1086" s="32"/>
      <c r="EP1086" s="32"/>
      <c r="EQ1086" s="32"/>
      <c r="ER1086" s="32"/>
      <c r="ES1086" s="32"/>
      <c r="ET1086" s="32"/>
      <c r="EU1086" s="32"/>
      <c r="EV1086" s="32"/>
      <c r="EW1086" s="32"/>
      <c r="EX1086" s="32"/>
      <c r="EY1086" s="32"/>
    </row>
    <row r="1087" spans="1:155" s="14" customFormat="1" ht="18.75" thickBot="1" x14ac:dyDescent="0.3">
      <c r="A1087" s="346" t="s">
        <v>28</v>
      </c>
      <c r="B1087" s="16"/>
      <c r="C1087" s="16"/>
      <c r="D1087" s="15"/>
      <c r="E1087" s="56"/>
      <c r="F1087" s="42"/>
      <c r="G1087" s="43"/>
      <c r="H1087" s="43"/>
      <c r="I1087" s="43"/>
      <c r="J1087" s="43"/>
      <c r="K1087" s="43"/>
      <c r="L1087" s="43"/>
      <c r="M1087" s="43"/>
      <c r="N1087" s="32"/>
      <c r="O1087" s="32"/>
      <c r="P1087" s="32"/>
      <c r="Q1087" s="32"/>
      <c r="R1087" s="32"/>
      <c r="S1087" s="32"/>
      <c r="T1087" s="32"/>
      <c r="U1087" s="32"/>
      <c r="V1087" s="32"/>
      <c r="W1087" s="32"/>
      <c r="X1087" s="32"/>
      <c r="Y1087" s="32"/>
      <c r="Z1087" s="32"/>
      <c r="AA1087" s="32"/>
      <c r="AB1087" s="32"/>
      <c r="AC1087" s="32"/>
      <c r="AD1087" s="32"/>
      <c r="AE1087" s="32"/>
      <c r="AF1087" s="32"/>
      <c r="AG1087" s="32"/>
      <c r="AH1087" s="32"/>
      <c r="AI1087" s="32"/>
      <c r="AJ1087" s="32"/>
      <c r="AK1087" s="32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32"/>
      <c r="BB1087" s="32"/>
      <c r="BC1087" s="32"/>
      <c r="BD1087" s="32"/>
      <c r="BE1087" s="32"/>
      <c r="BF1087" s="32"/>
      <c r="BG1087" s="32"/>
      <c r="BH1087" s="32"/>
      <c r="BI1087" s="32"/>
      <c r="BJ1087" s="32"/>
      <c r="BK1087" s="32"/>
      <c r="BL1087" s="32"/>
      <c r="BM1087" s="32"/>
      <c r="BN1087" s="32"/>
      <c r="BO1087" s="32"/>
      <c r="BP1087" s="32"/>
      <c r="BQ1087" s="32"/>
      <c r="BR1087" s="32"/>
      <c r="BS1087" s="32"/>
      <c r="BT1087" s="32"/>
      <c r="BU1087" s="32"/>
      <c r="BV1087" s="32"/>
      <c r="BW1087" s="32"/>
      <c r="BX1087" s="32"/>
      <c r="BY1087" s="32"/>
      <c r="BZ1087" s="32"/>
      <c r="CA1087" s="32"/>
      <c r="CB1087" s="32"/>
      <c r="CC1087" s="32"/>
      <c r="CD1087" s="32"/>
      <c r="CE1087" s="32"/>
      <c r="CF1087" s="32"/>
      <c r="CG1087" s="32"/>
      <c r="CH1087" s="32"/>
      <c r="CI1087" s="32"/>
      <c r="CJ1087" s="32"/>
      <c r="CK1087" s="32"/>
      <c r="CL1087" s="32"/>
      <c r="CM1087" s="32"/>
      <c r="CN1087" s="32"/>
      <c r="CO1087" s="32"/>
      <c r="CP1087" s="32"/>
      <c r="CQ1087" s="32"/>
      <c r="CR1087" s="32"/>
      <c r="CS1087" s="32"/>
      <c r="CT1087" s="32"/>
      <c r="CU1087" s="32"/>
      <c r="CV1087" s="32"/>
      <c r="CW1087" s="32"/>
      <c r="CX1087" s="32"/>
      <c r="CY1087" s="32"/>
      <c r="CZ1087" s="32"/>
      <c r="DA1087" s="32"/>
      <c r="DB1087" s="32"/>
      <c r="DC1087" s="32"/>
      <c r="DD1087" s="32"/>
      <c r="DE1087" s="32"/>
      <c r="DF1087" s="32"/>
      <c r="DG1087" s="32"/>
      <c r="DH1087" s="32"/>
      <c r="DI1087" s="32"/>
      <c r="DJ1087" s="32"/>
      <c r="DK1087" s="32"/>
      <c r="DL1087" s="32"/>
      <c r="DM1087" s="32"/>
      <c r="DN1087" s="32"/>
      <c r="DO1087" s="32"/>
      <c r="DP1087" s="32"/>
      <c r="DQ1087" s="32"/>
      <c r="DR1087" s="32"/>
      <c r="DS1087" s="32"/>
      <c r="DT1087" s="32"/>
      <c r="DU1087" s="32"/>
      <c r="DV1087" s="32"/>
      <c r="DW1087" s="32"/>
      <c r="DX1087" s="32"/>
      <c r="DY1087" s="32"/>
      <c r="DZ1087" s="32"/>
      <c r="EA1087" s="32"/>
      <c r="EB1087" s="32"/>
      <c r="EC1087" s="32"/>
      <c r="ED1087" s="32"/>
      <c r="EE1087" s="32"/>
      <c r="EF1087" s="32"/>
      <c r="EG1087" s="32"/>
      <c r="EH1087" s="32"/>
      <c r="EI1087" s="32"/>
      <c r="EJ1087" s="32"/>
      <c r="EK1087" s="32"/>
      <c r="EL1087" s="32"/>
      <c r="EM1087" s="32"/>
      <c r="EN1087" s="32"/>
      <c r="EO1087" s="32"/>
      <c r="EP1087" s="32"/>
      <c r="EQ1087" s="32"/>
      <c r="ER1087" s="32"/>
      <c r="ES1087" s="32"/>
      <c r="ET1087" s="32"/>
      <c r="EU1087" s="32"/>
      <c r="EV1087" s="32"/>
      <c r="EW1087" s="32"/>
      <c r="EX1087" s="32"/>
      <c r="EY1087" s="32"/>
    </row>
    <row r="1088" spans="1:155" s="3" customFormat="1" ht="32.450000000000003" customHeight="1" x14ac:dyDescent="0.2">
      <c r="A1088" s="458" t="s">
        <v>27</v>
      </c>
      <c r="B1088" s="440" t="s">
        <v>26</v>
      </c>
      <c r="C1088" s="440" t="s">
        <v>25</v>
      </c>
      <c r="D1088" s="440" t="s">
        <v>24</v>
      </c>
      <c r="E1088" s="440" t="s">
        <v>23</v>
      </c>
      <c r="F1088" s="440" t="s">
        <v>22</v>
      </c>
      <c r="G1088" s="440" t="s">
        <v>1247</v>
      </c>
      <c r="H1088" s="344" t="s">
        <v>21</v>
      </c>
      <c r="I1088" s="344" t="s">
        <v>20</v>
      </c>
      <c r="J1088" s="344" t="s">
        <v>19</v>
      </c>
      <c r="K1088" s="156" t="s">
        <v>101</v>
      </c>
      <c r="L1088" s="440" t="s">
        <v>18</v>
      </c>
      <c r="M1088" s="442"/>
    </row>
    <row r="1089" spans="1:155" s="3" customFormat="1" ht="16.5" thickBot="1" x14ac:dyDescent="0.25">
      <c r="A1089" s="459"/>
      <c r="B1089" s="460"/>
      <c r="C1089" s="460"/>
      <c r="D1089" s="460"/>
      <c r="E1089" s="460"/>
      <c r="F1089" s="460"/>
      <c r="G1089" s="460"/>
      <c r="H1089" s="68" t="s">
        <v>1163</v>
      </c>
      <c r="I1089" s="68" t="s">
        <v>1208</v>
      </c>
      <c r="J1089" s="68" t="s">
        <v>1209</v>
      </c>
      <c r="K1089" s="68" t="s">
        <v>97</v>
      </c>
      <c r="L1089" s="226" t="s">
        <v>1083</v>
      </c>
      <c r="M1089" s="69" t="s">
        <v>17</v>
      </c>
    </row>
    <row r="1090" spans="1:155" s="12" customFormat="1" ht="24.95" customHeight="1" x14ac:dyDescent="0.25">
      <c r="A1090" s="347" t="s">
        <v>16</v>
      </c>
      <c r="B1090" s="463" t="s">
        <v>562</v>
      </c>
      <c r="C1090" s="464"/>
      <c r="D1090" s="464"/>
      <c r="E1090" s="464"/>
      <c r="F1090" s="465"/>
      <c r="G1090" s="66"/>
      <c r="H1090" s="66"/>
      <c r="I1090" s="66"/>
      <c r="J1090" s="66"/>
      <c r="K1090" s="66"/>
      <c r="L1090" s="66"/>
      <c r="M1090" s="67"/>
      <c r="N1090" s="33"/>
      <c r="O1090" s="33"/>
      <c r="P1090" s="33"/>
      <c r="Q1090" s="33"/>
      <c r="R1090" s="33"/>
      <c r="S1090" s="33"/>
      <c r="T1090" s="33"/>
      <c r="U1090" s="33"/>
      <c r="V1090" s="33"/>
      <c r="W1090" s="33"/>
      <c r="X1090" s="33"/>
      <c r="Y1090" s="33"/>
      <c r="Z1090" s="33"/>
      <c r="AA1090" s="33"/>
      <c r="AB1090" s="33"/>
      <c r="AC1090" s="33"/>
      <c r="AD1090" s="33"/>
      <c r="AE1090" s="33"/>
      <c r="AF1090" s="33"/>
      <c r="AG1090" s="33"/>
      <c r="AH1090" s="33"/>
      <c r="AI1090" s="33"/>
      <c r="AJ1090" s="33"/>
      <c r="AK1090" s="33"/>
      <c r="AL1090" s="33"/>
      <c r="AM1090" s="33"/>
      <c r="AN1090" s="33"/>
      <c r="AO1090" s="33"/>
      <c r="AP1090" s="33"/>
      <c r="AQ1090" s="33"/>
      <c r="AR1090" s="33"/>
      <c r="AS1090" s="33"/>
      <c r="AT1090" s="33"/>
      <c r="AU1090" s="33"/>
      <c r="AV1090" s="33"/>
      <c r="AW1090" s="33"/>
      <c r="AX1090" s="33"/>
      <c r="AY1090" s="33"/>
      <c r="AZ1090" s="33"/>
      <c r="BA1090" s="33"/>
      <c r="BB1090" s="33"/>
      <c r="BC1090" s="33"/>
      <c r="BD1090" s="33"/>
      <c r="BE1090" s="33"/>
      <c r="BF1090" s="33"/>
      <c r="BG1090" s="33"/>
      <c r="BH1090" s="33"/>
      <c r="BI1090" s="33"/>
      <c r="BJ1090" s="33"/>
      <c r="BK1090" s="33"/>
      <c r="BL1090" s="33"/>
      <c r="BM1090" s="33"/>
      <c r="BN1090" s="33"/>
      <c r="BO1090" s="33"/>
      <c r="BP1090" s="33"/>
      <c r="BQ1090" s="33"/>
      <c r="BR1090" s="33"/>
      <c r="BS1090" s="33"/>
      <c r="BT1090" s="33"/>
      <c r="BU1090" s="33"/>
      <c r="BV1090" s="33"/>
      <c r="BW1090" s="33"/>
      <c r="BX1090" s="33"/>
      <c r="BY1090" s="33"/>
      <c r="BZ1090" s="33"/>
      <c r="CA1090" s="33"/>
      <c r="CB1090" s="33"/>
      <c r="CC1090" s="33"/>
      <c r="CD1090" s="33"/>
      <c r="CE1090" s="33"/>
      <c r="CF1090" s="33"/>
      <c r="CG1090" s="33"/>
      <c r="CH1090" s="33"/>
      <c r="CI1090" s="33"/>
      <c r="CJ1090" s="33"/>
      <c r="CK1090" s="33"/>
      <c r="CL1090" s="33"/>
      <c r="CM1090" s="33"/>
      <c r="CN1090" s="33"/>
      <c r="CO1090" s="33"/>
      <c r="CP1090" s="33"/>
      <c r="CQ1090" s="33"/>
      <c r="CR1090" s="33"/>
      <c r="CS1090" s="33"/>
      <c r="CT1090" s="33"/>
      <c r="CU1090" s="33"/>
      <c r="CV1090" s="33"/>
      <c r="CW1090" s="33"/>
      <c r="CX1090" s="33"/>
      <c r="CY1090" s="33"/>
      <c r="CZ1090" s="33"/>
      <c r="DA1090" s="33"/>
      <c r="DB1090" s="33"/>
      <c r="DC1090" s="33"/>
      <c r="DD1090" s="33"/>
      <c r="DE1090" s="33"/>
      <c r="DF1090" s="33"/>
      <c r="DG1090" s="33"/>
      <c r="DH1090" s="33"/>
      <c r="DI1090" s="33"/>
      <c r="DJ1090" s="33"/>
      <c r="DK1090" s="33"/>
      <c r="DL1090" s="33"/>
      <c r="DM1090" s="33"/>
      <c r="DN1090" s="33"/>
      <c r="DO1090" s="33"/>
      <c r="DP1090" s="33"/>
      <c r="DQ1090" s="33"/>
      <c r="DR1090" s="33"/>
      <c r="DS1090" s="33"/>
      <c r="DT1090" s="33"/>
      <c r="DU1090" s="33"/>
      <c r="DV1090" s="33"/>
      <c r="DW1090" s="33"/>
      <c r="DX1090" s="33"/>
      <c r="DY1090" s="33"/>
      <c r="DZ1090" s="33"/>
      <c r="EA1090" s="33"/>
      <c r="EB1090" s="33"/>
      <c r="EC1090" s="33"/>
      <c r="ED1090" s="33"/>
      <c r="EE1090" s="33"/>
      <c r="EF1090" s="33"/>
      <c r="EG1090" s="33"/>
      <c r="EH1090" s="33"/>
      <c r="EI1090" s="33"/>
      <c r="EJ1090" s="33"/>
      <c r="EK1090" s="33"/>
      <c r="EL1090" s="33"/>
      <c r="EM1090" s="33"/>
      <c r="EN1090" s="33"/>
      <c r="EO1090" s="33"/>
      <c r="EP1090" s="33"/>
      <c r="EQ1090" s="33"/>
      <c r="ER1090" s="33"/>
      <c r="ES1090" s="33"/>
      <c r="ET1090" s="33"/>
      <c r="EU1090" s="33"/>
      <c r="EV1090" s="33"/>
      <c r="EW1090" s="33"/>
      <c r="EX1090" s="33"/>
      <c r="EY1090" s="33"/>
    </row>
    <row r="1091" spans="1:155" s="11" customFormat="1" ht="15.75" x14ac:dyDescent="0.25">
      <c r="A1091" s="348" t="s">
        <v>14</v>
      </c>
      <c r="B1091" s="8" t="s">
        <v>563</v>
      </c>
      <c r="C1091" s="8" t="s">
        <v>563</v>
      </c>
      <c r="D1091" s="9" t="s">
        <v>576</v>
      </c>
      <c r="E1091" s="40"/>
      <c r="F1091" s="94"/>
      <c r="G1091" s="40"/>
      <c r="H1091" s="44"/>
      <c r="I1091" s="44"/>
      <c r="J1091" s="46"/>
      <c r="K1091" s="46"/>
      <c r="L1091" s="40"/>
      <c r="M1091" s="62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  <c r="CK1091" s="6"/>
      <c r="CL1091" s="6"/>
      <c r="CM1091" s="6"/>
      <c r="CN1091" s="6"/>
      <c r="CO1091" s="6"/>
      <c r="CP1091" s="6"/>
      <c r="CQ1091" s="6"/>
      <c r="CR1091" s="6"/>
      <c r="CS1091" s="6"/>
      <c r="CT1091" s="6"/>
      <c r="CU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  <c r="EB1091" s="6"/>
      <c r="EC1091" s="6"/>
      <c r="ED1091" s="6"/>
      <c r="EE1091" s="6"/>
      <c r="EF1091" s="6"/>
      <c r="EG1091" s="6"/>
      <c r="EH1091" s="6"/>
      <c r="EI1091" s="6"/>
      <c r="EJ1091" s="6"/>
      <c r="EK1091" s="6"/>
      <c r="EL1091" s="6"/>
      <c r="EM1091" s="6"/>
      <c r="EN1091" s="6"/>
      <c r="EO1091" s="6"/>
      <c r="EP1091" s="6"/>
      <c r="EQ1091" s="6"/>
      <c r="ER1091" s="6"/>
      <c r="ES1091" s="6"/>
      <c r="ET1091" s="6"/>
      <c r="EU1091" s="6"/>
      <c r="EV1091" s="6"/>
      <c r="EW1091" s="6"/>
      <c r="EX1091" s="6"/>
      <c r="EY1091" s="6"/>
    </row>
    <row r="1092" spans="1:155" s="10" customFormat="1" ht="15.75" x14ac:dyDescent="0.25">
      <c r="A1092" s="348" t="s">
        <v>12</v>
      </c>
      <c r="B1092" s="8" t="s">
        <v>4</v>
      </c>
      <c r="C1092" s="8" t="s">
        <v>609</v>
      </c>
      <c r="D1092" s="9" t="s">
        <v>573</v>
      </c>
      <c r="E1092" s="40">
        <v>8</v>
      </c>
      <c r="F1092" s="94">
        <f>F1075</f>
        <v>65615</v>
      </c>
      <c r="G1092" s="379">
        <f>E1092*F1092/1000</f>
        <v>524.91999999999996</v>
      </c>
      <c r="H1092" s="379"/>
      <c r="I1092" s="379">
        <f>G1092</f>
        <v>524.91999999999996</v>
      </c>
      <c r="J1092" s="379"/>
      <c r="K1092" s="379"/>
      <c r="L1092" s="379">
        <f>H1092</f>
        <v>0</v>
      </c>
      <c r="M1092" s="380">
        <f>I1092</f>
        <v>524.91999999999996</v>
      </c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  <c r="CK1092" s="6"/>
      <c r="CL1092" s="6"/>
      <c r="CM1092" s="6"/>
      <c r="CN1092" s="6"/>
      <c r="CO1092" s="6"/>
      <c r="CP1092" s="6"/>
      <c r="CQ1092" s="6"/>
      <c r="CR1092" s="6"/>
      <c r="CS1092" s="6"/>
      <c r="CT1092" s="6"/>
      <c r="CU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  <c r="EB1092" s="6"/>
      <c r="EC1092" s="6"/>
      <c r="ED1092" s="6"/>
      <c r="EE1092" s="6"/>
      <c r="EF1092" s="6"/>
      <c r="EG1092" s="6"/>
      <c r="EH1092" s="6"/>
      <c r="EI1092" s="6"/>
      <c r="EJ1092" s="6"/>
      <c r="EK1092" s="6"/>
      <c r="EL1092" s="6"/>
      <c r="EM1092" s="6"/>
      <c r="EN1092" s="6"/>
      <c r="EO1092" s="6"/>
      <c r="EP1092" s="6"/>
      <c r="EQ1092" s="6"/>
      <c r="ER1092" s="6"/>
      <c r="ES1092" s="6"/>
      <c r="ET1092" s="6"/>
      <c r="EU1092" s="6"/>
      <c r="EV1092" s="6"/>
      <c r="EW1092" s="6"/>
      <c r="EX1092" s="6"/>
      <c r="EY1092" s="6"/>
    </row>
    <row r="1093" spans="1:155" s="10" customFormat="1" ht="15.75" x14ac:dyDescent="0.25">
      <c r="A1093" s="348" t="s">
        <v>10</v>
      </c>
      <c r="B1093" s="157" t="s">
        <v>568</v>
      </c>
      <c r="C1093" s="8" t="s">
        <v>568</v>
      </c>
      <c r="D1093" s="9" t="s">
        <v>572</v>
      </c>
      <c r="E1093" s="40">
        <v>2010</v>
      </c>
      <c r="F1093" s="94">
        <f t="shared" ref="F1093:F1095" si="164">F1076</f>
        <v>65.614999999999995</v>
      </c>
      <c r="G1093" s="379">
        <f>E1093*F1093/1000</f>
        <v>131.88614999999999</v>
      </c>
      <c r="H1093" s="379"/>
      <c r="I1093" s="379">
        <f>G1093</f>
        <v>131.88614999999999</v>
      </c>
      <c r="J1093" s="379"/>
      <c r="K1093" s="379"/>
      <c r="L1093" s="379">
        <f t="shared" ref="L1093:L1095" si="165">H1093</f>
        <v>0</v>
      </c>
      <c r="M1093" s="380">
        <f>I1093</f>
        <v>131.88614999999999</v>
      </c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  <c r="CK1093" s="6"/>
      <c r="CL1093" s="6"/>
      <c r="CM1093" s="6"/>
      <c r="CN1093" s="6"/>
      <c r="CO1093" s="6"/>
      <c r="CP1093" s="6"/>
      <c r="CQ1093" s="6"/>
      <c r="CR1093" s="6"/>
      <c r="CS1093" s="6"/>
      <c r="CT1093" s="6"/>
      <c r="CU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  <c r="EB1093" s="6"/>
      <c r="EC1093" s="6"/>
      <c r="ED1093" s="6"/>
      <c r="EE1093" s="6"/>
      <c r="EF1093" s="6"/>
      <c r="EG1093" s="6"/>
      <c r="EH1093" s="6"/>
      <c r="EI1093" s="6"/>
      <c r="EJ1093" s="6"/>
      <c r="EK1093" s="6"/>
      <c r="EL1093" s="6"/>
      <c r="EM1093" s="6"/>
      <c r="EN1093" s="6"/>
      <c r="EO1093" s="6"/>
      <c r="EP1093" s="6"/>
      <c r="EQ1093" s="6"/>
      <c r="ER1093" s="6"/>
      <c r="ES1093" s="6"/>
      <c r="ET1093" s="6"/>
      <c r="EU1093" s="6"/>
      <c r="EV1093" s="6"/>
      <c r="EW1093" s="6"/>
      <c r="EX1093" s="6"/>
      <c r="EY1093" s="6"/>
    </row>
    <row r="1094" spans="1:155" s="10" customFormat="1" ht="23.1" customHeight="1" x14ac:dyDescent="0.25">
      <c r="A1094" s="348" t="s">
        <v>8</v>
      </c>
      <c r="B1094" s="446" t="s">
        <v>566</v>
      </c>
      <c r="C1094" s="8" t="s">
        <v>571</v>
      </c>
      <c r="D1094" s="9" t="s">
        <v>572</v>
      </c>
      <c r="E1094" s="40"/>
      <c r="F1094" s="94"/>
      <c r="G1094" s="379"/>
      <c r="H1094" s="379"/>
      <c r="I1094" s="379"/>
      <c r="J1094" s="385"/>
      <c r="K1094" s="385"/>
      <c r="L1094" s="379"/>
      <c r="M1094" s="380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  <c r="CK1094" s="6"/>
      <c r="CL1094" s="6"/>
      <c r="CM1094" s="6"/>
      <c r="CN1094" s="6"/>
      <c r="CO1094" s="6"/>
      <c r="CP1094" s="6"/>
      <c r="CQ1094" s="6"/>
      <c r="CR1094" s="6"/>
      <c r="CS1094" s="6"/>
      <c r="CT1094" s="6"/>
      <c r="CU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  <c r="EB1094" s="6"/>
      <c r="EC1094" s="6"/>
      <c r="ED1094" s="6"/>
      <c r="EE1094" s="6"/>
      <c r="EF1094" s="6"/>
      <c r="EG1094" s="6"/>
      <c r="EH1094" s="6"/>
      <c r="EI1094" s="6"/>
      <c r="EJ1094" s="6"/>
      <c r="EK1094" s="6"/>
      <c r="EL1094" s="6"/>
      <c r="EM1094" s="6"/>
      <c r="EN1094" s="6"/>
      <c r="EO1094" s="6"/>
      <c r="EP1094" s="6"/>
      <c r="EQ1094" s="6"/>
      <c r="ER1094" s="6"/>
      <c r="ES1094" s="6"/>
      <c r="ET1094" s="6"/>
      <c r="EU1094" s="6"/>
      <c r="EV1094" s="6"/>
      <c r="EW1094" s="6"/>
      <c r="EX1094" s="6"/>
      <c r="EY1094" s="6"/>
    </row>
    <row r="1095" spans="1:155" s="13" customFormat="1" ht="15.75" x14ac:dyDescent="0.25">
      <c r="A1095" s="348" t="s">
        <v>7</v>
      </c>
      <c r="B1095" s="448"/>
      <c r="C1095" s="8" t="s">
        <v>567</v>
      </c>
      <c r="D1095" s="9" t="s">
        <v>572</v>
      </c>
      <c r="E1095" s="40">
        <v>13125</v>
      </c>
      <c r="F1095" s="94">
        <f t="shared" si="164"/>
        <v>275.58300000000003</v>
      </c>
      <c r="G1095" s="379">
        <f>E1095*F1095/1000</f>
        <v>3617.0268750000005</v>
      </c>
      <c r="H1095" s="379"/>
      <c r="I1095" s="379">
        <f>G1095</f>
        <v>3617.0268750000005</v>
      </c>
      <c r="J1095" s="379"/>
      <c r="K1095" s="379"/>
      <c r="L1095" s="379">
        <f t="shared" si="165"/>
        <v>0</v>
      </c>
      <c r="M1095" s="380">
        <f>I1095</f>
        <v>3617.0268750000005</v>
      </c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  <c r="CK1095" s="6"/>
      <c r="CL1095" s="6"/>
      <c r="CM1095" s="6"/>
      <c r="CN1095" s="6"/>
      <c r="CO1095" s="6"/>
      <c r="CP1095" s="6"/>
      <c r="CQ1095" s="6"/>
      <c r="CR1095" s="6"/>
      <c r="CS1095" s="6"/>
      <c r="CT1095" s="6"/>
      <c r="CU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  <c r="EB1095" s="6"/>
      <c r="EC1095" s="6"/>
      <c r="ED1095" s="6"/>
      <c r="EE1095" s="6"/>
      <c r="EF1095" s="6"/>
      <c r="EG1095" s="6"/>
      <c r="EH1095" s="6"/>
      <c r="EI1095" s="6"/>
      <c r="EJ1095" s="6"/>
      <c r="EK1095" s="6"/>
      <c r="EL1095" s="6"/>
      <c r="EM1095" s="6"/>
      <c r="EN1095" s="6"/>
      <c r="EO1095" s="6"/>
      <c r="EP1095" s="6"/>
      <c r="EQ1095" s="6"/>
      <c r="ER1095" s="6"/>
      <c r="ES1095" s="6"/>
      <c r="ET1095" s="6"/>
      <c r="EU1095" s="6"/>
      <c r="EV1095" s="6"/>
      <c r="EW1095" s="6"/>
      <c r="EX1095" s="6"/>
      <c r="EY1095" s="6"/>
    </row>
    <row r="1096" spans="1:155" ht="12" customHeight="1" thickBot="1" x14ac:dyDescent="0.25">
      <c r="A1096" s="349"/>
      <c r="B1096" s="24"/>
      <c r="C1096" s="24"/>
      <c r="D1096" s="23"/>
      <c r="E1096" s="23"/>
      <c r="F1096" s="48"/>
      <c r="G1096" s="386"/>
      <c r="H1096" s="386"/>
      <c r="I1096" s="386"/>
      <c r="J1096" s="386"/>
      <c r="K1096" s="386"/>
      <c r="L1096" s="386"/>
      <c r="M1096" s="387"/>
    </row>
    <row r="1097" spans="1:155" s="5" customFormat="1" ht="26.1" customHeight="1" thickBot="1" x14ac:dyDescent="0.25">
      <c r="A1097" s="350" t="s">
        <v>1</v>
      </c>
      <c r="B1097" s="451" t="s">
        <v>0</v>
      </c>
      <c r="C1097" s="451"/>
      <c r="D1097" s="451"/>
      <c r="E1097" s="71"/>
      <c r="F1097" s="71"/>
      <c r="G1097" s="381">
        <f t="shared" ref="G1097:M1097" si="166">SUM(G1091:G1095)</f>
        <v>4273.8330249999999</v>
      </c>
      <c r="H1097" s="381">
        <f t="shared" si="166"/>
        <v>0</v>
      </c>
      <c r="I1097" s="381">
        <f t="shared" si="166"/>
        <v>4273.8330249999999</v>
      </c>
      <c r="J1097" s="381">
        <f t="shared" si="166"/>
        <v>0</v>
      </c>
      <c r="K1097" s="381">
        <f t="shared" si="166"/>
        <v>0</v>
      </c>
      <c r="L1097" s="381">
        <f t="shared" si="166"/>
        <v>0</v>
      </c>
      <c r="M1097" s="381">
        <f t="shared" si="166"/>
        <v>4273.8330249999999</v>
      </c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</row>
    <row r="1098" spans="1:155" ht="14.25" customHeight="1" x14ac:dyDescent="0.2">
      <c r="F1098" s="219"/>
    </row>
    <row r="1099" spans="1:155" ht="18.75" thickBot="1" x14ac:dyDescent="0.25">
      <c r="A1099" s="346" t="str">
        <f>A40</f>
        <v>Costuri investitionale unitare pentru etapa 2014-2023</v>
      </c>
      <c r="L1099" s="1"/>
      <c r="M1099" s="1"/>
    </row>
    <row r="1100" spans="1:155" ht="51" customHeight="1" thickBot="1" x14ac:dyDescent="0.25">
      <c r="A1100" s="502" t="s">
        <v>1118</v>
      </c>
      <c r="B1100" s="278" t="s">
        <v>1125</v>
      </c>
      <c r="C1100" s="279" t="s">
        <v>1254</v>
      </c>
      <c r="D1100" s="470" t="s">
        <v>1126</v>
      </c>
      <c r="E1100" s="470"/>
      <c r="F1100" s="470" t="s">
        <v>1255</v>
      </c>
      <c r="G1100" s="470"/>
      <c r="H1100" s="471" t="s">
        <v>1256</v>
      </c>
      <c r="I1100" s="471"/>
      <c r="J1100" s="275" t="s">
        <v>1253</v>
      </c>
      <c r="K1100" s="274"/>
      <c r="L1100" s="1"/>
      <c r="N1100" s="27"/>
    </row>
    <row r="1101" spans="1:155" ht="16.5" thickBot="1" x14ac:dyDescent="0.25">
      <c r="A1101" s="503"/>
      <c r="B1101" s="282">
        <v>1327</v>
      </c>
      <c r="C1101" s="280">
        <f>SUM(L1092:L1095)/B1101</f>
        <v>0</v>
      </c>
      <c r="D1101" s="474">
        <v>0</v>
      </c>
      <c r="E1101" s="474"/>
      <c r="F1101" s="482">
        <f>F1087</f>
        <v>0</v>
      </c>
      <c r="G1101" s="482"/>
      <c r="H1101" s="475">
        <f>C1101+F1101</f>
        <v>0</v>
      </c>
      <c r="I1101" s="475"/>
      <c r="J1101" s="276">
        <f>H1101*'7,3,3 APA'!$O$2</f>
        <v>0</v>
      </c>
      <c r="K1101" s="272"/>
      <c r="L1101" s="1"/>
      <c r="N1101" s="27"/>
    </row>
    <row r="1102" spans="1:155" x14ac:dyDescent="0.2">
      <c r="D1102" s="1"/>
    </row>
    <row r="1103" spans="1:155" ht="15.75" thickBot="1" x14ac:dyDescent="0.25">
      <c r="D1103" s="1"/>
    </row>
    <row r="1104" spans="1:155" s="22" customFormat="1" ht="25.9" customHeight="1" thickBot="1" x14ac:dyDescent="0.3">
      <c r="A1104" s="346" t="s">
        <v>29</v>
      </c>
      <c r="B1104" s="155"/>
      <c r="C1104" s="155"/>
      <c r="D1104" s="452" t="s">
        <v>104</v>
      </c>
      <c r="E1104" s="453"/>
      <c r="F1104" s="453"/>
      <c r="G1104" s="454"/>
      <c r="H1104" s="41"/>
      <c r="I1104" s="49"/>
      <c r="J1104" s="41"/>
      <c r="K1104" s="41"/>
      <c r="L1104" s="41"/>
      <c r="M1104" s="41"/>
      <c r="N1104" s="31"/>
      <c r="O1104" s="31"/>
      <c r="P1104" s="31"/>
      <c r="Q1104" s="31"/>
    </row>
    <row r="1105" spans="1:155" s="14" customFormat="1" ht="21.95" customHeight="1" thickBot="1" x14ac:dyDescent="0.25">
      <c r="A1105" s="346"/>
      <c r="B1105" s="18"/>
      <c r="C1105" s="18"/>
      <c r="D1105" s="18"/>
      <c r="E1105" s="56"/>
      <c r="F1105" s="42"/>
      <c r="G1105" s="43"/>
      <c r="H1105" s="43"/>
      <c r="I1105" s="43"/>
      <c r="J1105" s="43"/>
      <c r="K1105" s="43"/>
      <c r="L1105" s="43"/>
      <c r="M1105" s="43"/>
      <c r="N1105" s="32"/>
      <c r="O1105" s="32"/>
      <c r="P1105" s="31"/>
      <c r="Q1105" s="31"/>
    </row>
    <row r="1106" spans="1:155" s="22" customFormat="1" ht="61.5" customHeight="1" thickBot="1" x14ac:dyDescent="0.3">
      <c r="A1106" s="346" t="s">
        <v>102</v>
      </c>
      <c r="B1106" s="155"/>
      <c r="C1106" s="139"/>
      <c r="D1106" s="455" t="s">
        <v>702</v>
      </c>
      <c r="E1106" s="456"/>
      <c r="F1106" s="456"/>
      <c r="G1106" s="456"/>
      <c r="H1106" s="456"/>
      <c r="I1106" s="457"/>
      <c r="J1106" s="227"/>
      <c r="K1106" s="41"/>
      <c r="L1106" s="41"/>
      <c r="M1106" s="41"/>
      <c r="N1106" s="31"/>
      <c r="O1106" s="31"/>
      <c r="P1106" s="31"/>
      <c r="Q1106" s="31"/>
      <c r="R1106" s="31"/>
      <c r="S1106" s="31"/>
      <c r="T1106" s="31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</row>
    <row r="1107" spans="1:155" s="14" customFormat="1" ht="18" x14ac:dyDescent="0.2">
      <c r="A1107" s="346" t="s">
        <v>658</v>
      </c>
      <c r="B1107" s="18"/>
      <c r="C1107" s="18"/>
      <c r="D1107" s="18"/>
      <c r="E1107" s="56"/>
      <c r="F1107" s="42"/>
      <c r="G1107" s="43"/>
      <c r="H1107" s="43"/>
      <c r="I1107" s="43"/>
      <c r="J1107" s="43"/>
      <c r="K1107" s="43"/>
      <c r="L1107" s="43"/>
      <c r="M1107" s="43"/>
      <c r="N1107" s="32"/>
      <c r="O1107" s="32"/>
      <c r="P1107" s="32"/>
      <c r="Q1107" s="32"/>
      <c r="R1107" s="32"/>
      <c r="S1107" s="32"/>
      <c r="T1107" s="32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F1107" s="32"/>
      <c r="AG1107" s="32"/>
      <c r="AH1107" s="32"/>
      <c r="AI1107" s="32"/>
      <c r="AJ1107" s="32"/>
      <c r="AK1107" s="32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32"/>
      <c r="BB1107" s="32"/>
      <c r="BC1107" s="32"/>
      <c r="BD1107" s="32"/>
      <c r="BE1107" s="32"/>
      <c r="BF1107" s="32"/>
      <c r="BG1107" s="32"/>
      <c r="BH1107" s="32"/>
      <c r="BI1107" s="32"/>
      <c r="BJ1107" s="32"/>
      <c r="BK1107" s="32"/>
      <c r="BL1107" s="32"/>
      <c r="BM1107" s="32"/>
      <c r="BN1107" s="32"/>
      <c r="BO1107" s="32"/>
      <c r="BP1107" s="32"/>
      <c r="BQ1107" s="32"/>
      <c r="BR1107" s="32"/>
      <c r="BS1107" s="32"/>
      <c r="BT1107" s="32"/>
      <c r="BU1107" s="32"/>
      <c r="BV1107" s="32"/>
      <c r="BW1107" s="32"/>
      <c r="BX1107" s="32"/>
      <c r="BY1107" s="32"/>
      <c r="BZ1107" s="32"/>
      <c r="CA1107" s="32"/>
      <c r="CB1107" s="32"/>
      <c r="CC1107" s="32"/>
      <c r="CD1107" s="32"/>
      <c r="CE1107" s="32"/>
      <c r="CF1107" s="32"/>
      <c r="CG1107" s="32"/>
      <c r="CH1107" s="32"/>
      <c r="CI1107" s="32"/>
      <c r="CJ1107" s="32"/>
      <c r="CK1107" s="32"/>
      <c r="CL1107" s="32"/>
      <c r="CM1107" s="32"/>
      <c r="CN1107" s="32"/>
      <c r="CO1107" s="32"/>
      <c r="CP1107" s="32"/>
      <c r="CQ1107" s="32"/>
      <c r="CR1107" s="32"/>
      <c r="CS1107" s="32"/>
      <c r="CT1107" s="32"/>
      <c r="CU1107" s="32"/>
      <c r="CV1107" s="32"/>
      <c r="CW1107" s="32"/>
      <c r="CX1107" s="32"/>
      <c r="CY1107" s="32"/>
      <c r="CZ1107" s="32"/>
      <c r="DA1107" s="32"/>
      <c r="DB1107" s="32"/>
      <c r="DC1107" s="32"/>
      <c r="DD1107" s="32"/>
      <c r="DE1107" s="32"/>
      <c r="DF1107" s="32"/>
      <c r="DG1107" s="32"/>
      <c r="DH1107" s="32"/>
      <c r="DI1107" s="32"/>
      <c r="DJ1107" s="32"/>
      <c r="DK1107" s="32"/>
      <c r="DL1107" s="32"/>
      <c r="DM1107" s="32"/>
      <c r="DN1107" s="32"/>
      <c r="DO1107" s="32"/>
      <c r="DP1107" s="32"/>
      <c r="DQ1107" s="32"/>
      <c r="DR1107" s="32"/>
      <c r="DS1107" s="32"/>
      <c r="DT1107" s="32"/>
      <c r="DU1107" s="32"/>
      <c r="DV1107" s="32"/>
      <c r="DW1107" s="32"/>
      <c r="DX1107" s="32"/>
      <c r="DY1107" s="32"/>
      <c r="DZ1107" s="32"/>
      <c r="EA1107" s="32"/>
      <c r="EB1107" s="32"/>
      <c r="EC1107" s="32"/>
      <c r="ED1107" s="32"/>
      <c r="EE1107" s="32"/>
      <c r="EF1107" s="32"/>
      <c r="EG1107" s="32"/>
      <c r="EH1107" s="32"/>
      <c r="EI1107" s="32"/>
      <c r="EJ1107" s="32"/>
      <c r="EK1107" s="32"/>
      <c r="EL1107" s="32"/>
      <c r="EM1107" s="32"/>
      <c r="EN1107" s="32"/>
      <c r="EO1107" s="32"/>
      <c r="EP1107" s="32"/>
      <c r="EQ1107" s="32"/>
      <c r="ER1107" s="32"/>
      <c r="ES1107" s="32"/>
      <c r="ET1107" s="32"/>
      <c r="EU1107" s="32"/>
      <c r="EV1107" s="32"/>
      <c r="EW1107" s="32"/>
      <c r="EX1107" s="32"/>
      <c r="EY1107" s="32"/>
    </row>
    <row r="1108" spans="1:155" s="14" customFormat="1" ht="18.75" thickBot="1" x14ac:dyDescent="0.3">
      <c r="A1108" s="346" t="s">
        <v>28</v>
      </c>
      <c r="B1108" s="16"/>
      <c r="C1108" s="16"/>
      <c r="D1108" s="15"/>
      <c r="E1108" s="56"/>
      <c r="F1108" s="42"/>
      <c r="G1108" s="43"/>
      <c r="H1108" s="43"/>
      <c r="I1108" s="43"/>
      <c r="J1108" s="43"/>
      <c r="K1108" s="43"/>
      <c r="L1108" s="43"/>
      <c r="M1108" s="43"/>
      <c r="N1108" s="32"/>
      <c r="O1108" s="32"/>
      <c r="P1108" s="32"/>
      <c r="Q1108" s="32"/>
      <c r="R1108" s="32"/>
      <c r="S1108" s="32"/>
      <c r="T1108" s="32"/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F1108" s="32"/>
      <c r="AG1108" s="32"/>
      <c r="AH1108" s="32"/>
      <c r="AI1108" s="32"/>
      <c r="AJ1108" s="32"/>
      <c r="AK1108" s="32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32"/>
      <c r="BB1108" s="32"/>
      <c r="BC1108" s="32"/>
      <c r="BD1108" s="32"/>
      <c r="BE1108" s="32"/>
      <c r="BF1108" s="32"/>
      <c r="BG1108" s="32"/>
      <c r="BH1108" s="32"/>
      <c r="BI1108" s="32"/>
      <c r="BJ1108" s="32"/>
      <c r="BK1108" s="32"/>
      <c r="BL1108" s="32"/>
      <c r="BM1108" s="32"/>
      <c r="BN1108" s="32"/>
      <c r="BO1108" s="32"/>
      <c r="BP1108" s="32"/>
      <c r="BQ1108" s="32"/>
      <c r="BR1108" s="32"/>
      <c r="BS1108" s="32"/>
      <c r="BT1108" s="32"/>
      <c r="BU1108" s="32"/>
      <c r="BV1108" s="32"/>
      <c r="BW1108" s="32"/>
      <c r="BX1108" s="32"/>
      <c r="BY1108" s="32"/>
      <c r="BZ1108" s="32"/>
      <c r="CA1108" s="32"/>
      <c r="CB1108" s="32"/>
      <c r="CC1108" s="32"/>
      <c r="CD1108" s="32"/>
      <c r="CE1108" s="32"/>
      <c r="CF1108" s="32"/>
      <c r="CG1108" s="32"/>
      <c r="CH1108" s="32"/>
      <c r="CI1108" s="32"/>
      <c r="CJ1108" s="32"/>
      <c r="CK1108" s="32"/>
      <c r="CL1108" s="32"/>
      <c r="CM1108" s="32"/>
      <c r="CN1108" s="32"/>
      <c r="CO1108" s="32"/>
      <c r="CP1108" s="32"/>
      <c r="CQ1108" s="32"/>
      <c r="CR1108" s="32"/>
      <c r="CS1108" s="32"/>
      <c r="CT1108" s="32"/>
      <c r="CU1108" s="32"/>
      <c r="CV1108" s="32"/>
      <c r="CW1108" s="32"/>
      <c r="CX1108" s="32"/>
      <c r="CY1108" s="32"/>
      <c r="CZ1108" s="32"/>
      <c r="DA1108" s="32"/>
      <c r="DB1108" s="32"/>
      <c r="DC1108" s="32"/>
      <c r="DD1108" s="32"/>
      <c r="DE1108" s="32"/>
      <c r="DF1108" s="32"/>
      <c r="DG1108" s="32"/>
      <c r="DH1108" s="32"/>
      <c r="DI1108" s="32"/>
      <c r="DJ1108" s="32"/>
      <c r="DK1108" s="32"/>
      <c r="DL1108" s="32"/>
      <c r="DM1108" s="32"/>
      <c r="DN1108" s="32"/>
      <c r="DO1108" s="32"/>
      <c r="DP1108" s="32"/>
      <c r="DQ1108" s="32"/>
      <c r="DR1108" s="32"/>
      <c r="DS1108" s="32"/>
      <c r="DT1108" s="32"/>
      <c r="DU1108" s="32"/>
      <c r="DV1108" s="32"/>
      <c r="DW1108" s="32"/>
      <c r="DX1108" s="32"/>
      <c r="DY1108" s="32"/>
      <c r="DZ1108" s="32"/>
      <c r="EA1108" s="32"/>
      <c r="EB1108" s="32"/>
      <c r="EC1108" s="32"/>
      <c r="ED1108" s="32"/>
      <c r="EE1108" s="32"/>
      <c r="EF1108" s="32"/>
      <c r="EG1108" s="32"/>
      <c r="EH1108" s="32"/>
      <c r="EI1108" s="32"/>
      <c r="EJ1108" s="32"/>
      <c r="EK1108" s="32"/>
      <c r="EL1108" s="32"/>
      <c r="EM1108" s="32"/>
      <c r="EN1108" s="32"/>
      <c r="EO1108" s="32"/>
      <c r="EP1108" s="32"/>
      <c r="EQ1108" s="32"/>
      <c r="ER1108" s="32"/>
      <c r="ES1108" s="32"/>
      <c r="ET1108" s="32"/>
      <c r="EU1108" s="32"/>
      <c r="EV1108" s="32"/>
      <c r="EW1108" s="32"/>
      <c r="EX1108" s="32"/>
      <c r="EY1108" s="32"/>
    </row>
    <row r="1109" spans="1:155" s="3" customFormat="1" ht="32.450000000000003" customHeight="1" x14ac:dyDescent="0.2">
      <c r="A1109" s="458" t="s">
        <v>27</v>
      </c>
      <c r="B1109" s="440" t="s">
        <v>26</v>
      </c>
      <c r="C1109" s="440" t="s">
        <v>25</v>
      </c>
      <c r="D1109" s="440" t="s">
        <v>24</v>
      </c>
      <c r="E1109" s="440" t="s">
        <v>23</v>
      </c>
      <c r="F1109" s="440" t="s">
        <v>22</v>
      </c>
      <c r="G1109" s="440" t="s">
        <v>1247</v>
      </c>
      <c r="H1109" s="344" t="s">
        <v>21</v>
      </c>
      <c r="I1109" s="344" t="s">
        <v>20</v>
      </c>
      <c r="J1109" s="344" t="s">
        <v>19</v>
      </c>
      <c r="K1109" s="156" t="s">
        <v>101</v>
      </c>
      <c r="L1109" s="440" t="s">
        <v>18</v>
      </c>
      <c r="M1109" s="442"/>
    </row>
    <row r="1110" spans="1:155" s="3" customFormat="1" ht="16.5" thickBot="1" x14ac:dyDescent="0.25">
      <c r="A1110" s="459"/>
      <c r="B1110" s="460"/>
      <c r="C1110" s="460"/>
      <c r="D1110" s="460"/>
      <c r="E1110" s="460"/>
      <c r="F1110" s="460"/>
      <c r="G1110" s="460"/>
      <c r="H1110" s="68" t="s">
        <v>1163</v>
      </c>
      <c r="I1110" s="68" t="s">
        <v>1208</v>
      </c>
      <c r="J1110" s="68" t="s">
        <v>1209</v>
      </c>
      <c r="K1110" s="68" t="s">
        <v>97</v>
      </c>
      <c r="L1110" s="226" t="s">
        <v>1083</v>
      </c>
      <c r="M1110" s="69" t="s">
        <v>17</v>
      </c>
    </row>
    <row r="1111" spans="1:155" s="12" customFormat="1" ht="24.95" customHeight="1" x14ac:dyDescent="0.25">
      <c r="A1111" s="347" t="s">
        <v>16</v>
      </c>
      <c r="B1111" s="463" t="s">
        <v>562</v>
      </c>
      <c r="C1111" s="464"/>
      <c r="D1111" s="464"/>
      <c r="E1111" s="464"/>
      <c r="F1111" s="465"/>
      <c r="G1111" s="66"/>
      <c r="H1111" s="66"/>
      <c r="I1111" s="66"/>
      <c r="J1111" s="66"/>
      <c r="K1111" s="66"/>
      <c r="L1111" s="66"/>
      <c r="M1111" s="67"/>
      <c r="N1111" s="33"/>
      <c r="O1111" s="33"/>
      <c r="P1111" s="33"/>
      <c r="Q1111" s="33"/>
      <c r="R1111" s="33"/>
      <c r="S1111" s="33"/>
      <c r="T1111" s="33"/>
      <c r="U1111" s="33"/>
      <c r="V1111" s="33"/>
      <c r="W1111" s="33"/>
      <c r="X1111" s="33"/>
      <c r="Y1111" s="33"/>
      <c r="Z1111" s="33"/>
      <c r="AA1111" s="33"/>
      <c r="AB1111" s="33"/>
      <c r="AC1111" s="33"/>
      <c r="AD1111" s="33"/>
      <c r="AE1111" s="33"/>
      <c r="AF1111" s="33"/>
      <c r="AG1111" s="33"/>
      <c r="AH1111" s="33"/>
      <c r="AI1111" s="33"/>
      <c r="AJ1111" s="33"/>
      <c r="AK1111" s="33"/>
      <c r="AL1111" s="33"/>
      <c r="AM1111" s="33"/>
      <c r="AN1111" s="33"/>
      <c r="AO1111" s="33"/>
      <c r="AP1111" s="33"/>
      <c r="AQ1111" s="33"/>
      <c r="AR1111" s="33"/>
      <c r="AS1111" s="33"/>
      <c r="AT1111" s="33"/>
      <c r="AU1111" s="33"/>
      <c r="AV1111" s="33"/>
      <c r="AW1111" s="33"/>
      <c r="AX1111" s="33"/>
      <c r="AY1111" s="33"/>
      <c r="AZ1111" s="33"/>
      <c r="BA1111" s="33"/>
      <c r="BB1111" s="33"/>
      <c r="BC1111" s="33"/>
      <c r="BD1111" s="33"/>
      <c r="BE1111" s="33"/>
      <c r="BF1111" s="33"/>
      <c r="BG1111" s="33"/>
      <c r="BH1111" s="33"/>
      <c r="BI1111" s="33"/>
      <c r="BJ1111" s="33"/>
      <c r="BK1111" s="33"/>
      <c r="BL1111" s="33"/>
      <c r="BM1111" s="33"/>
      <c r="BN1111" s="33"/>
      <c r="BO1111" s="33"/>
      <c r="BP1111" s="33"/>
      <c r="BQ1111" s="33"/>
      <c r="BR1111" s="33"/>
      <c r="BS1111" s="33"/>
      <c r="BT1111" s="33"/>
      <c r="BU1111" s="33"/>
      <c r="BV1111" s="33"/>
      <c r="BW1111" s="33"/>
      <c r="BX1111" s="33"/>
      <c r="BY1111" s="33"/>
      <c r="BZ1111" s="33"/>
      <c r="CA1111" s="33"/>
      <c r="CB1111" s="33"/>
      <c r="CC1111" s="33"/>
      <c r="CD1111" s="33"/>
      <c r="CE1111" s="33"/>
      <c r="CF1111" s="33"/>
      <c r="CG1111" s="33"/>
      <c r="CH1111" s="33"/>
      <c r="CI1111" s="33"/>
      <c r="CJ1111" s="33"/>
      <c r="CK1111" s="33"/>
      <c r="CL1111" s="33"/>
      <c r="CM1111" s="33"/>
      <c r="CN1111" s="33"/>
      <c r="CO1111" s="33"/>
      <c r="CP1111" s="33"/>
      <c r="CQ1111" s="33"/>
      <c r="CR1111" s="33"/>
      <c r="CS1111" s="33"/>
      <c r="CT1111" s="33"/>
      <c r="CU1111" s="33"/>
      <c r="CV1111" s="33"/>
      <c r="CW1111" s="33"/>
      <c r="CX1111" s="33"/>
      <c r="CY1111" s="33"/>
      <c r="CZ1111" s="33"/>
      <c r="DA1111" s="33"/>
      <c r="DB1111" s="33"/>
      <c r="DC1111" s="33"/>
      <c r="DD1111" s="33"/>
      <c r="DE1111" s="33"/>
      <c r="DF1111" s="33"/>
      <c r="DG1111" s="33"/>
      <c r="DH1111" s="33"/>
      <c r="DI1111" s="33"/>
      <c r="DJ1111" s="33"/>
      <c r="DK1111" s="33"/>
      <c r="DL1111" s="33"/>
      <c r="DM1111" s="33"/>
      <c r="DN1111" s="33"/>
      <c r="DO1111" s="33"/>
      <c r="DP1111" s="33"/>
      <c r="DQ1111" s="33"/>
      <c r="DR1111" s="33"/>
      <c r="DS1111" s="33"/>
      <c r="DT1111" s="33"/>
      <c r="DU1111" s="33"/>
      <c r="DV1111" s="33"/>
      <c r="DW1111" s="33"/>
      <c r="DX1111" s="33"/>
      <c r="DY1111" s="33"/>
      <c r="DZ1111" s="33"/>
      <c r="EA1111" s="33"/>
      <c r="EB1111" s="33"/>
      <c r="EC1111" s="33"/>
      <c r="ED1111" s="33"/>
      <c r="EE1111" s="33"/>
      <c r="EF1111" s="33"/>
      <c r="EG1111" s="33"/>
      <c r="EH1111" s="33"/>
      <c r="EI1111" s="33"/>
      <c r="EJ1111" s="33"/>
      <c r="EK1111" s="33"/>
      <c r="EL1111" s="33"/>
      <c r="EM1111" s="33"/>
      <c r="EN1111" s="33"/>
      <c r="EO1111" s="33"/>
      <c r="EP1111" s="33"/>
      <c r="EQ1111" s="33"/>
      <c r="ER1111" s="33"/>
      <c r="ES1111" s="33"/>
      <c r="ET1111" s="33"/>
      <c r="EU1111" s="33"/>
      <c r="EV1111" s="33"/>
      <c r="EW1111" s="33"/>
      <c r="EX1111" s="33"/>
      <c r="EY1111" s="33"/>
    </row>
    <row r="1112" spans="1:155" s="11" customFormat="1" ht="30" x14ac:dyDescent="0.25">
      <c r="A1112" s="348" t="s">
        <v>14</v>
      </c>
      <c r="B1112" s="8" t="s">
        <v>563</v>
      </c>
      <c r="C1112" s="8" t="s">
        <v>931</v>
      </c>
      <c r="D1112" s="9" t="s">
        <v>576</v>
      </c>
      <c r="E1112" s="40">
        <v>1258</v>
      </c>
      <c r="F1112" s="94">
        <f>'Costuri unitare (2)'!Q8</f>
        <v>266.40000000000003</v>
      </c>
      <c r="G1112" s="379">
        <f>E1112*F1112/1000</f>
        <v>335.13120000000009</v>
      </c>
      <c r="H1112" s="379"/>
      <c r="I1112" s="379">
        <f>G1112</f>
        <v>335.13120000000009</v>
      </c>
      <c r="J1112" s="383"/>
      <c r="K1112" s="383"/>
      <c r="L1112" s="379">
        <f>H1112</f>
        <v>0</v>
      </c>
      <c r="M1112" s="384">
        <f>I1112</f>
        <v>335.13120000000009</v>
      </c>
      <c r="N1112" s="6"/>
      <c r="O1112" s="6"/>
      <c r="P1112" s="6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  <c r="CK1112" s="6"/>
      <c r="CL1112" s="6"/>
      <c r="CM1112" s="6"/>
      <c r="CN1112" s="6"/>
      <c r="CO1112" s="6"/>
      <c r="CP1112" s="6"/>
      <c r="CQ1112" s="6"/>
      <c r="CR1112" s="6"/>
      <c r="CS1112" s="6"/>
      <c r="CT1112" s="6"/>
      <c r="CU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  <c r="EB1112" s="6"/>
      <c r="EC1112" s="6"/>
      <c r="ED1112" s="6"/>
      <c r="EE1112" s="6"/>
      <c r="EF1112" s="6"/>
      <c r="EG1112" s="6"/>
      <c r="EH1112" s="6"/>
      <c r="EI1112" s="6"/>
      <c r="EJ1112" s="6"/>
      <c r="EK1112" s="6"/>
      <c r="EL1112" s="6"/>
      <c r="EM1112" s="6"/>
      <c r="EN1112" s="6"/>
      <c r="EO1112" s="6"/>
      <c r="EP1112" s="6"/>
      <c r="EQ1112" s="6"/>
      <c r="ER1112" s="6"/>
      <c r="ES1112" s="6"/>
      <c r="ET1112" s="6"/>
      <c r="EU1112" s="6"/>
      <c r="EV1112" s="6"/>
      <c r="EW1112" s="6"/>
      <c r="EX1112" s="6"/>
      <c r="EY1112" s="6"/>
    </row>
    <row r="1113" spans="1:155" s="10" customFormat="1" ht="15.75" x14ac:dyDescent="0.25">
      <c r="A1113" s="348" t="s">
        <v>12</v>
      </c>
      <c r="B1113" s="8" t="s">
        <v>4</v>
      </c>
      <c r="C1113" s="8" t="s">
        <v>609</v>
      </c>
      <c r="D1113" s="9" t="s">
        <v>573</v>
      </c>
      <c r="E1113" s="40">
        <v>3</v>
      </c>
      <c r="F1113" s="94">
        <f>F1092</f>
        <v>65615</v>
      </c>
      <c r="G1113" s="379">
        <f>E1113*F1113/1000</f>
        <v>196.845</v>
      </c>
      <c r="H1113" s="379"/>
      <c r="I1113" s="379">
        <f>G1113</f>
        <v>196.845</v>
      </c>
      <c r="J1113" s="379"/>
      <c r="K1113" s="379"/>
      <c r="L1113" s="379">
        <f>H1113</f>
        <v>0</v>
      </c>
      <c r="M1113" s="380">
        <f>I1113</f>
        <v>196.845</v>
      </c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  <c r="CK1113" s="6"/>
      <c r="CL1113" s="6"/>
      <c r="CM1113" s="6"/>
      <c r="CN1113" s="6"/>
      <c r="CO1113" s="6"/>
      <c r="CP1113" s="6"/>
      <c r="CQ1113" s="6"/>
      <c r="CR1113" s="6"/>
      <c r="CS1113" s="6"/>
      <c r="CT1113" s="6"/>
      <c r="CU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  <c r="EB1113" s="6"/>
      <c r="EC1113" s="6"/>
      <c r="ED1113" s="6"/>
      <c r="EE1113" s="6"/>
      <c r="EF1113" s="6"/>
      <c r="EG1113" s="6"/>
      <c r="EH1113" s="6"/>
      <c r="EI1113" s="6"/>
      <c r="EJ1113" s="6"/>
      <c r="EK1113" s="6"/>
      <c r="EL1113" s="6"/>
      <c r="EM1113" s="6"/>
      <c r="EN1113" s="6"/>
      <c r="EO1113" s="6"/>
      <c r="EP1113" s="6"/>
      <c r="EQ1113" s="6"/>
      <c r="ER1113" s="6"/>
      <c r="ES1113" s="6"/>
      <c r="ET1113" s="6"/>
      <c r="EU1113" s="6"/>
      <c r="EV1113" s="6"/>
      <c r="EW1113" s="6"/>
      <c r="EX1113" s="6"/>
      <c r="EY1113" s="6"/>
    </row>
    <row r="1114" spans="1:155" s="10" customFormat="1" ht="15.75" x14ac:dyDescent="0.25">
      <c r="A1114" s="348" t="s">
        <v>10</v>
      </c>
      <c r="B1114" s="157" t="s">
        <v>568</v>
      </c>
      <c r="C1114" s="8" t="s">
        <v>568</v>
      </c>
      <c r="D1114" s="9" t="s">
        <v>572</v>
      </c>
      <c r="E1114" s="40">
        <v>2400</v>
      </c>
      <c r="F1114" s="94">
        <f t="shared" ref="F1114:F1116" si="167">F1093</f>
        <v>65.614999999999995</v>
      </c>
      <c r="G1114" s="379">
        <f>E1114*F1114/1000</f>
        <v>157.476</v>
      </c>
      <c r="H1114" s="379"/>
      <c r="I1114" s="379">
        <f>G1114</f>
        <v>157.476</v>
      </c>
      <c r="J1114" s="379"/>
      <c r="K1114" s="379"/>
      <c r="L1114" s="379">
        <f t="shared" ref="L1114:L1116" si="168">H1114</f>
        <v>0</v>
      </c>
      <c r="M1114" s="380">
        <f>I1114</f>
        <v>157.476</v>
      </c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  <c r="CK1114" s="6"/>
      <c r="CL1114" s="6"/>
      <c r="CM1114" s="6"/>
      <c r="CN1114" s="6"/>
      <c r="CO1114" s="6"/>
      <c r="CP1114" s="6"/>
      <c r="CQ1114" s="6"/>
      <c r="CR1114" s="6"/>
      <c r="CS1114" s="6"/>
      <c r="CT1114" s="6"/>
      <c r="CU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  <c r="EB1114" s="6"/>
      <c r="EC1114" s="6"/>
      <c r="ED1114" s="6"/>
      <c r="EE1114" s="6"/>
      <c r="EF1114" s="6"/>
      <c r="EG1114" s="6"/>
      <c r="EH1114" s="6"/>
      <c r="EI1114" s="6"/>
      <c r="EJ1114" s="6"/>
      <c r="EK1114" s="6"/>
      <c r="EL1114" s="6"/>
      <c r="EM1114" s="6"/>
      <c r="EN1114" s="6"/>
      <c r="EO1114" s="6"/>
      <c r="EP1114" s="6"/>
      <c r="EQ1114" s="6"/>
      <c r="ER1114" s="6"/>
      <c r="ES1114" s="6"/>
      <c r="ET1114" s="6"/>
      <c r="EU1114" s="6"/>
      <c r="EV1114" s="6"/>
      <c r="EW1114" s="6"/>
      <c r="EX1114" s="6"/>
      <c r="EY1114" s="6"/>
    </row>
    <row r="1115" spans="1:155" s="10" customFormat="1" ht="23.1" customHeight="1" x14ac:dyDescent="0.25">
      <c r="A1115" s="348" t="s">
        <v>8</v>
      </c>
      <c r="B1115" s="446" t="s">
        <v>566</v>
      </c>
      <c r="C1115" s="8" t="s">
        <v>571</v>
      </c>
      <c r="D1115" s="9" t="s">
        <v>572</v>
      </c>
      <c r="E1115" s="40"/>
      <c r="F1115" s="94"/>
      <c r="G1115" s="379"/>
      <c r="H1115" s="379"/>
      <c r="I1115" s="379"/>
      <c r="J1115" s="385"/>
      <c r="K1115" s="385"/>
      <c r="L1115" s="379"/>
      <c r="M1115" s="380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  <c r="CK1115" s="6"/>
      <c r="CL1115" s="6"/>
      <c r="CM1115" s="6"/>
      <c r="CN1115" s="6"/>
      <c r="CO1115" s="6"/>
      <c r="CP1115" s="6"/>
      <c r="CQ1115" s="6"/>
      <c r="CR1115" s="6"/>
      <c r="CS1115" s="6"/>
      <c r="CT1115" s="6"/>
      <c r="CU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  <c r="EB1115" s="6"/>
      <c r="EC1115" s="6"/>
      <c r="ED1115" s="6"/>
      <c r="EE1115" s="6"/>
      <c r="EF1115" s="6"/>
      <c r="EG1115" s="6"/>
      <c r="EH1115" s="6"/>
      <c r="EI1115" s="6"/>
      <c r="EJ1115" s="6"/>
      <c r="EK1115" s="6"/>
      <c r="EL1115" s="6"/>
      <c r="EM1115" s="6"/>
      <c r="EN1115" s="6"/>
      <c r="EO1115" s="6"/>
      <c r="EP1115" s="6"/>
      <c r="EQ1115" s="6"/>
      <c r="ER1115" s="6"/>
      <c r="ES1115" s="6"/>
      <c r="ET1115" s="6"/>
      <c r="EU1115" s="6"/>
      <c r="EV1115" s="6"/>
      <c r="EW1115" s="6"/>
      <c r="EX1115" s="6"/>
      <c r="EY1115" s="6"/>
    </row>
    <row r="1116" spans="1:155" s="13" customFormat="1" ht="15.75" x14ac:dyDescent="0.25">
      <c r="A1116" s="348" t="s">
        <v>7</v>
      </c>
      <c r="B1116" s="448"/>
      <c r="C1116" s="8" t="s">
        <v>567</v>
      </c>
      <c r="D1116" s="9" t="s">
        <v>572</v>
      </c>
      <c r="E1116" s="40">
        <v>4000</v>
      </c>
      <c r="F1116" s="94">
        <f t="shared" si="167"/>
        <v>275.58300000000003</v>
      </c>
      <c r="G1116" s="379">
        <f>E1116*F1116/1000</f>
        <v>1102.3320000000001</v>
      </c>
      <c r="H1116" s="379"/>
      <c r="I1116" s="379">
        <f>G1116</f>
        <v>1102.3320000000001</v>
      </c>
      <c r="J1116" s="379"/>
      <c r="K1116" s="379"/>
      <c r="L1116" s="379">
        <f t="shared" si="168"/>
        <v>0</v>
      </c>
      <c r="M1116" s="380">
        <f>I1116</f>
        <v>1102.3320000000001</v>
      </c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  <c r="CK1116" s="6"/>
      <c r="CL1116" s="6"/>
      <c r="CM1116" s="6"/>
      <c r="CN1116" s="6"/>
      <c r="CO1116" s="6"/>
      <c r="CP1116" s="6"/>
      <c r="CQ1116" s="6"/>
      <c r="CR1116" s="6"/>
      <c r="CS1116" s="6"/>
      <c r="CT1116" s="6"/>
      <c r="CU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  <c r="EB1116" s="6"/>
      <c r="EC1116" s="6"/>
      <c r="ED1116" s="6"/>
      <c r="EE1116" s="6"/>
      <c r="EF1116" s="6"/>
      <c r="EG1116" s="6"/>
      <c r="EH1116" s="6"/>
      <c r="EI1116" s="6"/>
      <c r="EJ1116" s="6"/>
      <c r="EK1116" s="6"/>
      <c r="EL1116" s="6"/>
      <c r="EM1116" s="6"/>
      <c r="EN1116" s="6"/>
      <c r="EO1116" s="6"/>
      <c r="EP1116" s="6"/>
      <c r="EQ1116" s="6"/>
      <c r="ER1116" s="6"/>
      <c r="ES1116" s="6"/>
      <c r="ET1116" s="6"/>
      <c r="EU1116" s="6"/>
      <c r="EV1116" s="6"/>
      <c r="EW1116" s="6"/>
      <c r="EX1116" s="6"/>
      <c r="EY1116" s="6"/>
    </row>
    <row r="1117" spans="1:155" ht="12" customHeight="1" thickBot="1" x14ac:dyDescent="0.25">
      <c r="A1117" s="349"/>
      <c r="B1117" s="24"/>
      <c r="C1117" s="24"/>
      <c r="D1117" s="23"/>
      <c r="E1117" s="23"/>
      <c r="F1117" s="48"/>
      <c r="G1117" s="386"/>
      <c r="H1117" s="386"/>
      <c r="I1117" s="386"/>
      <c r="J1117" s="386"/>
      <c r="K1117" s="386"/>
      <c r="L1117" s="386"/>
      <c r="M1117" s="387"/>
    </row>
    <row r="1118" spans="1:155" s="5" customFormat="1" ht="26.1" customHeight="1" thickBot="1" x14ac:dyDescent="0.25">
      <c r="A1118" s="350" t="s">
        <v>1</v>
      </c>
      <c r="B1118" s="451" t="s">
        <v>0</v>
      </c>
      <c r="C1118" s="451"/>
      <c r="D1118" s="451"/>
      <c r="E1118" s="71"/>
      <c r="F1118" s="71"/>
      <c r="G1118" s="381">
        <f t="shared" ref="G1118:M1118" si="169">SUM(G1112:G1116)</f>
        <v>1791.7842000000001</v>
      </c>
      <c r="H1118" s="381">
        <f t="shared" si="169"/>
        <v>0</v>
      </c>
      <c r="I1118" s="381">
        <f t="shared" si="169"/>
        <v>1791.7842000000001</v>
      </c>
      <c r="J1118" s="381">
        <f t="shared" si="169"/>
        <v>0</v>
      </c>
      <c r="K1118" s="381">
        <f t="shared" si="169"/>
        <v>0</v>
      </c>
      <c r="L1118" s="381">
        <f t="shared" si="169"/>
        <v>0</v>
      </c>
      <c r="M1118" s="381">
        <f t="shared" si="169"/>
        <v>1791.7842000000001</v>
      </c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</row>
    <row r="1119" spans="1:155" ht="14.25" customHeight="1" x14ac:dyDescent="0.2">
      <c r="F1119" s="219"/>
    </row>
    <row r="1120" spans="1:155" ht="18.75" thickBot="1" x14ac:dyDescent="0.25">
      <c r="A1120" s="346" t="str">
        <f>A40</f>
        <v>Costuri investitionale unitare pentru etapa 2014-2023</v>
      </c>
      <c r="L1120" s="1"/>
      <c r="M1120" s="1"/>
    </row>
    <row r="1121" spans="1:155" ht="51" customHeight="1" thickBot="1" x14ac:dyDescent="0.25">
      <c r="A1121" s="502" t="s">
        <v>1118</v>
      </c>
      <c r="B1121" s="278" t="s">
        <v>1125</v>
      </c>
      <c r="C1121" s="279" t="s">
        <v>1254</v>
      </c>
      <c r="D1121" s="470" t="s">
        <v>1126</v>
      </c>
      <c r="E1121" s="470"/>
      <c r="F1121" s="470" t="s">
        <v>1255</v>
      </c>
      <c r="G1121" s="470"/>
      <c r="H1121" s="471" t="s">
        <v>1256</v>
      </c>
      <c r="I1121" s="471"/>
      <c r="J1121" s="275" t="s">
        <v>1253</v>
      </c>
      <c r="K1121" s="274"/>
      <c r="L1121" s="1"/>
      <c r="N1121" s="27"/>
    </row>
    <row r="1122" spans="1:155" ht="16.5" thickBot="1" x14ac:dyDescent="0.25">
      <c r="A1122" s="503"/>
      <c r="B1122" s="282">
        <v>489</v>
      </c>
      <c r="C1122" s="280">
        <f>SUM(L1113:L1116)/B1122</f>
        <v>0</v>
      </c>
      <c r="D1122" s="474">
        <v>1258</v>
      </c>
      <c r="E1122" s="474"/>
      <c r="F1122" s="482">
        <v>0</v>
      </c>
      <c r="G1122" s="482"/>
      <c r="H1122" s="475">
        <f>C1122+F1122</f>
        <v>0</v>
      </c>
      <c r="I1122" s="475"/>
      <c r="J1122" s="276">
        <f>H1122*'7,3,3 APA'!$O$2</f>
        <v>0</v>
      </c>
      <c r="K1122" s="272"/>
      <c r="L1122" s="1"/>
      <c r="N1122" s="27"/>
    </row>
    <row r="1123" spans="1:155" x14ac:dyDescent="0.2">
      <c r="D1123" s="1"/>
    </row>
    <row r="1124" spans="1:155" ht="15.75" thickBot="1" x14ac:dyDescent="0.25">
      <c r="D1124" s="1"/>
    </row>
    <row r="1125" spans="1:155" s="22" customFormat="1" ht="25.9" customHeight="1" thickBot="1" x14ac:dyDescent="0.3">
      <c r="A1125" s="346" t="s">
        <v>29</v>
      </c>
      <c r="B1125" s="155"/>
      <c r="C1125" s="155"/>
      <c r="D1125" s="452" t="s">
        <v>104</v>
      </c>
      <c r="E1125" s="453"/>
      <c r="F1125" s="453"/>
      <c r="G1125" s="454"/>
      <c r="H1125" s="41"/>
      <c r="I1125" s="49"/>
      <c r="J1125" s="41"/>
      <c r="K1125" s="41"/>
      <c r="L1125" s="41"/>
      <c r="M1125" s="41"/>
      <c r="N1125" s="31"/>
      <c r="O1125" s="31"/>
      <c r="P1125" s="31"/>
      <c r="Q1125" s="31"/>
    </row>
    <row r="1126" spans="1:155" s="14" customFormat="1" ht="21.95" customHeight="1" thickBot="1" x14ac:dyDescent="0.25">
      <c r="A1126" s="346"/>
      <c r="B1126" s="18"/>
      <c r="C1126" s="18"/>
      <c r="D1126" s="18"/>
      <c r="E1126" s="56"/>
      <c r="F1126" s="42"/>
      <c r="G1126" s="43"/>
      <c r="H1126" s="43"/>
      <c r="I1126" s="43"/>
      <c r="J1126" s="43"/>
      <c r="K1126" s="43"/>
      <c r="L1126" s="43"/>
      <c r="M1126" s="43"/>
      <c r="N1126" s="32"/>
      <c r="O1126" s="32"/>
      <c r="P1126" s="32"/>
      <c r="Q1126" s="32"/>
    </row>
    <row r="1127" spans="1:155" s="22" customFormat="1" ht="61.5" customHeight="1" thickBot="1" x14ac:dyDescent="0.3">
      <c r="A1127" s="346" t="s">
        <v>102</v>
      </c>
      <c r="B1127" s="155"/>
      <c r="C1127" s="139"/>
      <c r="D1127" s="455" t="s">
        <v>723</v>
      </c>
      <c r="E1127" s="456"/>
      <c r="F1127" s="456"/>
      <c r="G1127" s="456"/>
      <c r="H1127" s="456"/>
      <c r="I1127" s="457"/>
      <c r="J1127" s="227"/>
      <c r="K1127" s="41"/>
      <c r="L1127" s="41"/>
      <c r="M1127" s="41"/>
      <c r="N1127" s="31"/>
      <c r="O1127" s="31"/>
      <c r="P1127" s="31"/>
      <c r="Q1127" s="31"/>
      <c r="R1127" s="31"/>
      <c r="S1127" s="31"/>
      <c r="T1127" s="31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F1127" s="31"/>
      <c r="AG1127" s="31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</row>
    <row r="1128" spans="1:155" s="14" customFormat="1" ht="18" x14ac:dyDescent="0.2">
      <c r="A1128" s="346" t="s">
        <v>659</v>
      </c>
      <c r="B1128" s="18"/>
      <c r="C1128" s="18"/>
      <c r="D1128" s="18"/>
      <c r="E1128" s="56"/>
      <c r="F1128" s="42"/>
      <c r="G1128" s="43"/>
      <c r="H1128" s="43"/>
      <c r="I1128" s="43"/>
      <c r="J1128" s="43"/>
      <c r="K1128" s="43"/>
      <c r="L1128" s="43"/>
      <c r="M1128" s="43"/>
      <c r="N1128" s="32"/>
      <c r="O1128" s="32"/>
      <c r="P1128" s="32"/>
      <c r="Q1128" s="32"/>
      <c r="R1128" s="32"/>
      <c r="S1128" s="32"/>
      <c r="T1128" s="32"/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F1128" s="32"/>
      <c r="AG1128" s="32"/>
      <c r="AH1128" s="32"/>
      <c r="AI1128" s="32"/>
      <c r="AJ1128" s="32"/>
      <c r="AK1128" s="32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32"/>
      <c r="BB1128" s="32"/>
      <c r="BC1128" s="32"/>
      <c r="BD1128" s="32"/>
      <c r="BE1128" s="32"/>
      <c r="BF1128" s="32"/>
      <c r="BG1128" s="32"/>
      <c r="BH1128" s="32"/>
      <c r="BI1128" s="32"/>
      <c r="BJ1128" s="32"/>
      <c r="BK1128" s="32"/>
      <c r="BL1128" s="32"/>
      <c r="BM1128" s="32"/>
      <c r="BN1128" s="32"/>
      <c r="BO1128" s="32"/>
      <c r="BP1128" s="32"/>
      <c r="BQ1128" s="32"/>
      <c r="BR1128" s="32"/>
      <c r="BS1128" s="32"/>
      <c r="BT1128" s="32"/>
      <c r="BU1128" s="32"/>
      <c r="BV1128" s="32"/>
      <c r="BW1128" s="32"/>
      <c r="BX1128" s="32"/>
      <c r="BY1128" s="32"/>
      <c r="BZ1128" s="32"/>
      <c r="CA1128" s="32"/>
      <c r="CB1128" s="32"/>
      <c r="CC1128" s="32"/>
      <c r="CD1128" s="32"/>
      <c r="CE1128" s="32"/>
      <c r="CF1128" s="32"/>
      <c r="CG1128" s="32"/>
      <c r="CH1128" s="32"/>
      <c r="CI1128" s="32"/>
      <c r="CJ1128" s="32"/>
      <c r="CK1128" s="32"/>
      <c r="CL1128" s="32"/>
      <c r="CM1128" s="32"/>
      <c r="CN1128" s="32"/>
      <c r="CO1128" s="32"/>
      <c r="CP1128" s="32"/>
      <c r="CQ1128" s="32"/>
      <c r="CR1128" s="32"/>
      <c r="CS1128" s="32"/>
      <c r="CT1128" s="32"/>
      <c r="CU1128" s="32"/>
      <c r="CV1128" s="32"/>
      <c r="CW1128" s="32"/>
      <c r="CX1128" s="32"/>
      <c r="CY1128" s="32"/>
      <c r="CZ1128" s="32"/>
      <c r="DA1128" s="32"/>
      <c r="DB1128" s="32"/>
      <c r="DC1128" s="32"/>
      <c r="DD1128" s="32"/>
      <c r="DE1128" s="32"/>
      <c r="DF1128" s="32"/>
      <c r="DG1128" s="32"/>
      <c r="DH1128" s="32"/>
      <c r="DI1128" s="32"/>
      <c r="DJ1128" s="32"/>
      <c r="DK1128" s="32"/>
      <c r="DL1128" s="32"/>
      <c r="DM1128" s="32"/>
      <c r="DN1128" s="32"/>
      <c r="DO1128" s="32"/>
      <c r="DP1128" s="32"/>
      <c r="DQ1128" s="32"/>
      <c r="DR1128" s="32"/>
      <c r="DS1128" s="32"/>
      <c r="DT1128" s="32"/>
      <c r="DU1128" s="32"/>
      <c r="DV1128" s="32"/>
      <c r="DW1128" s="32"/>
      <c r="DX1128" s="32"/>
      <c r="DY1128" s="32"/>
      <c r="DZ1128" s="32"/>
      <c r="EA1128" s="32"/>
      <c r="EB1128" s="32"/>
      <c r="EC1128" s="32"/>
      <c r="ED1128" s="32"/>
      <c r="EE1128" s="32"/>
      <c r="EF1128" s="32"/>
      <c r="EG1128" s="32"/>
      <c r="EH1128" s="32"/>
      <c r="EI1128" s="32"/>
      <c r="EJ1128" s="32"/>
      <c r="EK1128" s="32"/>
      <c r="EL1128" s="32"/>
      <c r="EM1128" s="32"/>
      <c r="EN1128" s="32"/>
      <c r="EO1128" s="32"/>
      <c r="EP1128" s="32"/>
      <c r="EQ1128" s="32"/>
      <c r="ER1128" s="32"/>
      <c r="ES1128" s="32"/>
      <c r="ET1128" s="32"/>
      <c r="EU1128" s="32"/>
      <c r="EV1128" s="32"/>
      <c r="EW1128" s="32"/>
      <c r="EX1128" s="32"/>
      <c r="EY1128" s="32"/>
    </row>
    <row r="1129" spans="1:155" s="14" customFormat="1" ht="18.75" thickBot="1" x14ac:dyDescent="0.3">
      <c r="A1129" s="346" t="s">
        <v>28</v>
      </c>
      <c r="B1129" s="16"/>
      <c r="C1129" s="16"/>
      <c r="D1129" s="15"/>
      <c r="E1129" s="56"/>
      <c r="F1129" s="42"/>
      <c r="G1129" s="43"/>
      <c r="H1129" s="43"/>
      <c r="I1129" s="43"/>
      <c r="J1129" s="43"/>
      <c r="K1129" s="43"/>
      <c r="L1129" s="43"/>
      <c r="M1129" s="43"/>
      <c r="N1129" s="32"/>
      <c r="O1129" s="32"/>
      <c r="P1129" s="32"/>
      <c r="Q1129" s="32"/>
      <c r="R1129" s="32"/>
      <c r="S1129" s="32"/>
      <c r="T1129" s="32"/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F1129" s="32"/>
      <c r="AG1129" s="32"/>
      <c r="AH1129" s="32"/>
      <c r="AI1129" s="32"/>
      <c r="AJ1129" s="32"/>
      <c r="AK1129" s="32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32"/>
      <c r="BB1129" s="32"/>
      <c r="BC1129" s="32"/>
      <c r="BD1129" s="32"/>
      <c r="BE1129" s="32"/>
      <c r="BF1129" s="32"/>
      <c r="BG1129" s="32"/>
      <c r="BH1129" s="32"/>
      <c r="BI1129" s="32"/>
      <c r="BJ1129" s="32"/>
      <c r="BK1129" s="32"/>
      <c r="BL1129" s="32"/>
      <c r="BM1129" s="32"/>
      <c r="BN1129" s="32"/>
      <c r="BO1129" s="32"/>
      <c r="BP1129" s="32"/>
      <c r="BQ1129" s="32"/>
      <c r="BR1129" s="32"/>
      <c r="BS1129" s="32"/>
      <c r="BT1129" s="32"/>
      <c r="BU1129" s="32"/>
      <c r="BV1129" s="32"/>
      <c r="BW1129" s="32"/>
      <c r="BX1129" s="32"/>
      <c r="BY1129" s="32"/>
      <c r="BZ1129" s="32"/>
      <c r="CA1129" s="32"/>
      <c r="CB1129" s="32"/>
      <c r="CC1129" s="32"/>
      <c r="CD1129" s="32"/>
      <c r="CE1129" s="32"/>
      <c r="CF1129" s="32"/>
      <c r="CG1129" s="32"/>
      <c r="CH1129" s="32"/>
      <c r="CI1129" s="32"/>
      <c r="CJ1129" s="32"/>
      <c r="CK1129" s="32"/>
      <c r="CL1129" s="32"/>
      <c r="CM1129" s="32"/>
      <c r="CN1129" s="32"/>
      <c r="CO1129" s="32"/>
      <c r="CP1129" s="32"/>
      <c r="CQ1129" s="32"/>
      <c r="CR1129" s="32"/>
      <c r="CS1129" s="32"/>
      <c r="CT1129" s="32"/>
      <c r="CU1129" s="32"/>
      <c r="CV1129" s="32"/>
      <c r="CW1129" s="32"/>
      <c r="CX1129" s="32"/>
      <c r="CY1129" s="32"/>
      <c r="CZ1129" s="32"/>
      <c r="DA1129" s="32"/>
      <c r="DB1129" s="32"/>
      <c r="DC1129" s="32"/>
      <c r="DD1129" s="32"/>
      <c r="DE1129" s="32"/>
      <c r="DF1129" s="32"/>
      <c r="DG1129" s="32"/>
      <c r="DH1129" s="32"/>
      <c r="DI1129" s="32"/>
      <c r="DJ1129" s="32"/>
      <c r="DK1129" s="32"/>
      <c r="DL1129" s="32"/>
      <c r="DM1129" s="32"/>
      <c r="DN1129" s="32"/>
      <c r="DO1129" s="32"/>
      <c r="DP1129" s="32"/>
      <c r="DQ1129" s="32"/>
      <c r="DR1129" s="32"/>
      <c r="DS1129" s="32"/>
      <c r="DT1129" s="32"/>
      <c r="DU1129" s="32"/>
      <c r="DV1129" s="32"/>
      <c r="DW1129" s="32"/>
      <c r="DX1129" s="32"/>
      <c r="DY1129" s="32"/>
      <c r="DZ1129" s="32"/>
      <c r="EA1129" s="32"/>
      <c r="EB1129" s="32"/>
      <c r="EC1129" s="32"/>
      <c r="ED1129" s="32"/>
      <c r="EE1129" s="32"/>
      <c r="EF1129" s="32"/>
      <c r="EG1129" s="32"/>
      <c r="EH1129" s="32"/>
      <c r="EI1129" s="32"/>
      <c r="EJ1129" s="32"/>
      <c r="EK1129" s="32"/>
      <c r="EL1129" s="32"/>
      <c r="EM1129" s="32"/>
      <c r="EN1129" s="32"/>
      <c r="EO1129" s="32"/>
      <c r="EP1129" s="32"/>
      <c r="EQ1129" s="32"/>
      <c r="ER1129" s="32"/>
      <c r="ES1129" s="32"/>
      <c r="ET1129" s="32"/>
      <c r="EU1129" s="32"/>
      <c r="EV1129" s="32"/>
      <c r="EW1129" s="32"/>
      <c r="EX1129" s="32"/>
      <c r="EY1129" s="32"/>
    </row>
    <row r="1130" spans="1:155" s="3" customFormat="1" ht="32.450000000000003" customHeight="1" x14ac:dyDescent="0.2">
      <c r="A1130" s="458" t="s">
        <v>27</v>
      </c>
      <c r="B1130" s="440" t="s">
        <v>26</v>
      </c>
      <c r="C1130" s="440" t="s">
        <v>25</v>
      </c>
      <c r="D1130" s="440" t="s">
        <v>24</v>
      </c>
      <c r="E1130" s="440" t="s">
        <v>23</v>
      </c>
      <c r="F1130" s="440" t="s">
        <v>22</v>
      </c>
      <c r="G1130" s="440" t="s">
        <v>1247</v>
      </c>
      <c r="H1130" s="344" t="s">
        <v>21</v>
      </c>
      <c r="I1130" s="344" t="s">
        <v>20</v>
      </c>
      <c r="J1130" s="344" t="s">
        <v>19</v>
      </c>
      <c r="K1130" s="156" t="s">
        <v>101</v>
      </c>
      <c r="L1130" s="440" t="s">
        <v>18</v>
      </c>
      <c r="M1130" s="442"/>
    </row>
    <row r="1131" spans="1:155" s="3" customFormat="1" ht="16.5" thickBot="1" x14ac:dyDescent="0.25">
      <c r="A1131" s="459"/>
      <c r="B1131" s="460"/>
      <c r="C1131" s="460"/>
      <c r="D1131" s="460"/>
      <c r="E1131" s="460"/>
      <c r="F1131" s="460"/>
      <c r="G1131" s="460"/>
      <c r="H1131" s="68" t="s">
        <v>1163</v>
      </c>
      <c r="I1131" s="68" t="s">
        <v>1208</v>
      </c>
      <c r="J1131" s="68" t="s">
        <v>1209</v>
      </c>
      <c r="K1131" s="68" t="s">
        <v>97</v>
      </c>
      <c r="L1131" s="226" t="s">
        <v>1083</v>
      </c>
      <c r="M1131" s="69" t="s">
        <v>17</v>
      </c>
    </row>
    <row r="1132" spans="1:155" s="12" customFormat="1" ht="24.95" customHeight="1" x14ac:dyDescent="0.25">
      <c r="A1132" s="347" t="s">
        <v>16</v>
      </c>
      <c r="B1132" s="463" t="s">
        <v>562</v>
      </c>
      <c r="C1132" s="464"/>
      <c r="D1132" s="464"/>
      <c r="E1132" s="464"/>
      <c r="F1132" s="465"/>
      <c r="G1132" s="66"/>
      <c r="H1132" s="66"/>
      <c r="I1132" s="66"/>
      <c r="J1132" s="66"/>
      <c r="K1132" s="66"/>
      <c r="L1132" s="66"/>
      <c r="M1132" s="67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3"/>
      <c r="BO1132" s="33"/>
      <c r="BP1132" s="33"/>
      <c r="BQ1132" s="33"/>
      <c r="BR1132" s="33"/>
      <c r="BS1132" s="33"/>
      <c r="BT1132" s="33"/>
      <c r="BU1132" s="33"/>
      <c r="BV1132" s="33"/>
      <c r="BW1132" s="33"/>
      <c r="BX1132" s="33"/>
      <c r="BY1132" s="33"/>
      <c r="BZ1132" s="33"/>
      <c r="CA1132" s="33"/>
      <c r="CB1132" s="33"/>
      <c r="CC1132" s="33"/>
      <c r="CD1132" s="33"/>
      <c r="CE1132" s="33"/>
      <c r="CF1132" s="33"/>
      <c r="CG1132" s="33"/>
      <c r="CH1132" s="33"/>
      <c r="CI1132" s="33"/>
      <c r="CJ1132" s="33"/>
      <c r="CK1132" s="33"/>
      <c r="CL1132" s="33"/>
      <c r="CM1132" s="33"/>
      <c r="CN1132" s="33"/>
      <c r="CO1132" s="33"/>
      <c r="CP1132" s="33"/>
      <c r="CQ1132" s="33"/>
      <c r="CR1132" s="33"/>
      <c r="CS1132" s="33"/>
      <c r="CT1132" s="33"/>
      <c r="CU1132" s="33"/>
      <c r="CV1132" s="33"/>
      <c r="CW1132" s="33"/>
      <c r="CX1132" s="33"/>
      <c r="CY1132" s="33"/>
      <c r="CZ1132" s="33"/>
      <c r="DA1132" s="33"/>
      <c r="DB1132" s="33"/>
      <c r="DC1132" s="33"/>
      <c r="DD1132" s="33"/>
      <c r="DE1132" s="33"/>
      <c r="DF1132" s="33"/>
      <c r="DG1132" s="33"/>
      <c r="DH1132" s="33"/>
      <c r="DI1132" s="33"/>
      <c r="DJ1132" s="33"/>
      <c r="DK1132" s="33"/>
      <c r="DL1132" s="33"/>
      <c r="DM1132" s="33"/>
      <c r="DN1132" s="33"/>
      <c r="DO1132" s="33"/>
      <c r="DP1132" s="33"/>
      <c r="DQ1132" s="33"/>
      <c r="DR1132" s="33"/>
      <c r="DS1132" s="33"/>
      <c r="DT1132" s="33"/>
      <c r="DU1132" s="33"/>
      <c r="DV1132" s="33"/>
      <c r="DW1132" s="33"/>
      <c r="DX1132" s="33"/>
      <c r="DY1132" s="33"/>
      <c r="DZ1132" s="33"/>
      <c r="EA1132" s="33"/>
      <c r="EB1132" s="33"/>
      <c r="EC1132" s="33"/>
      <c r="ED1132" s="33"/>
      <c r="EE1132" s="33"/>
      <c r="EF1132" s="33"/>
      <c r="EG1132" s="33"/>
      <c r="EH1132" s="33"/>
      <c r="EI1132" s="33"/>
      <c r="EJ1132" s="33"/>
      <c r="EK1132" s="33"/>
      <c r="EL1132" s="33"/>
      <c r="EM1132" s="33"/>
      <c r="EN1132" s="33"/>
      <c r="EO1132" s="33"/>
      <c r="EP1132" s="33"/>
      <c r="EQ1132" s="33"/>
      <c r="ER1132" s="33"/>
      <c r="ES1132" s="33"/>
      <c r="ET1132" s="33"/>
      <c r="EU1132" s="33"/>
      <c r="EV1132" s="33"/>
      <c r="EW1132" s="33"/>
      <c r="EX1132" s="33"/>
      <c r="EY1132" s="33"/>
    </row>
    <row r="1133" spans="1:155" s="11" customFormat="1" ht="15.75" x14ac:dyDescent="0.25">
      <c r="A1133" s="348" t="s">
        <v>14</v>
      </c>
      <c r="B1133" s="8" t="s">
        <v>563</v>
      </c>
      <c r="C1133" s="8" t="s">
        <v>594</v>
      </c>
      <c r="D1133" s="9" t="s">
        <v>576</v>
      </c>
      <c r="E1133" s="40">
        <v>1580</v>
      </c>
      <c r="F1133" s="94">
        <f>'Costuri unitare (2)'!Q8</f>
        <v>266.40000000000003</v>
      </c>
      <c r="G1133" s="379">
        <f>E1133*F1133/1000</f>
        <v>420.91200000000003</v>
      </c>
      <c r="H1133" s="382"/>
      <c r="I1133" s="379">
        <f>G1133</f>
        <v>420.91200000000003</v>
      </c>
      <c r="J1133" s="379"/>
      <c r="K1133" s="383"/>
      <c r="L1133" s="379"/>
      <c r="M1133" s="380">
        <f>I1133</f>
        <v>420.91200000000003</v>
      </c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  <c r="CK1133" s="6"/>
      <c r="CL1133" s="6"/>
      <c r="CM1133" s="6"/>
      <c r="CN1133" s="6"/>
      <c r="CO1133" s="6"/>
      <c r="CP1133" s="6"/>
      <c r="CQ1133" s="6"/>
      <c r="CR1133" s="6"/>
      <c r="CS1133" s="6"/>
      <c r="CT1133" s="6"/>
      <c r="CU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  <c r="EB1133" s="6"/>
      <c r="EC1133" s="6"/>
      <c r="ED1133" s="6"/>
      <c r="EE1133" s="6"/>
      <c r="EF1133" s="6"/>
      <c r="EG1133" s="6"/>
      <c r="EH1133" s="6"/>
      <c r="EI1133" s="6"/>
      <c r="EJ1133" s="6"/>
      <c r="EK1133" s="6"/>
      <c r="EL1133" s="6"/>
      <c r="EM1133" s="6"/>
      <c r="EN1133" s="6"/>
      <c r="EO1133" s="6"/>
      <c r="EP1133" s="6"/>
      <c r="EQ1133" s="6"/>
      <c r="ER1133" s="6"/>
      <c r="ES1133" s="6"/>
      <c r="ET1133" s="6"/>
      <c r="EU1133" s="6"/>
      <c r="EV1133" s="6"/>
      <c r="EW1133" s="6"/>
      <c r="EX1133" s="6"/>
      <c r="EY1133" s="6"/>
    </row>
    <row r="1134" spans="1:155" s="10" customFormat="1" ht="15.75" x14ac:dyDescent="0.25">
      <c r="A1134" s="348" t="s">
        <v>12</v>
      </c>
      <c r="B1134" s="8" t="s">
        <v>4</v>
      </c>
      <c r="C1134" s="8" t="s">
        <v>609</v>
      </c>
      <c r="D1134" s="9" t="s">
        <v>573</v>
      </c>
      <c r="E1134" s="40">
        <v>10</v>
      </c>
      <c r="F1134" s="94">
        <f>F1113</f>
        <v>65615</v>
      </c>
      <c r="G1134" s="379">
        <f>E1134*F1134/1000</f>
        <v>656.15</v>
      </c>
      <c r="H1134" s="382"/>
      <c r="I1134" s="379">
        <f>G1134</f>
        <v>656.15</v>
      </c>
      <c r="J1134" s="379"/>
      <c r="K1134" s="379"/>
      <c r="L1134" s="379"/>
      <c r="M1134" s="380">
        <f t="shared" ref="M1134:M1137" si="170">I1134</f>
        <v>656.15</v>
      </c>
      <c r="N1134" s="1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  <c r="CK1134" s="6"/>
      <c r="CL1134" s="6"/>
      <c r="CM1134" s="6"/>
      <c r="CN1134" s="6"/>
      <c r="CO1134" s="6"/>
      <c r="CP1134" s="6"/>
      <c r="CQ1134" s="6"/>
      <c r="CR1134" s="6"/>
      <c r="CS1134" s="6"/>
      <c r="CT1134" s="6"/>
      <c r="CU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  <c r="EB1134" s="6"/>
      <c r="EC1134" s="6"/>
      <c r="ED1134" s="6"/>
      <c r="EE1134" s="6"/>
      <c r="EF1134" s="6"/>
      <c r="EG1134" s="6"/>
      <c r="EH1134" s="6"/>
      <c r="EI1134" s="6"/>
      <c r="EJ1134" s="6"/>
      <c r="EK1134" s="6"/>
      <c r="EL1134" s="6"/>
      <c r="EM1134" s="6"/>
      <c r="EN1134" s="6"/>
      <c r="EO1134" s="6"/>
      <c r="EP1134" s="6"/>
      <c r="EQ1134" s="6"/>
      <c r="ER1134" s="6"/>
      <c r="ES1134" s="6"/>
      <c r="ET1134" s="6"/>
      <c r="EU1134" s="6"/>
      <c r="EV1134" s="6"/>
      <c r="EW1134" s="6"/>
      <c r="EX1134" s="6"/>
      <c r="EY1134" s="6"/>
    </row>
    <row r="1135" spans="1:155" s="10" customFormat="1" ht="15.75" x14ac:dyDescent="0.25">
      <c r="A1135" s="348" t="s">
        <v>10</v>
      </c>
      <c r="B1135" s="157" t="s">
        <v>568</v>
      </c>
      <c r="C1135" s="8" t="s">
        <v>568</v>
      </c>
      <c r="D1135" s="9" t="s">
        <v>572</v>
      </c>
      <c r="E1135" s="40">
        <v>3692</v>
      </c>
      <c r="F1135" s="94">
        <f t="shared" ref="F1135:F1137" si="171">F1114</f>
        <v>65.614999999999995</v>
      </c>
      <c r="G1135" s="379">
        <f>E1135*F1135/1000</f>
        <v>242.25057999999999</v>
      </c>
      <c r="H1135" s="382"/>
      <c r="I1135" s="379">
        <f>G1135</f>
        <v>242.25057999999999</v>
      </c>
      <c r="J1135" s="379"/>
      <c r="K1135" s="379"/>
      <c r="L1135" s="379"/>
      <c r="M1135" s="380">
        <f t="shared" si="170"/>
        <v>242.25057999999999</v>
      </c>
      <c r="N1135" s="1"/>
      <c r="O1135" s="6"/>
      <c r="P1135" s="6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  <c r="CK1135" s="6"/>
      <c r="CL1135" s="6"/>
      <c r="CM1135" s="6"/>
      <c r="CN1135" s="6"/>
      <c r="CO1135" s="6"/>
      <c r="CP1135" s="6"/>
      <c r="CQ1135" s="6"/>
      <c r="CR1135" s="6"/>
      <c r="CS1135" s="6"/>
      <c r="CT1135" s="6"/>
      <c r="CU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  <c r="EB1135" s="6"/>
      <c r="EC1135" s="6"/>
      <c r="ED1135" s="6"/>
      <c r="EE1135" s="6"/>
      <c r="EF1135" s="6"/>
      <c r="EG1135" s="6"/>
      <c r="EH1135" s="6"/>
      <c r="EI1135" s="6"/>
      <c r="EJ1135" s="6"/>
      <c r="EK1135" s="6"/>
      <c r="EL1135" s="6"/>
      <c r="EM1135" s="6"/>
      <c r="EN1135" s="6"/>
      <c r="EO1135" s="6"/>
      <c r="EP1135" s="6"/>
      <c r="EQ1135" s="6"/>
      <c r="ER1135" s="6"/>
      <c r="ES1135" s="6"/>
      <c r="ET1135" s="6"/>
      <c r="EU1135" s="6"/>
      <c r="EV1135" s="6"/>
      <c r="EW1135" s="6"/>
      <c r="EX1135" s="6"/>
      <c r="EY1135" s="6"/>
    </row>
    <row r="1136" spans="1:155" s="10" customFormat="1" ht="23.1" customHeight="1" x14ac:dyDescent="0.25">
      <c r="A1136" s="348" t="s">
        <v>8</v>
      </c>
      <c r="B1136" s="446" t="s">
        <v>566</v>
      </c>
      <c r="C1136" s="8" t="s">
        <v>571</v>
      </c>
      <c r="D1136" s="9" t="s">
        <v>572</v>
      </c>
      <c r="E1136" s="40"/>
      <c r="F1136" s="94"/>
      <c r="G1136" s="379"/>
      <c r="H1136" s="382"/>
      <c r="I1136" s="379"/>
      <c r="J1136" s="379"/>
      <c r="K1136" s="385"/>
      <c r="L1136" s="379"/>
      <c r="M1136" s="380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  <c r="CK1136" s="6"/>
      <c r="CL1136" s="6"/>
      <c r="CM1136" s="6"/>
      <c r="CN1136" s="6"/>
      <c r="CO1136" s="6"/>
      <c r="CP1136" s="6"/>
      <c r="CQ1136" s="6"/>
      <c r="CR1136" s="6"/>
      <c r="CS1136" s="6"/>
      <c r="CT1136" s="6"/>
      <c r="CU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  <c r="EB1136" s="6"/>
      <c r="EC1136" s="6"/>
      <c r="ED1136" s="6"/>
      <c r="EE1136" s="6"/>
      <c r="EF1136" s="6"/>
      <c r="EG1136" s="6"/>
      <c r="EH1136" s="6"/>
      <c r="EI1136" s="6"/>
      <c r="EJ1136" s="6"/>
      <c r="EK1136" s="6"/>
      <c r="EL1136" s="6"/>
      <c r="EM1136" s="6"/>
      <c r="EN1136" s="6"/>
      <c r="EO1136" s="6"/>
      <c r="EP1136" s="6"/>
      <c r="EQ1136" s="6"/>
      <c r="ER1136" s="6"/>
      <c r="ES1136" s="6"/>
      <c r="ET1136" s="6"/>
      <c r="EU1136" s="6"/>
      <c r="EV1136" s="6"/>
      <c r="EW1136" s="6"/>
      <c r="EX1136" s="6"/>
      <c r="EY1136" s="6"/>
    </row>
    <row r="1137" spans="1:155" s="13" customFormat="1" ht="15.75" x14ac:dyDescent="0.25">
      <c r="A1137" s="348" t="s">
        <v>7</v>
      </c>
      <c r="B1137" s="448"/>
      <c r="C1137" s="8" t="s">
        <v>567</v>
      </c>
      <c r="D1137" s="9" t="s">
        <v>572</v>
      </c>
      <c r="E1137" s="40">
        <v>10915</v>
      </c>
      <c r="F1137" s="94">
        <f t="shared" si="171"/>
        <v>275.58300000000003</v>
      </c>
      <c r="G1137" s="379">
        <f>E1137*F1137/1000</f>
        <v>3007.9884450000004</v>
      </c>
      <c r="H1137" s="382"/>
      <c r="I1137" s="379">
        <f>G1137</f>
        <v>3007.9884450000004</v>
      </c>
      <c r="J1137" s="379"/>
      <c r="K1137" s="379"/>
      <c r="L1137" s="379"/>
      <c r="M1137" s="380">
        <f t="shared" si="170"/>
        <v>3007.9884450000004</v>
      </c>
      <c r="N1137" s="1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  <c r="CK1137" s="6"/>
      <c r="CL1137" s="6"/>
      <c r="CM1137" s="6"/>
      <c r="CN1137" s="6"/>
      <c r="CO1137" s="6"/>
      <c r="CP1137" s="6"/>
      <c r="CQ1137" s="6"/>
      <c r="CR1137" s="6"/>
      <c r="CS1137" s="6"/>
      <c r="CT1137" s="6"/>
      <c r="CU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  <c r="EB1137" s="6"/>
      <c r="EC1137" s="6"/>
      <c r="ED1137" s="6"/>
      <c r="EE1137" s="6"/>
      <c r="EF1137" s="6"/>
      <c r="EG1137" s="6"/>
      <c r="EH1137" s="6"/>
      <c r="EI1137" s="6"/>
      <c r="EJ1137" s="6"/>
      <c r="EK1137" s="6"/>
      <c r="EL1137" s="6"/>
      <c r="EM1137" s="6"/>
      <c r="EN1137" s="6"/>
      <c r="EO1137" s="6"/>
      <c r="EP1137" s="6"/>
      <c r="EQ1137" s="6"/>
      <c r="ER1137" s="6"/>
      <c r="ES1137" s="6"/>
      <c r="ET1137" s="6"/>
      <c r="EU1137" s="6"/>
      <c r="EV1137" s="6"/>
      <c r="EW1137" s="6"/>
      <c r="EX1137" s="6"/>
      <c r="EY1137" s="6"/>
    </row>
    <row r="1138" spans="1:155" ht="12" customHeight="1" thickBot="1" x14ac:dyDescent="0.25">
      <c r="A1138" s="349"/>
      <c r="B1138" s="24"/>
      <c r="C1138" s="24"/>
      <c r="D1138" s="23"/>
      <c r="E1138" s="23"/>
      <c r="F1138" s="48"/>
      <c r="G1138" s="386"/>
      <c r="H1138" s="386"/>
      <c r="I1138" s="386"/>
      <c r="J1138" s="386"/>
      <c r="K1138" s="386"/>
      <c r="L1138" s="386"/>
      <c r="M1138" s="387"/>
    </row>
    <row r="1139" spans="1:155" s="5" customFormat="1" ht="26.1" customHeight="1" thickBot="1" x14ac:dyDescent="0.25">
      <c r="A1139" s="350" t="s">
        <v>1</v>
      </c>
      <c r="B1139" s="451" t="s">
        <v>0</v>
      </c>
      <c r="C1139" s="451"/>
      <c r="D1139" s="451"/>
      <c r="E1139" s="71"/>
      <c r="F1139" s="71"/>
      <c r="G1139" s="381">
        <f t="shared" ref="G1139:M1139" si="172">SUM(G1133:G1137)</f>
        <v>4327.3010250000007</v>
      </c>
      <c r="H1139" s="381">
        <f t="shared" si="172"/>
        <v>0</v>
      </c>
      <c r="I1139" s="381">
        <f t="shared" si="172"/>
        <v>4327.3010250000007</v>
      </c>
      <c r="J1139" s="381">
        <f t="shared" si="172"/>
        <v>0</v>
      </c>
      <c r="K1139" s="381">
        <f t="shared" si="172"/>
        <v>0</v>
      </c>
      <c r="L1139" s="381">
        <f t="shared" si="172"/>
        <v>0</v>
      </c>
      <c r="M1139" s="381">
        <f t="shared" si="172"/>
        <v>4327.3010250000007</v>
      </c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</row>
    <row r="1140" spans="1:155" ht="14.25" customHeight="1" x14ac:dyDescent="0.2">
      <c r="F1140" s="219"/>
    </row>
    <row r="1141" spans="1:155" x14ac:dyDescent="0.2">
      <c r="D1141" s="1"/>
    </row>
    <row r="1142" spans="1:155" ht="15.75" thickBot="1" x14ac:dyDescent="0.25">
      <c r="D1142" s="1"/>
    </row>
    <row r="1143" spans="1:155" s="22" customFormat="1" ht="25.9" customHeight="1" thickBot="1" x14ac:dyDescent="0.3">
      <c r="A1143" s="346" t="s">
        <v>29</v>
      </c>
      <c r="B1143" s="155"/>
      <c r="C1143" s="155"/>
      <c r="D1143" s="452" t="s">
        <v>104</v>
      </c>
      <c r="E1143" s="453"/>
      <c r="F1143" s="453"/>
      <c r="G1143" s="454"/>
      <c r="H1143" s="41"/>
      <c r="I1143" s="49"/>
      <c r="J1143" s="41"/>
      <c r="K1143" s="41"/>
      <c r="L1143" s="41"/>
      <c r="M1143" s="41"/>
      <c r="N1143" s="31"/>
      <c r="O1143" s="31"/>
      <c r="P1143" s="31"/>
      <c r="Q1143" s="31"/>
    </row>
    <row r="1144" spans="1:155" s="14" customFormat="1" ht="21.95" customHeight="1" thickBot="1" x14ac:dyDescent="0.25">
      <c r="A1144" s="346"/>
      <c r="B1144" s="18"/>
      <c r="C1144" s="18"/>
      <c r="D1144" s="18"/>
      <c r="E1144" s="56"/>
      <c r="F1144" s="42"/>
      <c r="G1144" s="43"/>
      <c r="H1144" s="43"/>
      <c r="I1144" s="43"/>
      <c r="J1144" s="43"/>
      <c r="K1144" s="43"/>
      <c r="L1144" s="43"/>
      <c r="M1144" s="43"/>
      <c r="N1144" s="32"/>
      <c r="O1144" s="32"/>
      <c r="P1144" s="32"/>
      <c r="Q1144" s="32"/>
    </row>
    <row r="1145" spans="1:155" s="22" customFormat="1" ht="61.5" customHeight="1" thickBot="1" x14ac:dyDescent="0.3">
      <c r="A1145" s="346" t="s">
        <v>102</v>
      </c>
      <c r="B1145" s="155"/>
      <c r="C1145" s="139"/>
      <c r="D1145" s="455" t="s">
        <v>724</v>
      </c>
      <c r="E1145" s="456"/>
      <c r="F1145" s="456"/>
      <c r="G1145" s="456"/>
      <c r="H1145" s="456"/>
      <c r="I1145" s="457"/>
      <c r="J1145" s="227"/>
      <c r="K1145" s="41"/>
      <c r="L1145" s="41"/>
      <c r="M1145" s="41"/>
      <c r="N1145" s="31"/>
      <c r="O1145" s="31"/>
      <c r="P1145" s="31"/>
      <c r="Q1145" s="31"/>
      <c r="R1145" s="31"/>
      <c r="S1145" s="31"/>
      <c r="T1145" s="31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F1145" s="31"/>
      <c r="AG1145" s="31"/>
      <c r="AH1145" s="31"/>
      <c r="AI1145" s="31"/>
      <c r="AJ1145" s="31"/>
      <c r="AK1145" s="31"/>
      <c r="AL1145" s="31"/>
      <c r="AM1145" s="31"/>
      <c r="AN1145" s="31"/>
      <c r="AO1145" s="31"/>
      <c r="AP1145" s="31"/>
      <c r="AQ1145" s="31"/>
      <c r="AR1145" s="31"/>
      <c r="AS1145" s="31"/>
      <c r="AT1145" s="31"/>
      <c r="AU1145" s="31"/>
      <c r="AV1145" s="31"/>
      <c r="AW1145" s="31"/>
      <c r="AX1145" s="31"/>
      <c r="AY1145" s="31"/>
      <c r="AZ1145" s="31"/>
      <c r="BA1145" s="31"/>
      <c r="BB1145" s="31"/>
      <c r="BC1145" s="31"/>
      <c r="BD1145" s="31"/>
      <c r="BE1145" s="31"/>
      <c r="BF1145" s="31"/>
      <c r="BG1145" s="31"/>
      <c r="BH1145" s="31"/>
      <c r="BI1145" s="31"/>
      <c r="BJ1145" s="31"/>
      <c r="BK1145" s="31"/>
      <c r="BL1145" s="31"/>
      <c r="BM1145" s="31"/>
      <c r="BN1145" s="31"/>
      <c r="BO1145" s="31"/>
      <c r="BP1145" s="31"/>
      <c r="BQ1145" s="31"/>
      <c r="BR1145" s="31"/>
      <c r="BS1145" s="31"/>
      <c r="BT1145" s="31"/>
      <c r="BU1145" s="31"/>
      <c r="BV1145" s="31"/>
      <c r="BW1145" s="31"/>
      <c r="BX1145" s="31"/>
      <c r="BY1145" s="31"/>
      <c r="BZ1145" s="31"/>
      <c r="CA1145" s="31"/>
      <c r="CB1145" s="31"/>
      <c r="CC1145" s="31"/>
      <c r="CD1145" s="31"/>
      <c r="CE1145" s="31"/>
      <c r="CF1145" s="31"/>
      <c r="CG1145" s="31"/>
      <c r="CH1145" s="31"/>
      <c r="CI1145" s="31"/>
      <c r="CJ1145" s="31"/>
      <c r="CK1145" s="31"/>
      <c r="CL1145" s="31"/>
      <c r="CM1145" s="31"/>
      <c r="CN1145" s="31"/>
      <c r="CO1145" s="31"/>
      <c r="CP1145" s="31"/>
      <c r="CQ1145" s="31"/>
      <c r="CR1145" s="31"/>
      <c r="CS1145" s="31"/>
      <c r="CT1145" s="31"/>
      <c r="CU1145" s="31"/>
      <c r="CV1145" s="31"/>
      <c r="CW1145" s="31"/>
      <c r="CX1145" s="31"/>
      <c r="CY1145" s="31"/>
      <c r="CZ1145" s="31"/>
      <c r="DA1145" s="31"/>
      <c r="DB1145" s="31"/>
      <c r="DC1145" s="31"/>
      <c r="DD1145" s="31"/>
      <c r="DE1145" s="31"/>
      <c r="DF1145" s="31"/>
      <c r="DG1145" s="31"/>
      <c r="DH1145" s="31"/>
      <c r="DI1145" s="31"/>
      <c r="DJ1145" s="31"/>
      <c r="DK1145" s="31"/>
      <c r="DL1145" s="31"/>
      <c r="DM1145" s="31"/>
      <c r="DN1145" s="31"/>
      <c r="DO1145" s="31"/>
      <c r="DP1145" s="31"/>
      <c r="DQ1145" s="31"/>
      <c r="DR1145" s="31"/>
      <c r="DS1145" s="31"/>
      <c r="DT1145" s="31"/>
      <c r="DU1145" s="31"/>
      <c r="DV1145" s="31"/>
      <c r="DW1145" s="31"/>
      <c r="DX1145" s="31"/>
      <c r="DY1145" s="31"/>
      <c r="DZ1145" s="31"/>
      <c r="EA1145" s="31"/>
      <c r="EB1145" s="31"/>
      <c r="EC1145" s="31"/>
      <c r="ED1145" s="31"/>
      <c r="EE1145" s="31"/>
      <c r="EF1145" s="31"/>
      <c r="EG1145" s="31"/>
      <c r="EH1145" s="31"/>
      <c r="EI1145" s="31"/>
      <c r="EJ1145" s="31"/>
      <c r="EK1145" s="31"/>
      <c r="EL1145" s="31"/>
      <c r="EM1145" s="31"/>
      <c r="EN1145" s="31"/>
      <c r="EO1145" s="31"/>
      <c r="EP1145" s="31"/>
      <c r="EQ1145" s="31"/>
      <c r="ER1145" s="31"/>
      <c r="ES1145" s="31"/>
      <c r="ET1145" s="31"/>
      <c r="EU1145" s="31"/>
      <c r="EV1145" s="31"/>
      <c r="EW1145" s="31"/>
      <c r="EX1145" s="31"/>
      <c r="EY1145" s="31"/>
    </row>
    <row r="1146" spans="1:155" s="14" customFormat="1" ht="18" x14ac:dyDescent="0.2">
      <c r="A1146" s="346" t="s">
        <v>660</v>
      </c>
      <c r="B1146" s="18"/>
      <c r="C1146" s="18"/>
      <c r="D1146" s="18"/>
      <c r="E1146" s="56"/>
      <c r="F1146" s="42"/>
      <c r="G1146" s="43"/>
      <c r="H1146" s="43"/>
      <c r="I1146" s="43"/>
      <c r="J1146" s="43"/>
      <c r="K1146" s="43"/>
      <c r="L1146" s="43"/>
      <c r="M1146" s="43"/>
      <c r="N1146" s="32"/>
      <c r="O1146" s="32"/>
      <c r="P1146" s="32"/>
      <c r="Q1146" s="32"/>
      <c r="R1146" s="32"/>
      <c r="S1146" s="32"/>
      <c r="T1146" s="32"/>
      <c r="U1146" s="32"/>
      <c r="V1146" s="32"/>
      <c r="W1146" s="32"/>
      <c r="X1146" s="32"/>
      <c r="Y1146" s="32"/>
      <c r="Z1146" s="32"/>
      <c r="AA1146" s="32"/>
      <c r="AB1146" s="32"/>
      <c r="AC1146" s="32"/>
      <c r="AD1146" s="32"/>
      <c r="AE1146" s="32"/>
      <c r="AF1146" s="32"/>
      <c r="AG1146" s="32"/>
      <c r="AH1146" s="32"/>
      <c r="AI1146" s="32"/>
      <c r="AJ1146" s="32"/>
      <c r="AK1146" s="32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32"/>
      <c r="BB1146" s="32"/>
      <c r="BC1146" s="32"/>
      <c r="BD1146" s="32"/>
      <c r="BE1146" s="32"/>
      <c r="BF1146" s="32"/>
      <c r="BG1146" s="32"/>
      <c r="BH1146" s="32"/>
      <c r="BI1146" s="32"/>
      <c r="BJ1146" s="32"/>
      <c r="BK1146" s="32"/>
      <c r="BL1146" s="32"/>
      <c r="BM1146" s="32"/>
      <c r="BN1146" s="32"/>
      <c r="BO1146" s="32"/>
      <c r="BP1146" s="32"/>
      <c r="BQ1146" s="32"/>
      <c r="BR1146" s="32"/>
      <c r="BS1146" s="32"/>
      <c r="BT1146" s="32"/>
      <c r="BU1146" s="32"/>
      <c r="BV1146" s="32"/>
      <c r="BW1146" s="32"/>
      <c r="BX1146" s="32"/>
      <c r="BY1146" s="32"/>
      <c r="BZ1146" s="32"/>
      <c r="CA1146" s="32"/>
      <c r="CB1146" s="32"/>
      <c r="CC1146" s="32"/>
      <c r="CD1146" s="32"/>
      <c r="CE1146" s="32"/>
      <c r="CF1146" s="32"/>
      <c r="CG1146" s="32"/>
      <c r="CH1146" s="32"/>
      <c r="CI1146" s="32"/>
      <c r="CJ1146" s="32"/>
      <c r="CK1146" s="32"/>
      <c r="CL1146" s="32"/>
      <c r="CM1146" s="32"/>
      <c r="CN1146" s="32"/>
      <c r="CO1146" s="32"/>
      <c r="CP1146" s="32"/>
      <c r="CQ1146" s="32"/>
      <c r="CR1146" s="32"/>
      <c r="CS1146" s="32"/>
      <c r="CT1146" s="32"/>
      <c r="CU1146" s="32"/>
      <c r="CV1146" s="32"/>
      <c r="CW1146" s="32"/>
      <c r="CX1146" s="32"/>
      <c r="CY1146" s="32"/>
      <c r="CZ1146" s="32"/>
      <c r="DA1146" s="32"/>
      <c r="DB1146" s="32"/>
      <c r="DC1146" s="32"/>
      <c r="DD1146" s="32"/>
      <c r="DE1146" s="32"/>
      <c r="DF1146" s="32"/>
      <c r="DG1146" s="32"/>
      <c r="DH1146" s="32"/>
      <c r="DI1146" s="32"/>
      <c r="DJ1146" s="32"/>
      <c r="DK1146" s="32"/>
      <c r="DL1146" s="32"/>
      <c r="DM1146" s="32"/>
      <c r="DN1146" s="32"/>
      <c r="DO1146" s="32"/>
      <c r="DP1146" s="32"/>
      <c r="DQ1146" s="32"/>
      <c r="DR1146" s="32"/>
      <c r="DS1146" s="32"/>
      <c r="DT1146" s="32"/>
      <c r="DU1146" s="32"/>
      <c r="DV1146" s="32"/>
      <c r="DW1146" s="32"/>
      <c r="DX1146" s="32"/>
      <c r="DY1146" s="32"/>
      <c r="DZ1146" s="32"/>
      <c r="EA1146" s="32"/>
      <c r="EB1146" s="32"/>
      <c r="EC1146" s="32"/>
      <c r="ED1146" s="32"/>
      <c r="EE1146" s="32"/>
      <c r="EF1146" s="32"/>
      <c r="EG1146" s="32"/>
      <c r="EH1146" s="32"/>
      <c r="EI1146" s="32"/>
      <c r="EJ1146" s="32"/>
      <c r="EK1146" s="32"/>
      <c r="EL1146" s="32"/>
      <c r="EM1146" s="32"/>
      <c r="EN1146" s="32"/>
      <c r="EO1146" s="32"/>
      <c r="EP1146" s="32"/>
      <c r="EQ1146" s="32"/>
      <c r="ER1146" s="32"/>
      <c r="ES1146" s="32"/>
      <c r="ET1146" s="32"/>
      <c r="EU1146" s="32"/>
      <c r="EV1146" s="32"/>
      <c r="EW1146" s="32"/>
      <c r="EX1146" s="32"/>
      <c r="EY1146" s="32"/>
    </row>
    <row r="1147" spans="1:155" s="14" customFormat="1" ht="18.75" thickBot="1" x14ac:dyDescent="0.3">
      <c r="A1147" s="346" t="s">
        <v>28</v>
      </c>
      <c r="B1147" s="16"/>
      <c r="C1147" s="16"/>
      <c r="D1147" s="15"/>
      <c r="E1147" s="56"/>
      <c r="F1147" s="42"/>
      <c r="G1147" s="43"/>
      <c r="H1147" s="43"/>
      <c r="I1147" s="43"/>
      <c r="J1147" s="43"/>
      <c r="K1147" s="43"/>
      <c r="L1147" s="43"/>
      <c r="M1147" s="43"/>
      <c r="N1147" s="32"/>
      <c r="O1147" s="32"/>
      <c r="P1147" s="32"/>
      <c r="Q1147" s="32"/>
      <c r="R1147" s="32"/>
      <c r="S1147" s="32"/>
      <c r="T1147" s="32"/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F1147" s="32"/>
      <c r="AG1147" s="32"/>
      <c r="AH1147" s="32"/>
      <c r="AI1147" s="32"/>
      <c r="AJ1147" s="32"/>
      <c r="AK1147" s="32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32"/>
      <c r="BB1147" s="32"/>
      <c r="BC1147" s="32"/>
      <c r="BD1147" s="32"/>
      <c r="BE1147" s="32"/>
      <c r="BF1147" s="32"/>
      <c r="BG1147" s="32"/>
      <c r="BH1147" s="32"/>
      <c r="BI1147" s="32"/>
      <c r="BJ1147" s="32"/>
      <c r="BK1147" s="32"/>
      <c r="BL1147" s="32"/>
      <c r="BM1147" s="32"/>
      <c r="BN1147" s="32"/>
      <c r="BO1147" s="32"/>
      <c r="BP1147" s="32"/>
      <c r="BQ1147" s="32"/>
      <c r="BR1147" s="32"/>
      <c r="BS1147" s="32"/>
      <c r="BT1147" s="32"/>
      <c r="BU1147" s="32"/>
      <c r="BV1147" s="32"/>
      <c r="BW1147" s="32"/>
      <c r="BX1147" s="32"/>
      <c r="BY1147" s="32"/>
      <c r="BZ1147" s="32"/>
      <c r="CA1147" s="32"/>
      <c r="CB1147" s="32"/>
      <c r="CC1147" s="32"/>
      <c r="CD1147" s="32"/>
      <c r="CE1147" s="32"/>
      <c r="CF1147" s="32"/>
      <c r="CG1147" s="32"/>
      <c r="CH1147" s="32"/>
      <c r="CI1147" s="32"/>
      <c r="CJ1147" s="32"/>
      <c r="CK1147" s="32"/>
      <c r="CL1147" s="32"/>
      <c r="CM1147" s="32"/>
      <c r="CN1147" s="32"/>
      <c r="CO1147" s="32"/>
      <c r="CP1147" s="32"/>
      <c r="CQ1147" s="32"/>
      <c r="CR1147" s="32"/>
      <c r="CS1147" s="32"/>
      <c r="CT1147" s="32"/>
      <c r="CU1147" s="32"/>
      <c r="CV1147" s="32"/>
      <c r="CW1147" s="32"/>
      <c r="CX1147" s="32"/>
      <c r="CY1147" s="32"/>
      <c r="CZ1147" s="32"/>
      <c r="DA1147" s="32"/>
      <c r="DB1147" s="32"/>
      <c r="DC1147" s="32"/>
      <c r="DD1147" s="32"/>
      <c r="DE1147" s="32"/>
      <c r="DF1147" s="32"/>
      <c r="DG1147" s="32"/>
      <c r="DH1147" s="32"/>
      <c r="DI1147" s="32"/>
      <c r="DJ1147" s="32"/>
      <c r="DK1147" s="32"/>
      <c r="DL1147" s="32"/>
      <c r="DM1147" s="32"/>
      <c r="DN1147" s="32"/>
      <c r="DO1147" s="32"/>
      <c r="DP1147" s="32"/>
      <c r="DQ1147" s="32"/>
      <c r="DR1147" s="32"/>
      <c r="DS1147" s="32"/>
      <c r="DT1147" s="32"/>
      <c r="DU1147" s="32"/>
      <c r="DV1147" s="32"/>
      <c r="DW1147" s="32"/>
      <c r="DX1147" s="32"/>
      <c r="DY1147" s="32"/>
      <c r="DZ1147" s="32"/>
      <c r="EA1147" s="32"/>
      <c r="EB1147" s="32"/>
      <c r="EC1147" s="32"/>
      <c r="ED1147" s="32"/>
      <c r="EE1147" s="32"/>
      <c r="EF1147" s="32"/>
      <c r="EG1147" s="32"/>
      <c r="EH1147" s="32"/>
      <c r="EI1147" s="32"/>
      <c r="EJ1147" s="32"/>
      <c r="EK1147" s="32"/>
      <c r="EL1147" s="32"/>
      <c r="EM1147" s="32"/>
      <c r="EN1147" s="32"/>
      <c r="EO1147" s="32"/>
      <c r="EP1147" s="32"/>
      <c r="EQ1147" s="32"/>
      <c r="ER1147" s="32"/>
      <c r="ES1147" s="32"/>
      <c r="ET1147" s="32"/>
      <c r="EU1147" s="32"/>
      <c r="EV1147" s="32"/>
      <c r="EW1147" s="32"/>
      <c r="EX1147" s="32"/>
      <c r="EY1147" s="32"/>
    </row>
    <row r="1148" spans="1:155" s="3" customFormat="1" ht="32.450000000000003" customHeight="1" x14ac:dyDescent="0.2">
      <c r="A1148" s="458" t="s">
        <v>27</v>
      </c>
      <c r="B1148" s="440" t="s">
        <v>26</v>
      </c>
      <c r="C1148" s="440" t="s">
        <v>25</v>
      </c>
      <c r="D1148" s="440" t="s">
        <v>24</v>
      </c>
      <c r="E1148" s="440" t="s">
        <v>23</v>
      </c>
      <c r="F1148" s="440" t="s">
        <v>22</v>
      </c>
      <c r="G1148" s="440" t="s">
        <v>1247</v>
      </c>
      <c r="H1148" s="344" t="s">
        <v>21</v>
      </c>
      <c r="I1148" s="344" t="s">
        <v>20</v>
      </c>
      <c r="J1148" s="344" t="s">
        <v>19</v>
      </c>
      <c r="K1148" s="156" t="s">
        <v>101</v>
      </c>
      <c r="L1148" s="440" t="s">
        <v>18</v>
      </c>
      <c r="M1148" s="442"/>
    </row>
    <row r="1149" spans="1:155" s="3" customFormat="1" ht="16.5" thickBot="1" x14ac:dyDescent="0.25">
      <c r="A1149" s="459"/>
      <c r="B1149" s="460"/>
      <c r="C1149" s="460"/>
      <c r="D1149" s="460"/>
      <c r="E1149" s="460"/>
      <c r="F1149" s="460"/>
      <c r="G1149" s="460"/>
      <c r="H1149" s="68" t="s">
        <v>1163</v>
      </c>
      <c r="I1149" s="68" t="s">
        <v>1208</v>
      </c>
      <c r="J1149" s="68" t="s">
        <v>1209</v>
      </c>
      <c r="K1149" s="68" t="s">
        <v>97</v>
      </c>
      <c r="L1149" s="226" t="s">
        <v>1083</v>
      </c>
      <c r="M1149" s="69" t="s">
        <v>17</v>
      </c>
    </row>
    <row r="1150" spans="1:155" s="12" customFormat="1" ht="24.95" customHeight="1" x14ac:dyDescent="0.25">
      <c r="A1150" s="347" t="s">
        <v>16</v>
      </c>
      <c r="B1150" s="463" t="s">
        <v>562</v>
      </c>
      <c r="C1150" s="464"/>
      <c r="D1150" s="464"/>
      <c r="E1150" s="464"/>
      <c r="F1150" s="465"/>
      <c r="G1150" s="66"/>
      <c r="H1150" s="66"/>
      <c r="I1150" s="66"/>
      <c r="J1150" s="66"/>
      <c r="K1150" s="66"/>
      <c r="L1150" s="66"/>
      <c r="M1150" s="67"/>
      <c r="N1150" s="33"/>
      <c r="O1150" s="33"/>
      <c r="P1150" s="33"/>
      <c r="Q1150" s="33"/>
      <c r="R1150" s="33"/>
      <c r="S1150" s="33"/>
      <c r="T1150" s="33"/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F1150" s="33"/>
      <c r="AG1150" s="33"/>
      <c r="AH1150" s="33"/>
      <c r="AI1150" s="33"/>
      <c r="AJ1150" s="33"/>
      <c r="AK1150" s="33"/>
      <c r="AL1150" s="33"/>
      <c r="AM1150" s="33"/>
      <c r="AN1150" s="33"/>
      <c r="AO1150" s="33"/>
      <c r="AP1150" s="33"/>
      <c r="AQ1150" s="33"/>
      <c r="AR1150" s="33"/>
      <c r="AS1150" s="33"/>
      <c r="AT1150" s="33"/>
      <c r="AU1150" s="33"/>
      <c r="AV1150" s="33"/>
      <c r="AW1150" s="33"/>
      <c r="AX1150" s="33"/>
      <c r="AY1150" s="33"/>
      <c r="AZ1150" s="33"/>
      <c r="BA1150" s="33"/>
      <c r="BB1150" s="33"/>
      <c r="BC1150" s="33"/>
      <c r="BD1150" s="33"/>
      <c r="BE1150" s="33"/>
      <c r="BF1150" s="33"/>
      <c r="BG1150" s="33"/>
      <c r="BH1150" s="33"/>
      <c r="BI1150" s="33"/>
      <c r="BJ1150" s="33"/>
      <c r="BK1150" s="33"/>
      <c r="BL1150" s="33"/>
      <c r="BM1150" s="33"/>
      <c r="BN1150" s="33"/>
      <c r="BO1150" s="33"/>
      <c r="BP1150" s="33"/>
      <c r="BQ1150" s="33"/>
      <c r="BR1150" s="33"/>
      <c r="BS1150" s="33"/>
      <c r="BT1150" s="33"/>
      <c r="BU1150" s="33"/>
      <c r="BV1150" s="33"/>
      <c r="BW1150" s="33"/>
      <c r="BX1150" s="33"/>
      <c r="BY1150" s="33"/>
      <c r="BZ1150" s="33"/>
      <c r="CA1150" s="33"/>
      <c r="CB1150" s="33"/>
      <c r="CC1150" s="33"/>
      <c r="CD1150" s="33"/>
      <c r="CE1150" s="33"/>
      <c r="CF1150" s="33"/>
      <c r="CG1150" s="33"/>
      <c r="CH1150" s="33"/>
      <c r="CI1150" s="33"/>
      <c r="CJ1150" s="33"/>
      <c r="CK1150" s="33"/>
      <c r="CL1150" s="33"/>
      <c r="CM1150" s="33"/>
      <c r="CN1150" s="33"/>
      <c r="CO1150" s="33"/>
      <c r="CP1150" s="33"/>
      <c r="CQ1150" s="33"/>
      <c r="CR1150" s="33"/>
      <c r="CS1150" s="33"/>
      <c r="CT1150" s="33"/>
      <c r="CU1150" s="33"/>
      <c r="CV1150" s="33"/>
      <c r="CW1150" s="33"/>
      <c r="CX1150" s="33"/>
      <c r="CY1150" s="33"/>
      <c r="CZ1150" s="33"/>
      <c r="DA1150" s="33"/>
      <c r="DB1150" s="33"/>
      <c r="DC1150" s="33"/>
      <c r="DD1150" s="33"/>
      <c r="DE1150" s="33"/>
      <c r="DF1150" s="33"/>
      <c r="DG1150" s="33"/>
      <c r="DH1150" s="33"/>
      <c r="DI1150" s="33"/>
      <c r="DJ1150" s="33"/>
      <c r="DK1150" s="33"/>
      <c r="DL1150" s="33"/>
      <c r="DM1150" s="33"/>
      <c r="DN1150" s="33"/>
      <c r="DO1150" s="33"/>
      <c r="DP1150" s="33"/>
      <c r="DQ1150" s="33"/>
      <c r="DR1150" s="33"/>
      <c r="DS1150" s="33"/>
      <c r="DT1150" s="33"/>
      <c r="DU1150" s="33"/>
      <c r="DV1150" s="33"/>
      <c r="DW1150" s="33"/>
      <c r="DX1150" s="33"/>
      <c r="DY1150" s="33"/>
      <c r="DZ1150" s="33"/>
      <c r="EA1150" s="33"/>
      <c r="EB1150" s="33"/>
      <c r="EC1150" s="33"/>
      <c r="ED1150" s="33"/>
      <c r="EE1150" s="33"/>
      <c r="EF1150" s="33"/>
      <c r="EG1150" s="33"/>
      <c r="EH1150" s="33"/>
      <c r="EI1150" s="33"/>
      <c r="EJ1150" s="33"/>
      <c r="EK1150" s="33"/>
      <c r="EL1150" s="33"/>
      <c r="EM1150" s="33"/>
      <c r="EN1150" s="33"/>
      <c r="EO1150" s="33"/>
      <c r="EP1150" s="33"/>
      <c r="EQ1150" s="33"/>
      <c r="ER1150" s="33"/>
      <c r="ES1150" s="33"/>
      <c r="ET1150" s="33"/>
      <c r="EU1150" s="33"/>
      <c r="EV1150" s="33"/>
      <c r="EW1150" s="33"/>
      <c r="EX1150" s="33"/>
      <c r="EY1150" s="33"/>
    </row>
    <row r="1151" spans="1:155" s="11" customFormat="1" ht="15.75" x14ac:dyDescent="0.25">
      <c r="A1151" s="348" t="s">
        <v>14</v>
      </c>
      <c r="B1151" s="8" t="s">
        <v>563</v>
      </c>
      <c r="C1151" s="8" t="s">
        <v>563</v>
      </c>
      <c r="D1151" s="9" t="s">
        <v>576</v>
      </c>
      <c r="E1151" s="40"/>
      <c r="F1151" s="94"/>
      <c r="G1151" s="40"/>
      <c r="H1151" s="44"/>
      <c r="I1151" s="44"/>
      <c r="J1151" s="46"/>
      <c r="K1151" s="46"/>
      <c r="L1151" s="40"/>
      <c r="M1151" s="62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  <c r="CK1151" s="6"/>
      <c r="CL1151" s="6"/>
      <c r="CM1151" s="6"/>
      <c r="CN1151" s="6"/>
      <c r="CO1151" s="6"/>
      <c r="CP1151" s="6"/>
      <c r="CQ1151" s="6"/>
      <c r="CR1151" s="6"/>
      <c r="CS1151" s="6"/>
      <c r="CT1151" s="6"/>
      <c r="CU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  <c r="EB1151" s="6"/>
      <c r="EC1151" s="6"/>
      <c r="ED1151" s="6"/>
      <c r="EE1151" s="6"/>
      <c r="EF1151" s="6"/>
      <c r="EG1151" s="6"/>
      <c r="EH1151" s="6"/>
      <c r="EI1151" s="6"/>
      <c r="EJ1151" s="6"/>
      <c r="EK1151" s="6"/>
      <c r="EL1151" s="6"/>
      <c r="EM1151" s="6"/>
      <c r="EN1151" s="6"/>
      <c r="EO1151" s="6"/>
      <c r="EP1151" s="6"/>
      <c r="EQ1151" s="6"/>
      <c r="ER1151" s="6"/>
      <c r="ES1151" s="6"/>
      <c r="ET1151" s="6"/>
      <c r="EU1151" s="6"/>
      <c r="EV1151" s="6"/>
      <c r="EW1151" s="6"/>
      <c r="EX1151" s="6"/>
      <c r="EY1151" s="6"/>
    </row>
    <row r="1152" spans="1:155" s="10" customFormat="1" ht="15.75" x14ac:dyDescent="0.25">
      <c r="A1152" s="348" t="s">
        <v>12</v>
      </c>
      <c r="B1152" s="8" t="s">
        <v>4</v>
      </c>
      <c r="C1152" s="8" t="s">
        <v>609</v>
      </c>
      <c r="D1152" s="9" t="s">
        <v>573</v>
      </c>
      <c r="E1152" s="40">
        <v>1</v>
      </c>
      <c r="F1152" s="94">
        <f>F1134</f>
        <v>65615</v>
      </c>
      <c r="G1152" s="379">
        <f>E1152*F1152/1000</f>
        <v>65.614999999999995</v>
      </c>
      <c r="H1152" s="379"/>
      <c r="I1152" s="379"/>
      <c r="J1152" s="379">
        <f>G1152</f>
        <v>65.614999999999995</v>
      </c>
      <c r="K1152" s="379"/>
      <c r="L1152" s="379"/>
      <c r="M1152" s="380">
        <f>J1152</f>
        <v>65.614999999999995</v>
      </c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  <c r="CK1152" s="6"/>
      <c r="CL1152" s="6"/>
      <c r="CM1152" s="6"/>
      <c r="CN1152" s="6"/>
      <c r="CO1152" s="6"/>
      <c r="CP1152" s="6"/>
      <c r="CQ1152" s="6"/>
      <c r="CR1152" s="6"/>
      <c r="CS1152" s="6"/>
      <c r="CT1152" s="6"/>
      <c r="CU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  <c r="EB1152" s="6"/>
      <c r="EC1152" s="6"/>
      <c r="ED1152" s="6"/>
      <c r="EE1152" s="6"/>
      <c r="EF1152" s="6"/>
      <c r="EG1152" s="6"/>
      <c r="EH1152" s="6"/>
      <c r="EI1152" s="6"/>
      <c r="EJ1152" s="6"/>
      <c r="EK1152" s="6"/>
      <c r="EL1152" s="6"/>
      <c r="EM1152" s="6"/>
      <c r="EN1152" s="6"/>
      <c r="EO1152" s="6"/>
      <c r="EP1152" s="6"/>
      <c r="EQ1152" s="6"/>
      <c r="ER1152" s="6"/>
      <c r="ES1152" s="6"/>
      <c r="ET1152" s="6"/>
      <c r="EU1152" s="6"/>
      <c r="EV1152" s="6"/>
      <c r="EW1152" s="6"/>
      <c r="EX1152" s="6"/>
      <c r="EY1152" s="6"/>
    </row>
    <row r="1153" spans="1:155" s="10" customFormat="1" ht="15.75" x14ac:dyDescent="0.25">
      <c r="A1153" s="348" t="s">
        <v>10</v>
      </c>
      <c r="B1153" s="157" t="s">
        <v>568</v>
      </c>
      <c r="C1153" s="8" t="s">
        <v>568</v>
      </c>
      <c r="D1153" s="9" t="s">
        <v>572</v>
      </c>
      <c r="E1153" s="40">
        <v>800</v>
      </c>
      <c r="F1153" s="94">
        <f t="shared" ref="F1153:F1155" si="173">F1135</f>
        <v>65.614999999999995</v>
      </c>
      <c r="G1153" s="379">
        <f>E1153*F1153/1000</f>
        <v>52.49199999999999</v>
      </c>
      <c r="H1153" s="379"/>
      <c r="I1153" s="379"/>
      <c r="J1153" s="379">
        <f t="shared" ref="J1153:J1155" si="174">G1153</f>
        <v>52.49199999999999</v>
      </c>
      <c r="K1153" s="379"/>
      <c r="L1153" s="379"/>
      <c r="M1153" s="380">
        <f t="shared" ref="M1153:M1155" si="175">J1153</f>
        <v>52.49199999999999</v>
      </c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  <c r="CK1153" s="6"/>
      <c r="CL1153" s="6"/>
      <c r="CM1153" s="6"/>
      <c r="CN1153" s="6"/>
      <c r="CO1153" s="6"/>
      <c r="CP1153" s="6"/>
      <c r="CQ1153" s="6"/>
      <c r="CR1153" s="6"/>
      <c r="CS1153" s="6"/>
      <c r="CT1153" s="6"/>
      <c r="CU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  <c r="EB1153" s="6"/>
      <c r="EC1153" s="6"/>
      <c r="ED1153" s="6"/>
      <c r="EE1153" s="6"/>
      <c r="EF1153" s="6"/>
      <c r="EG1153" s="6"/>
      <c r="EH1153" s="6"/>
      <c r="EI1153" s="6"/>
      <c r="EJ1153" s="6"/>
      <c r="EK1153" s="6"/>
      <c r="EL1153" s="6"/>
      <c r="EM1153" s="6"/>
      <c r="EN1153" s="6"/>
      <c r="EO1153" s="6"/>
      <c r="EP1153" s="6"/>
      <c r="EQ1153" s="6"/>
      <c r="ER1153" s="6"/>
      <c r="ES1153" s="6"/>
      <c r="ET1153" s="6"/>
      <c r="EU1153" s="6"/>
      <c r="EV1153" s="6"/>
      <c r="EW1153" s="6"/>
      <c r="EX1153" s="6"/>
      <c r="EY1153" s="6"/>
    </row>
    <row r="1154" spans="1:155" s="10" customFormat="1" ht="23.1" customHeight="1" x14ac:dyDescent="0.25">
      <c r="A1154" s="348" t="s">
        <v>8</v>
      </c>
      <c r="B1154" s="446" t="s">
        <v>566</v>
      </c>
      <c r="C1154" s="8" t="s">
        <v>571</v>
      </c>
      <c r="D1154" s="9" t="s">
        <v>572</v>
      </c>
      <c r="E1154" s="40"/>
      <c r="F1154" s="94"/>
      <c r="G1154" s="379"/>
      <c r="H1154" s="385"/>
      <c r="I1154" s="379"/>
      <c r="J1154" s="379"/>
      <c r="K1154" s="385"/>
      <c r="L1154" s="379"/>
      <c r="M1154" s="380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  <c r="CK1154" s="6"/>
      <c r="CL1154" s="6"/>
      <c r="CM1154" s="6"/>
      <c r="CN1154" s="6"/>
      <c r="CO1154" s="6"/>
      <c r="CP1154" s="6"/>
      <c r="CQ1154" s="6"/>
      <c r="CR1154" s="6"/>
      <c r="CS1154" s="6"/>
      <c r="CT1154" s="6"/>
      <c r="CU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  <c r="EB1154" s="6"/>
      <c r="EC1154" s="6"/>
      <c r="ED1154" s="6"/>
      <c r="EE1154" s="6"/>
      <c r="EF1154" s="6"/>
      <c r="EG1154" s="6"/>
      <c r="EH1154" s="6"/>
      <c r="EI1154" s="6"/>
      <c r="EJ1154" s="6"/>
      <c r="EK1154" s="6"/>
      <c r="EL1154" s="6"/>
      <c r="EM1154" s="6"/>
      <c r="EN1154" s="6"/>
      <c r="EO1154" s="6"/>
      <c r="EP1154" s="6"/>
      <c r="EQ1154" s="6"/>
      <c r="ER1154" s="6"/>
      <c r="ES1154" s="6"/>
      <c r="ET1154" s="6"/>
      <c r="EU1154" s="6"/>
      <c r="EV1154" s="6"/>
      <c r="EW1154" s="6"/>
      <c r="EX1154" s="6"/>
      <c r="EY1154" s="6"/>
    </row>
    <row r="1155" spans="1:155" s="13" customFormat="1" ht="15.75" x14ac:dyDescent="0.25">
      <c r="A1155" s="348" t="s">
        <v>7</v>
      </c>
      <c r="B1155" s="448"/>
      <c r="C1155" s="8" t="s">
        <v>567</v>
      </c>
      <c r="D1155" s="9" t="s">
        <v>572</v>
      </c>
      <c r="E1155" s="40">
        <v>5000</v>
      </c>
      <c r="F1155" s="94">
        <f t="shared" si="173"/>
        <v>275.58300000000003</v>
      </c>
      <c r="G1155" s="379">
        <f>E1155*F1155/1000</f>
        <v>1377.9150000000002</v>
      </c>
      <c r="H1155" s="379"/>
      <c r="I1155" s="379"/>
      <c r="J1155" s="379">
        <f t="shared" si="174"/>
        <v>1377.9150000000002</v>
      </c>
      <c r="K1155" s="379"/>
      <c r="L1155" s="379"/>
      <c r="M1155" s="380">
        <f t="shared" si="175"/>
        <v>1377.9150000000002</v>
      </c>
      <c r="N1155" s="6"/>
      <c r="O1155" s="6"/>
      <c r="P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  <c r="CK1155" s="6"/>
      <c r="CL1155" s="6"/>
      <c r="CM1155" s="6"/>
      <c r="CN1155" s="6"/>
      <c r="CO1155" s="6"/>
      <c r="CP1155" s="6"/>
      <c r="CQ1155" s="6"/>
      <c r="CR1155" s="6"/>
      <c r="CS1155" s="6"/>
      <c r="CT1155" s="6"/>
      <c r="CU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  <c r="EB1155" s="6"/>
      <c r="EC1155" s="6"/>
      <c r="ED1155" s="6"/>
      <c r="EE1155" s="6"/>
      <c r="EF1155" s="6"/>
      <c r="EG1155" s="6"/>
      <c r="EH1155" s="6"/>
      <c r="EI1155" s="6"/>
      <c r="EJ1155" s="6"/>
      <c r="EK1155" s="6"/>
      <c r="EL1155" s="6"/>
      <c r="EM1155" s="6"/>
      <c r="EN1155" s="6"/>
      <c r="EO1155" s="6"/>
      <c r="EP1155" s="6"/>
      <c r="EQ1155" s="6"/>
      <c r="ER1155" s="6"/>
      <c r="ES1155" s="6"/>
      <c r="ET1155" s="6"/>
      <c r="EU1155" s="6"/>
      <c r="EV1155" s="6"/>
      <c r="EW1155" s="6"/>
      <c r="EX1155" s="6"/>
      <c r="EY1155" s="6"/>
    </row>
    <row r="1156" spans="1:155" ht="12" customHeight="1" thickBot="1" x14ac:dyDescent="0.25">
      <c r="A1156" s="349"/>
      <c r="B1156" s="24"/>
      <c r="C1156" s="24"/>
      <c r="D1156" s="23"/>
      <c r="E1156" s="23"/>
      <c r="F1156" s="48"/>
      <c r="G1156" s="386"/>
      <c r="H1156" s="386"/>
      <c r="I1156" s="386"/>
      <c r="J1156" s="386"/>
      <c r="K1156" s="386"/>
      <c r="L1156" s="386"/>
      <c r="M1156" s="387"/>
    </row>
    <row r="1157" spans="1:155" s="5" customFormat="1" ht="26.1" customHeight="1" thickBot="1" x14ac:dyDescent="0.25">
      <c r="A1157" s="350" t="s">
        <v>1</v>
      </c>
      <c r="B1157" s="451" t="s">
        <v>0</v>
      </c>
      <c r="C1157" s="451"/>
      <c r="D1157" s="451"/>
      <c r="E1157" s="71"/>
      <c r="F1157" s="71"/>
      <c r="G1157" s="381">
        <f t="shared" ref="G1157:M1157" si="176">SUM(G1151:G1155)</f>
        <v>1496.0220000000002</v>
      </c>
      <c r="H1157" s="381">
        <f t="shared" si="176"/>
        <v>0</v>
      </c>
      <c r="I1157" s="381">
        <f t="shared" si="176"/>
        <v>0</v>
      </c>
      <c r="J1157" s="381">
        <f t="shared" si="176"/>
        <v>1496.0220000000002</v>
      </c>
      <c r="K1157" s="381">
        <f t="shared" si="176"/>
        <v>0</v>
      </c>
      <c r="L1157" s="381">
        <f t="shared" si="176"/>
        <v>0</v>
      </c>
      <c r="M1157" s="381">
        <f t="shared" si="176"/>
        <v>1496.0220000000002</v>
      </c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</row>
    <row r="1158" spans="1:155" x14ac:dyDescent="0.2">
      <c r="D1158" s="1"/>
    </row>
    <row r="1159" spans="1:155" ht="15.75" thickBot="1" x14ac:dyDescent="0.25">
      <c r="D1159" s="1"/>
    </row>
    <row r="1160" spans="1:155" s="22" customFormat="1" ht="25.9" customHeight="1" thickBot="1" x14ac:dyDescent="0.3">
      <c r="A1160" s="346" t="s">
        <v>29</v>
      </c>
      <c r="B1160" s="155"/>
      <c r="C1160" s="155"/>
      <c r="D1160" s="452" t="s">
        <v>104</v>
      </c>
      <c r="E1160" s="453"/>
      <c r="F1160" s="453"/>
      <c r="G1160" s="454"/>
      <c r="H1160" s="41"/>
      <c r="I1160" s="49"/>
      <c r="J1160" s="41"/>
      <c r="K1160" s="41"/>
      <c r="L1160" s="41"/>
      <c r="M1160" s="41"/>
      <c r="N1160" s="31"/>
      <c r="O1160" s="31"/>
      <c r="P1160" s="31"/>
      <c r="Q1160" s="31"/>
    </row>
    <row r="1161" spans="1:155" s="14" customFormat="1" ht="21.95" customHeight="1" thickBot="1" x14ac:dyDescent="0.25">
      <c r="A1161" s="346"/>
      <c r="B1161" s="18"/>
      <c r="C1161" s="18"/>
      <c r="D1161" s="18"/>
      <c r="E1161" s="56"/>
      <c r="F1161" s="42"/>
      <c r="G1161" s="43"/>
      <c r="H1161" s="43"/>
      <c r="I1161" s="43"/>
      <c r="J1161" s="43"/>
      <c r="K1161" s="43"/>
      <c r="L1161" s="43"/>
      <c r="M1161" s="43"/>
      <c r="N1161" s="32"/>
      <c r="O1161" s="32"/>
      <c r="P1161" s="32"/>
      <c r="Q1161" s="32"/>
    </row>
    <row r="1162" spans="1:155" s="22" customFormat="1" ht="61.5" customHeight="1" thickBot="1" x14ac:dyDescent="0.3">
      <c r="A1162" s="346" t="s">
        <v>102</v>
      </c>
      <c r="B1162" s="155"/>
      <c r="C1162" s="139"/>
      <c r="D1162" s="455" t="s">
        <v>725</v>
      </c>
      <c r="E1162" s="456"/>
      <c r="F1162" s="456"/>
      <c r="G1162" s="456"/>
      <c r="H1162" s="456"/>
      <c r="I1162" s="457"/>
      <c r="J1162" s="227"/>
      <c r="K1162" s="41"/>
      <c r="L1162" s="41"/>
      <c r="M1162" s="41"/>
      <c r="N1162" s="31"/>
      <c r="O1162" s="31"/>
      <c r="P1162" s="31"/>
      <c r="Q1162" s="31"/>
      <c r="R1162" s="31"/>
      <c r="S1162" s="31"/>
      <c r="T1162" s="31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F1162" s="31"/>
      <c r="AG1162" s="31"/>
      <c r="AH1162" s="31"/>
      <c r="AI1162" s="31"/>
      <c r="AJ1162" s="31"/>
      <c r="AK1162" s="31"/>
      <c r="AL1162" s="31"/>
      <c r="AM1162" s="31"/>
      <c r="AN1162" s="31"/>
      <c r="AO1162" s="31"/>
      <c r="AP1162" s="31"/>
      <c r="AQ1162" s="31"/>
      <c r="AR1162" s="31"/>
      <c r="AS1162" s="31"/>
      <c r="AT1162" s="31"/>
      <c r="AU1162" s="31"/>
      <c r="AV1162" s="31"/>
      <c r="AW1162" s="31"/>
      <c r="AX1162" s="31"/>
      <c r="AY1162" s="31"/>
      <c r="AZ1162" s="31"/>
      <c r="BA1162" s="31"/>
      <c r="BB1162" s="31"/>
      <c r="BC1162" s="31"/>
      <c r="BD1162" s="31"/>
      <c r="BE1162" s="31"/>
      <c r="BF1162" s="31"/>
      <c r="BG1162" s="31"/>
      <c r="BH1162" s="31"/>
      <c r="BI1162" s="31"/>
      <c r="BJ1162" s="31"/>
      <c r="BK1162" s="31"/>
      <c r="BL1162" s="31"/>
      <c r="BM1162" s="31"/>
      <c r="BN1162" s="31"/>
      <c r="BO1162" s="31"/>
      <c r="BP1162" s="31"/>
      <c r="BQ1162" s="31"/>
      <c r="BR1162" s="31"/>
      <c r="BS1162" s="31"/>
      <c r="BT1162" s="31"/>
      <c r="BU1162" s="31"/>
      <c r="BV1162" s="31"/>
      <c r="BW1162" s="31"/>
      <c r="BX1162" s="31"/>
      <c r="BY1162" s="31"/>
      <c r="BZ1162" s="31"/>
      <c r="CA1162" s="31"/>
      <c r="CB1162" s="31"/>
      <c r="CC1162" s="31"/>
      <c r="CD1162" s="31"/>
      <c r="CE1162" s="31"/>
      <c r="CF1162" s="31"/>
      <c r="CG1162" s="31"/>
      <c r="CH1162" s="31"/>
      <c r="CI1162" s="31"/>
      <c r="CJ1162" s="31"/>
      <c r="CK1162" s="31"/>
      <c r="CL1162" s="31"/>
      <c r="CM1162" s="31"/>
      <c r="CN1162" s="31"/>
      <c r="CO1162" s="31"/>
      <c r="CP1162" s="31"/>
      <c r="CQ1162" s="31"/>
      <c r="CR1162" s="31"/>
      <c r="CS1162" s="31"/>
      <c r="CT1162" s="31"/>
      <c r="CU1162" s="31"/>
      <c r="CV1162" s="31"/>
      <c r="CW1162" s="31"/>
      <c r="CX1162" s="31"/>
      <c r="CY1162" s="31"/>
      <c r="CZ1162" s="31"/>
      <c r="DA1162" s="31"/>
      <c r="DB1162" s="31"/>
      <c r="DC1162" s="31"/>
      <c r="DD1162" s="31"/>
      <c r="DE1162" s="31"/>
      <c r="DF1162" s="31"/>
      <c r="DG1162" s="31"/>
      <c r="DH1162" s="31"/>
      <c r="DI1162" s="31"/>
      <c r="DJ1162" s="31"/>
      <c r="DK1162" s="31"/>
      <c r="DL1162" s="31"/>
      <c r="DM1162" s="31"/>
      <c r="DN1162" s="31"/>
      <c r="DO1162" s="31"/>
      <c r="DP1162" s="31"/>
      <c r="DQ1162" s="31"/>
      <c r="DR1162" s="31"/>
      <c r="DS1162" s="31"/>
      <c r="DT1162" s="31"/>
      <c r="DU1162" s="31"/>
      <c r="DV1162" s="31"/>
      <c r="DW1162" s="31"/>
      <c r="DX1162" s="31"/>
      <c r="DY1162" s="31"/>
      <c r="DZ1162" s="31"/>
      <c r="EA1162" s="31"/>
      <c r="EB1162" s="31"/>
      <c r="EC1162" s="31"/>
      <c r="ED1162" s="31"/>
      <c r="EE1162" s="31"/>
      <c r="EF1162" s="31"/>
      <c r="EG1162" s="31"/>
      <c r="EH1162" s="31"/>
      <c r="EI1162" s="31"/>
      <c r="EJ1162" s="31"/>
      <c r="EK1162" s="31"/>
      <c r="EL1162" s="31"/>
      <c r="EM1162" s="31"/>
      <c r="EN1162" s="31"/>
      <c r="EO1162" s="31"/>
      <c r="EP1162" s="31"/>
      <c r="EQ1162" s="31"/>
      <c r="ER1162" s="31"/>
      <c r="ES1162" s="31"/>
      <c r="ET1162" s="31"/>
      <c r="EU1162" s="31"/>
      <c r="EV1162" s="31"/>
      <c r="EW1162" s="31"/>
      <c r="EX1162" s="31"/>
      <c r="EY1162" s="31"/>
    </row>
    <row r="1163" spans="1:155" s="14" customFormat="1" ht="18" x14ac:dyDescent="0.2">
      <c r="A1163" s="346" t="s">
        <v>661</v>
      </c>
      <c r="B1163" s="18"/>
      <c r="C1163" s="18"/>
      <c r="D1163" s="18"/>
      <c r="E1163" s="56"/>
      <c r="F1163" s="42"/>
      <c r="G1163" s="43"/>
      <c r="H1163" s="43"/>
      <c r="I1163" s="43"/>
      <c r="J1163" s="43"/>
      <c r="K1163" s="43"/>
      <c r="L1163" s="43"/>
      <c r="M1163" s="43"/>
      <c r="N1163" s="32"/>
      <c r="O1163" s="32"/>
      <c r="P1163" s="32"/>
      <c r="Q1163" s="32"/>
      <c r="R1163" s="32"/>
      <c r="S1163" s="32"/>
      <c r="T1163" s="32"/>
      <c r="U1163" s="32"/>
      <c r="V1163" s="32"/>
      <c r="W1163" s="32"/>
      <c r="X1163" s="32"/>
      <c r="Y1163" s="32"/>
      <c r="Z1163" s="32"/>
      <c r="AA1163" s="32"/>
      <c r="AB1163" s="32"/>
      <c r="AC1163" s="32"/>
      <c r="AD1163" s="32"/>
      <c r="AE1163" s="32"/>
      <c r="AF1163" s="32"/>
      <c r="AG1163" s="32"/>
      <c r="AH1163" s="32"/>
      <c r="AI1163" s="32"/>
      <c r="AJ1163" s="32"/>
      <c r="AK1163" s="32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32"/>
      <c r="BB1163" s="32"/>
      <c r="BC1163" s="32"/>
      <c r="BD1163" s="32"/>
      <c r="BE1163" s="32"/>
      <c r="BF1163" s="32"/>
      <c r="BG1163" s="32"/>
      <c r="BH1163" s="32"/>
      <c r="BI1163" s="32"/>
      <c r="BJ1163" s="32"/>
      <c r="BK1163" s="32"/>
      <c r="BL1163" s="32"/>
      <c r="BM1163" s="32"/>
      <c r="BN1163" s="32"/>
      <c r="BO1163" s="32"/>
      <c r="BP1163" s="32"/>
      <c r="BQ1163" s="32"/>
      <c r="BR1163" s="32"/>
      <c r="BS1163" s="32"/>
      <c r="BT1163" s="32"/>
      <c r="BU1163" s="32"/>
      <c r="BV1163" s="32"/>
      <c r="BW1163" s="32"/>
      <c r="BX1163" s="32"/>
      <c r="BY1163" s="32"/>
      <c r="BZ1163" s="32"/>
      <c r="CA1163" s="32"/>
      <c r="CB1163" s="32"/>
      <c r="CC1163" s="32"/>
      <c r="CD1163" s="32"/>
      <c r="CE1163" s="32"/>
      <c r="CF1163" s="32"/>
      <c r="CG1163" s="32"/>
      <c r="CH1163" s="32"/>
      <c r="CI1163" s="32"/>
      <c r="CJ1163" s="32"/>
      <c r="CK1163" s="32"/>
      <c r="CL1163" s="32"/>
      <c r="CM1163" s="32"/>
      <c r="CN1163" s="32"/>
      <c r="CO1163" s="32"/>
      <c r="CP1163" s="32"/>
      <c r="CQ1163" s="32"/>
      <c r="CR1163" s="32"/>
      <c r="CS1163" s="32"/>
      <c r="CT1163" s="32"/>
      <c r="CU1163" s="32"/>
      <c r="CV1163" s="32"/>
      <c r="CW1163" s="32"/>
      <c r="CX1163" s="32"/>
      <c r="CY1163" s="32"/>
      <c r="CZ1163" s="32"/>
      <c r="DA1163" s="32"/>
      <c r="DB1163" s="32"/>
      <c r="DC1163" s="32"/>
      <c r="DD1163" s="32"/>
      <c r="DE1163" s="32"/>
      <c r="DF1163" s="32"/>
      <c r="DG1163" s="32"/>
      <c r="DH1163" s="32"/>
      <c r="DI1163" s="32"/>
      <c r="DJ1163" s="32"/>
      <c r="DK1163" s="32"/>
      <c r="DL1163" s="32"/>
      <c r="DM1163" s="32"/>
      <c r="DN1163" s="32"/>
      <c r="DO1163" s="32"/>
      <c r="DP1163" s="32"/>
      <c r="DQ1163" s="32"/>
      <c r="DR1163" s="32"/>
      <c r="DS1163" s="32"/>
      <c r="DT1163" s="32"/>
      <c r="DU1163" s="32"/>
      <c r="DV1163" s="32"/>
      <c r="DW1163" s="32"/>
      <c r="DX1163" s="32"/>
      <c r="DY1163" s="32"/>
      <c r="DZ1163" s="32"/>
      <c r="EA1163" s="32"/>
      <c r="EB1163" s="32"/>
      <c r="EC1163" s="32"/>
      <c r="ED1163" s="32"/>
      <c r="EE1163" s="32"/>
      <c r="EF1163" s="32"/>
      <c r="EG1163" s="32"/>
      <c r="EH1163" s="32"/>
      <c r="EI1163" s="32"/>
      <c r="EJ1163" s="32"/>
      <c r="EK1163" s="32"/>
      <c r="EL1163" s="32"/>
      <c r="EM1163" s="32"/>
      <c r="EN1163" s="32"/>
      <c r="EO1163" s="32"/>
      <c r="EP1163" s="32"/>
      <c r="EQ1163" s="32"/>
      <c r="ER1163" s="32"/>
      <c r="ES1163" s="32"/>
      <c r="ET1163" s="32"/>
      <c r="EU1163" s="32"/>
      <c r="EV1163" s="32"/>
      <c r="EW1163" s="32"/>
      <c r="EX1163" s="32"/>
      <c r="EY1163" s="32"/>
    </row>
    <row r="1164" spans="1:155" s="14" customFormat="1" ht="18.75" thickBot="1" x14ac:dyDescent="0.3">
      <c r="A1164" s="346" t="s">
        <v>28</v>
      </c>
      <c r="B1164" s="16"/>
      <c r="C1164" s="16"/>
      <c r="D1164" s="15"/>
      <c r="E1164" s="56"/>
      <c r="F1164" s="42"/>
      <c r="G1164" s="43"/>
      <c r="H1164" s="43"/>
      <c r="I1164" s="43"/>
      <c r="J1164" s="43"/>
      <c r="K1164" s="43"/>
      <c r="L1164" s="43"/>
      <c r="M1164" s="43"/>
      <c r="N1164" s="32"/>
      <c r="O1164" s="32"/>
      <c r="P1164" s="32"/>
      <c r="Q1164" s="32"/>
      <c r="R1164" s="32"/>
      <c r="S1164" s="32"/>
      <c r="T1164" s="32"/>
      <c r="U1164" s="32"/>
      <c r="V1164" s="32"/>
      <c r="W1164" s="32"/>
      <c r="X1164" s="32"/>
      <c r="Y1164" s="32"/>
      <c r="Z1164" s="32"/>
      <c r="AA1164" s="32"/>
      <c r="AB1164" s="32"/>
      <c r="AC1164" s="32"/>
      <c r="AD1164" s="32"/>
      <c r="AE1164" s="32"/>
      <c r="AF1164" s="32"/>
      <c r="AG1164" s="32"/>
      <c r="AH1164" s="32"/>
      <c r="AI1164" s="32"/>
      <c r="AJ1164" s="32"/>
      <c r="AK1164" s="32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32"/>
      <c r="BB1164" s="32"/>
      <c r="BC1164" s="32"/>
      <c r="BD1164" s="32"/>
      <c r="BE1164" s="32"/>
      <c r="BF1164" s="32"/>
      <c r="BG1164" s="32"/>
      <c r="BH1164" s="32"/>
      <c r="BI1164" s="32"/>
      <c r="BJ1164" s="32"/>
      <c r="BK1164" s="32"/>
      <c r="BL1164" s="32"/>
      <c r="BM1164" s="32"/>
      <c r="BN1164" s="32"/>
      <c r="BO1164" s="32"/>
      <c r="BP1164" s="32"/>
      <c r="BQ1164" s="32"/>
      <c r="BR1164" s="32"/>
      <c r="BS1164" s="32"/>
      <c r="BT1164" s="32"/>
      <c r="BU1164" s="32"/>
      <c r="BV1164" s="32"/>
      <c r="BW1164" s="32"/>
      <c r="BX1164" s="32"/>
      <c r="BY1164" s="32"/>
      <c r="BZ1164" s="32"/>
      <c r="CA1164" s="32"/>
      <c r="CB1164" s="32"/>
      <c r="CC1164" s="32"/>
      <c r="CD1164" s="32"/>
      <c r="CE1164" s="32"/>
      <c r="CF1164" s="32"/>
      <c r="CG1164" s="32"/>
      <c r="CH1164" s="32"/>
      <c r="CI1164" s="32"/>
      <c r="CJ1164" s="32"/>
      <c r="CK1164" s="32"/>
      <c r="CL1164" s="32"/>
      <c r="CM1164" s="32"/>
      <c r="CN1164" s="32"/>
      <c r="CO1164" s="32"/>
      <c r="CP1164" s="32"/>
      <c r="CQ1164" s="32"/>
      <c r="CR1164" s="32"/>
      <c r="CS1164" s="32"/>
      <c r="CT1164" s="32"/>
      <c r="CU1164" s="32"/>
      <c r="CV1164" s="32"/>
      <c r="CW1164" s="32"/>
      <c r="CX1164" s="32"/>
      <c r="CY1164" s="32"/>
      <c r="CZ1164" s="32"/>
      <c r="DA1164" s="32"/>
      <c r="DB1164" s="32"/>
      <c r="DC1164" s="32"/>
      <c r="DD1164" s="32"/>
      <c r="DE1164" s="32"/>
      <c r="DF1164" s="32"/>
      <c r="DG1164" s="32"/>
      <c r="DH1164" s="32"/>
      <c r="DI1164" s="32"/>
      <c r="DJ1164" s="32"/>
      <c r="DK1164" s="32"/>
      <c r="DL1164" s="32"/>
      <c r="DM1164" s="32"/>
      <c r="DN1164" s="32"/>
      <c r="DO1164" s="32"/>
      <c r="DP1164" s="32"/>
      <c r="DQ1164" s="32"/>
      <c r="DR1164" s="32"/>
      <c r="DS1164" s="32"/>
      <c r="DT1164" s="32"/>
      <c r="DU1164" s="32"/>
      <c r="DV1164" s="32"/>
      <c r="DW1164" s="32"/>
      <c r="DX1164" s="32"/>
      <c r="DY1164" s="32"/>
      <c r="DZ1164" s="32"/>
      <c r="EA1164" s="32"/>
      <c r="EB1164" s="32"/>
      <c r="EC1164" s="32"/>
      <c r="ED1164" s="32"/>
      <c r="EE1164" s="32"/>
      <c r="EF1164" s="32"/>
      <c r="EG1164" s="32"/>
      <c r="EH1164" s="32"/>
      <c r="EI1164" s="32"/>
      <c r="EJ1164" s="32"/>
      <c r="EK1164" s="32"/>
      <c r="EL1164" s="32"/>
      <c r="EM1164" s="32"/>
      <c r="EN1164" s="32"/>
      <c r="EO1164" s="32"/>
      <c r="EP1164" s="32"/>
      <c r="EQ1164" s="32"/>
      <c r="ER1164" s="32"/>
      <c r="ES1164" s="32"/>
      <c r="ET1164" s="32"/>
      <c r="EU1164" s="32"/>
      <c r="EV1164" s="32"/>
      <c r="EW1164" s="32"/>
      <c r="EX1164" s="32"/>
      <c r="EY1164" s="32"/>
    </row>
    <row r="1165" spans="1:155" s="3" customFormat="1" ht="32.450000000000003" customHeight="1" x14ac:dyDescent="0.2">
      <c r="A1165" s="458" t="s">
        <v>27</v>
      </c>
      <c r="B1165" s="440" t="s">
        <v>26</v>
      </c>
      <c r="C1165" s="440" t="s">
        <v>25</v>
      </c>
      <c r="D1165" s="440" t="s">
        <v>24</v>
      </c>
      <c r="E1165" s="440" t="s">
        <v>23</v>
      </c>
      <c r="F1165" s="440" t="s">
        <v>22</v>
      </c>
      <c r="G1165" s="440" t="s">
        <v>1247</v>
      </c>
      <c r="H1165" s="344" t="s">
        <v>21</v>
      </c>
      <c r="I1165" s="344" t="s">
        <v>20</v>
      </c>
      <c r="J1165" s="344" t="s">
        <v>19</v>
      </c>
      <c r="K1165" s="156" t="s">
        <v>101</v>
      </c>
      <c r="L1165" s="440" t="s">
        <v>18</v>
      </c>
      <c r="M1165" s="442"/>
    </row>
    <row r="1166" spans="1:155" s="3" customFormat="1" ht="16.5" thickBot="1" x14ac:dyDescent="0.25">
      <c r="A1166" s="459"/>
      <c r="B1166" s="460"/>
      <c r="C1166" s="460"/>
      <c r="D1166" s="460"/>
      <c r="E1166" s="460"/>
      <c r="F1166" s="460"/>
      <c r="G1166" s="460"/>
      <c r="H1166" s="68" t="s">
        <v>1163</v>
      </c>
      <c r="I1166" s="68" t="s">
        <v>1208</v>
      </c>
      <c r="J1166" s="68" t="s">
        <v>1209</v>
      </c>
      <c r="K1166" s="68" t="s">
        <v>97</v>
      </c>
      <c r="L1166" s="226" t="s">
        <v>1083</v>
      </c>
      <c r="M1166" s="69" t="s">
        <v>17</v>
      </c>
    </row>
    <row r="1167" spans="1:155" s="12" customFormat="1" ht="24.95" customHeight="1" x14ac:dyDescent="0.25">
      <c r="A1167" s="347" t="s">
        <v>16</v>
      </c>
      <c r="B1167" s="463" t="s">
        <v>562</v>
      </c>
      <c r="C1167" s="464"/>
      <c r="D1167" s="464"/>
      <c r="E1167" s="464"/>
      <c r="F1167" s="465"/>
      <c r="G1167" s="66"/>
      <c r="H1167" s="66"/>
      <c r="I1167" s="66"/>
      <c r="J1167" s="66"/>
      <c r="K1167" s="66"/>
      <c r="L1167" s="66"/>
      <c r="M1167" s="67"/>
      <c r="N1167" s="33"/>
      <c r="O1167" s="33"/>
      <c r="P1167" s="33"/>
      <c r="Q1167" s="33"/>
      <c r="R1167" s="33"/>
      <c r="S1167" s="33"/>
      <c r="T1167" s="33"/>
      <c r="U1167" s="33"/>
      <c r="V1167" s="33"/>
      <c r="W1167" s="33"/>
      <c r="X1167" s="33"/>
      <c r="Y1167" s="33"/>
      <c r="Z1167" s="33"/>
      <c r="AA1167" s="33"/>
      <c r="AB1167" s="33"/>
      <c r="AC1167" s="33"/>
      <c r="AD1167" s="33"/>
      <c r="AE1167" s="33"/>
      <c r="AF1167" s="33"/>
      <c r="AG1167" s="33"/>
      <c r="AH1167" s="33"/>
      <c r="AI1167" s="33"/>
      <c r="AJ1167" s="33"/>
      <c r="AK1167" s="33"/>
      <c r="AL1167" s="33"/>
      <c r="AM1167" s="33"/>
      <c r="AN1167" s="33"/>
      <c r="AO1167" s="33"/>
      <c r="AP1167" s="33"/>
      <c r="AQ1167" s="33"/>
      <c r="AR1167" s="33"/>
      <c r="AS1167" s="33"/>
      <c r="AT1167" s="33"/>
      <c r="AU1167" s="33"/>
      <c r="AV1167" s="33"/>
      <c r="AW1167" s="33"/>
      <c r="AX1167" s="33"/>
      <c r="AY1167" s="33"/>
      <c r="AZ1167" s="33"/>
      <c r="BA1167" s="33"/>
      <c r="BB1167" s="33"/>
      <c r="BC1167" s="33"/>
      <c r="BD1167" s="33"/>
      <c r="BE1167" s="33"/>
      <c r="BF1167" s="33"/>
      <c r="BG1167" s="33"/>
      <c r="BH1167" s="33"/>
      <c r="BI1167" s="33"/>
      <c r="BJ1167" s="33"/>
      <c r="BK1167" s="33"/>
      <c r="BL1167" s="33"/>
      <c r="BM1167" s="33"/>
      <c r="BN1167" s="33"/>
      <c r="BO1167" s="33"/>
      <c r="BP1167" s="33"/>
      <c r="BQ1167" s="33"/>
      <c r="BR1167" s="33"/>
      <c r="BS1167" s="33"/>
      <c r="BT1167" s="33"/>
      <c r="BU1167" s="33"/>
      <c r="BV1167" s="33"/>
      <c r="BW1167" s="33"/>
      <c r="BX1167" s="33"/>
      <c r="BY1167" s="33"/>
      <c r="BZ1167" s="33"/>
      <c r="CA1167" s="33"/>
      <c r="CB1167" s="33"/>
      <c r="CC1167" s="33"/>
      <c r="CD1167" s="33"/>
      <c r="CE1167" s="33"/>
      <c r="CF1167" s="33"/>
      <c r="CG1167" s="33"/>
      <c r="CH1167" s="33"/>
      <c r="CI1167" s="33"/>
      <c r="CJ1167" s="33"/>
      <c r="CK1167" s="33"/>
      <c r="CL1167" s="33"/>
      <c r="CM1167" s="33"/>
      <c r="CN1167" s="33"/>
      <c r="CO1167" s="33"/>
      <c r="CP1167" s="33"/>
      <c r="CQ1167" s="33"/>
      <c r="CR1167" s="33"/>
      <c r="CS1167" s="33"/>
      <c r="CT1167" s="33"/>
      <c r="CU1167" s="33"/>
      <c r="CV1167" s="33"/>
      <c r="CW1167" s="33"/>
      <c r="CX1167" s="33"/>
      <c r="CY1167" s="33"/>
      <c r="CZ1167" s="33"/>
      <c r="DA1167" s="33"/>
      <c r="DB1167" s="33"/>
      <c r="DC1167" s="33"/>
      <c r="DD1167" s="33"/>
      <c r="DE1167" s="33"/>
      <c r="DF1167" s="33"/>
      <c r="DG1167" s="33"/>
      <c r="DH1167" s="33"/>
      <c r="DI1167" s="33"/>
      <c r="DJ1167" s="33"/>
      <c r="DK1167" s="33"/>
      <c r="DL1167" s="33"/>
      <c r="DM1167" s="33"/>
      <c r="DN1167" s="33"/>
      <c r="DO1167" s="33"/>
      <c r="DP1167" s="33"/>
      <c r="DQ1167" s="33"/>
      <c r="DR1167" s="33"/>
      <c r="DS1167" s="33"/>
      <c r="DT1167" s="33"/>
      <c r="DU1167" s="33"/>
      <c r="DV1167" s="33"/>
      <c r="DW1167" s="33"/>
      <c r="DX1167" s="33"/>
      <c r="DY1167" s="33"/>
      <c r="DZ1167" s="33"/>
      <c r="EA1167" s="33"/>
      <c r="EB1167" s="33"/>
      <c r="EC1167" s="33"/>
      <c r="ED1167" s="33"/>
      <c r="EE1167" s="33"/>
      <c r="EF1167" s="33"/>
      <c r="EG1167" s="33"/>
      <c r="EH1167" s="33"/>
      <c r="EI1167" s="33"/>
      <c r="EJ1167" s="33"/>
      <c r="EK1167" s="33"/>
      <c r="EL1167" s="33"/>
      <c r="EM1167" s="33"/>
      <c r="EN1167" s="33"/>
      <c r="EO1167" s="33"/>
      <c r="EP1167" s="33"/>
      <c r="EQ1167" s="33"/>
      <c r="ER1167" s="33"/>
      <c r="ES1167" s="33"/>
      <c r="ET1167" s="33"/>
      <c r="EU1167" s="33"/>
      <c r="EV1167" s="33"/>
      <c r="EW1167" s="33"/>
      <c r="EX1167" s="33"/>
      <c r="EY1167" s="33"/>
    </row>
    <row r="1168" spans="1:155" s="11" customFormat="1" ht="15.75" x14ac:dyDescent="0.25">
      <c r="A1168" s="348" t="s">
        <v>14</v>
      </c>
      <c r="B1168" s="8" t="s">
        <v>563</v>
      </c>
      <c r="C1168" s="8" t="s">
        <v>594</v>
      </c>
      <c r="D1168" s="9" t="s">
        <v>576</v>
      </c>
      <c r="E1168" s="40">
        <v>1459</v>
      </c>
      <c r="F1168" s="94">
        <f>'Costuri unitare (2)'!Q8</f>
        <v>266.40000000000003</v>
      </c>
      <c r="G1168" s="379">
        <f>E1168*F1168/1000</f>
        <v>388.67760000000004</v>
      </c>
      <c r="H1168" s="382"/>
      <c r="I1168" s="382"/>
      <c r="J1168" s="379">
        <f>G1168</f>
        <v>388.67760000000004</v>
      </c>
      <c r="K1168" s="383"/>
      <c r="L1168" s="379"/>
      <c r="M1168" s="380">
        <f>J1168</f>
        <v>388.67760000000004</v>
      </c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  <c r="EB1168" s="6"/>
      <c r="EC1168" s="6"/>
      <c r="ED1168" s="6"/>
      <c r="EE1168" s="6"/>
      <c r="EF1168" s="6"/>
      <c r="EG1168" s="6"/>
      <c r="EH1168" s="6"/>
      <c r="EI1168" s="6"/>
      <c r="EJ1168" s="6"/>
      <c r="EK1168" s="6"/>
      <c r="EL1168" s="6"/>
      <c r="EM1168" s="6"/>
      <c r="EN1168" s="6"/>
      <c r="EO1168" s="6"/>
      <c r="EP1168" s="6"/>
      <c r="EQ1168" s="6"/>
      <c r="ER1168" s="6"/>
      <c r="ES1168" s="6"/>
      <c r="ET1168" s="6"/>
      <c r="EU1168" s="6"/>
      <c r="EV1168" s="6"/>
      <c r="EW1168" s="6"/>
      <c r="EX1168" s="6"/>
      <c r="EY1168" s="6"/>
    </row>
    <row r="1169" spans="1:155" s="10" customFormat="1" ht="15.75" x14ac:dyDescent="0.25">
      <c r="A1169" s="348" t="s">
        <v>12</v>
      </c>
      <c r="B1169" s="8" t="s">
        <v>4</v>
      </c>
      <c r="C1169" s="8" t="s">
        <v>609</v>
      </c>
      <c r="D1169" s="9" t="s">
        <v>573</v>
      </c>
      <c r="E1169" s="40">
        <v>6</v>
      </c>
      <c r="F1169" s="94">
        <f>F1152</f>
        <v>65615</v>
      </c>
      <c r="G1169" s="379">
        <f>E1169*F1169/1000</f>
        <v>393.69</v>
      </c>
      <c r="H1169" s="379"/>
      <c r="I1169" s="379"/>
      <c r="J1169" s="379">
        <f t="shared" ref="J1169:J1172" si="177">G1169</f>
        <v>393.69</v>
      </c>
      <c r="K1169" s="379"/>
      <c r="L1169" s="379"/>
      <c r="M1169" s="380">
        <f t="shared" ref="M1169:M1172" si="178">J1169</f>
        <v>393.69</v>
      </c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  <c r="EB1169" s="6"/>
      <c r="EC1169" s="6"/>
      <c r="ED1169" s="6"/>
      <c r="EE1169" s="6"/>
      <c r="EF1169" s="6"/>
      <c r="EG1169" s="6"/>
      <c r="EH1169" s="6"/>
      <c r="EI1169" s="6"/>
      <c r="EJ1169" s="6"/>
      <c r="EK1169" s="6"/>
      <c r="EL1169" s="6"/>
      <c r="EM1169" s="6"/>
      <c r="EN1169" s="6"/>
      <c r="EO1169" s="6"/>
      <c r="EP1169" s="6"/>
      <c r="EQ1169" s="6"/>
      <c r="ER1169" s="6"/>
      <c r="ES1169" s="6"/>
      <c r="ET1169" s="6"/>
      <c r="EU1169" s="6"/>
      <c r="EV1169" s="6"/>
      <c r="EW1169" s="6"/>
      <c r="EX1169" s="6"/>
      <c r="EY1169" s="6"/>
    </row>
    <row r="1170" spans="1:155" s="10" customFormat="1" ht="15.75" x14ac:dyDescent="0.25">
      <c r="A1170" s="348" t="s">
        <v>10</v>
      </c>
      <c r="B1170" s="157" t="s">
        <v>568</v>
      </c>
      <c r="C1170" s="8" t="s">
        <v>568</v>
      </c>
      <c r="D1170" s="9" t="s">
        <v>572</v>
      </c>
      <c r="E1170" s="40">
        <v>3000</v>
      </c>
      <c r="F1170" s="94">
        <f t="shared" ref="F1170:F1172" si="179">F1153</f>
        <v>65.614999999999995</v>
      </c>
      <c r="G1170" s="379">
        <f>E1170*F1170/1000</f>
        <v>196.84499999999997</v>
      </c>
      <c r="H1170" s="379"/>
      <c r="I1170" s="379"/>
      <c r="J1170" s="379">
        <f t="shared" si="177"/>
        <v>196.84499999999997</v>
      </c>
      <c r="K1170" s="379"/>
      <c r="L1170" s="379"/>
      <c r="M1170" s="380">
        <f t="shared" si="178"/>
        <v>196.84499999999997</v>
      </c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  <c r="EB1170" s="6"/>
      <c r="EC1170" s="6"/>
      <c r="ED1170" s="6"/>
      <c r="EE1170" s="6"/>
      <c r="EF1170" s="6"/>
      <c r="EG1170" s="6"/>
      <c r="EH1170" s="6"/>
      <c r="EI1170" s="6"/>
      <c r="EJ1170" s="6"/>
      <c r="EK1170" s="6"/>
      <c r="EL1170" s="6"/>
      <c r="EM1170" s="6"/>
      <c r="EN1170" s="6"/>
      <c r="EO1170" s="6"/>
      <c r="EP1170" s="6"/>
      <c r="EQ1170" s="6"/>
      <c r="ER1170" s="6"/>
      <c r="ES1170" s="6"/>
      <c r="ET1170" s="6"/>
      <c r="EU1170" s="6"/>
      <c r="EV1170" s="6"/>
      <c r="EW1170" s="6"/>
      <c r="EX1170" s="6"/>
      <c r="EY1170" s="6"/>
    </row>
    <row r="1171" spans="1:155" s="10" customFormat="1" ht="23.1" customHeight="1" x14ac:dyDescent="0.25">
      <c r="A1171" s="348" t="s">
        <v>8</v>
      </c>
      <c r="B1171" s="446" t="s">
        <v>566</v>
      </c>
      <c r="C1171" s="8" t="s">
        <v>571</v>
      </c>
      <c r="D1171" s="9" t="s">
        <v>572</v>
      </c>
      <c r="E1171" s="40"/>
      <c r="F1171" s="94"/>
      <c r="G1171" s="379"/>
      <c r="H1171" s="385"/>
      <c r="I1171" s="379"/>
      <c r="J1171" s="379"/>
      <c r="K1171" s="385"/>
      <c r="L1171" s="379"/>
      <c r="M1171" s="380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/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  <c r="EB1171" s="6"/>
      <c r="EC1171" s="6"/>
      <c r="ED1171" s="6"/>
      <c r="EE1171" s="6"/>
      <c r="EF1171" s="6"/>
      <c r="EG1171" s="6"/>
      <c r="EH1171" s="6"/>
      <c r="EI1171" s="6"/>
      <c r="EJ1171" s="6"/>
      <c r="EK1171" s="6"/>
      <c r="EL1171" s="6"/>
      <c r="EM1171" s="6"/>
      <c r="EN1171" s="6"/>
      <c r="EO1171" s="6"/>
      <c r="EP1171" s="6"/>
      <c r="EQ1171" s="6"/>
      <c r="ER1171" s="6"/>
      <c r="ES1171" s="6"/>
      <c r="ET1171" s="6"/>
      <c r="EU1171" s="6"/>
      <c r="EV1171" s="6"/>
      <c r="EW1171" s="6"/>
      <c r="EX1171" s="6"/>
      <c r="EY1171" s="6"/>
    </row>
    <row r="1172" spans="1:155" s="13" customFormat="1" ht="15.75" x14ac:dyDescent="0.25">
      <c r="A1172" s="348" t="s">
        <v>7</v>
      </c>
      <c r="B1172" s="448"/>
      <c r="C1172" s="8" t="s">
        <v>567</v>
      </c>
      <c r="D1172" s="9" t="s">
        <v>572</v>
      </c>
      <c r="E1172" s="40">
        <v>20000</v>
      </c>
      <c r="F1172" s="94">
        <f t="shared" si="179"/>
        <v>275.58300000000003</v>
      </c>
      <c r="G1172" s="379">
        <f>E1172*F1172/1000</f>
        <v>5511.6600000000008</v>
      </c>
      <c r="H1172" s="379"/>
      <c r="I1172" s="379"/>
      <c r="J1172" s="379">
        <f t="shared" si="177"/>
        <v>5511.6600000000008</v>
      </c>
      <c r="K1172" s="379"/>
      <c r="L1172" s="379"/>
      <c r="M1172" s="380">
        <f t="shared" si="178"/>
        <v>5511.6600000000008</v>
      </c>
      <c r="N1172" s="6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  <c r="CK1172" s="6"/>
      <c r="CL1172" s="6"/>
      <c r="CM1172" s="6"/>
      <c r="CN1172" s="6"/>
      <c r="CO1172" s="6"/>
      <c r="CP1172" s="6"/>
      <c r="CQ1172" s="6"/>
      <c r="CR1172" s="6"/>
      <c r="CS1172" s="6"/>
      <c r="CT1172" s="6"/>
      <c r="CU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  <c r="EB1172" s="6"/>
      <c r="EC1172" s="6"/>
      <c r="ED1172" s="6"/>
      <c r="EE1172" s="6"/>
      <c r="EF1172" s="6"/>
      <c r="EG1172" s="6"/>
      <c r="EH1172" s="6"/>
      <c r="EI1172" s="6"/>
      <c r="EJ1172" s="6"/>
      <c r="EK1172" s="6"/>
      <c r="EL1172" s="6"/>
      <c r="EM1172" s="6"/>
      <c r="EN1172" s="6"/>
      <c r="EO1172" s="6"/>
      <c r="EP1172" s="6"/>
      <c r="EQ1172" s="6"/>
      <c r="ER1172" s="6"/>
      <c r="ES1172" s="6"/>
      <c r="ET1172" s="6"/>
      <c r="EU1172" s="6"/>
      <c r="EV1172" s="6"/>
      <c r="EW1172" s="6"/>
      <c r="EX1172" s="6"/>
      <c r="EY1172" s="6"/>
    </row>
    <row r="1173" spans="1:155" ht="12" customHeight="1" thickBot="1" x14ac:dyDescent="0.25">
      <c r="A1173" s="349"/>
      <c r="B1173" s="24"/>
      <c r="C1173" s="24"/>
      <c r="D1173" s="23"/>
      <c r="E1173" s="23"/>
      <c r="F1173" s="48"/>
      <c r="G1173" s="386"/>
      <c r="H1173" s="386"/>
      <c r="I1173" s="386"/>
      <c r="J1173" s="386"/>
      <c r="K1173" s="386"/>
      <c r="L1173" s="386"/>
      <c r="M1173" s="387"/>
    </row>
    <row r="1174" spans="1:155" s="5" customFormat="1" ht="26.1" customHeight="1" thickBot="1" x14ac:dyDescent="0.25">
      <c r="A1174" s="350" t="s">
        <v>1</v>
      </c>
      <c r="B1174" s="451" t="s">
        <v>0</v>
      </c>
      <c r="C1174" s="451"/>
      <c r="D1174" s="451"/>
      <c r="E1174" s="71"/>
      <c r="F1174" s="71"/>
      <c r="G1174" s="381">
        <f t="shared" ref="G1174:M1174" si="180">SUM(G1168:G1172)</f>
        <v>6490.8726000000006</v>
      </c>
      <c r="H1174" s="381">
        <f t="shared" si="180"/>
        <v>0</v>
      </c>
      <c r="I1174" s="381">
        <f t="shared" si="180"/>
        <v>0</v>
      </c>
      <c r="J1174" s="381">
        <f t="shared" si="180"/>
        <v>6490.8726000000006</v>
      </c>
      <c r="K1174" s="381">
        <f t="shared" si="180"/>
        <v>0</v>
      </c>
      <c r="L1174" s="381">
        <f t="shared" si="180"/>
        <v>0</v>
      </c>
      <c r="M1174" s="381">
        <f t="shared" si="180"/>
        <v>6490.8726000000006</v>
      </c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</row>
    <row r="1175" spans="1:155" x14ac:dyDescent="0.2">
      <c r="D1175" s="1"/>
    </row>
    <row r="1176" spans="1:155" ht="15.75" thickBot="1" x14ac:dyDescent="0.25">
      <c r="D1176" s="1"/>
    </row>
    <row r="1177" spans="1:155" s="22" customFormat="1" ht="25.9" customHeight="1" thickBot="1" x14ac:dyDescent="0.3">
      <c r="A1177" s="346" t="s">
        <v>29</v>
      </c>
      <c r="B1177" s="155"/>
      <c r="C1177" s="155"/>
      <c r="D1177" s="452" t="s">
        <v>104</v>
      </c>
      <c r="E1177" s="453"/>
      <c r="F1177" s="453"/>
      <c r="G1177" s="454"/>
      <c r="H1177" s="41"/>
      <c r="I1177" s="49"/>
      <c r="J1177" s="41"/>
      <c r="K1177" s="41"/>
      <c r="L1177" s="41"/>
      <c r="M1177" s="41"/>
      <c r="N1177" s="31"/>
      <c r="O1177" s="31"/>
      <c r="P1177" s="31"/>
      <c r="Q1177" s="31"/>
    </row>
    <row r="1178" spans="1:155" s="14" customFormat="1" ht="21.95" customHeight="1" thickBot="1" x14ac:dyDescent="0.25">
      <c r="A1178" s="346"/>
      <c r="B1178" s="18"/>
      <c r="C1178" s="18"/>
      <c r="D1178" s="18"/>
      <c r="E1178" s="56"/>
      <c r="F1178" s="42"/>
      <c r="G1178" s="43"/>
      <c r="H1178" s="43"/>
      <c r="I1178" s="43"/>
      <c r="J1178" s="43"/>
      <c r="K1178" s="43"/>
      <c r="L1178" s="43"/>
      <c r="M1178" s="43"/>
      <c r="N1178" s="32"/>
      <c r="O1178" s="32"/>
      <c r="P1178" s="32"/>
      <c r="Q1178" s="32"/>
    </row>
    <row r="1179" spans="1:155" s="22" customFormat="1" ht="61.5" customHeight="1" thickBot="1" x14ac:dyDescent="0.3">
      <c r="A1179" s="346" t="s">
        <v>102</v>
      </c>
      <c r="B1179" s="155"/>
      <c r="C1179" s="139"/>
      <c r="D1179" s="455" t="s">
        <v>703</v>
      </c>
      <c r="E1179" s="456"/>
      <c r="F1179" s="456"/>
      <c r="G1179" s="456"/>
      <c r="H1179" s="456"/>
      <c r="I1179" s="457"/>
      <c r="J1179" s="227"/>
      <c r="K1179" s="41"/>
      <c r="L1179" s="41"/>
      <c r="M1179" s="41"/>
      <c r="N1179" s="31"/>
      <c r="O1179" s="31"/>
      <c r="P1179" s="31"/>
      <c r="Q1179" s="31"/>
      <c r="R1179" s="31"/>
      <c r="S1179" s="31"/>
      <c r="T1179" s="31"/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/>
      <c r="AX1179" s="31"/>
      <c r="AY1179" s="31"/>
      <c r="AZ1179" s="31"/>
      <c r="BA1179" s="31"/>
      <c r="BB1179" s="31"/>
      <c r="BC1179" s="31"/>
      <c r="BD1179" s="31"/>
      <c r="BE1179" s="31"/>
      <c r="BF1179" s="31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  <c r="BT1179" s="31"/>
      <c r="BU1179" s="31"/>
      <c r="BV1179" s="31"/>
      <c r="BW1179" s="31"/>
      <c r="BX1179" s="31"/>
      <c r="BY1179" s="31"/>
      <c r="BZ1179" s="31"/>
      <c r="CA1179" s="31"/>
      <c r="CB1179" s="31"/>
      <c r="CC1179" s="31"/>
      <c r="CD1179" s="31"/>
      <c r="CE1179" s="31"/>
      <c r="CF1179" s="31"/>
      <c r="CG1179" s="31"/>
      <c r="CH1179" s="31"/>
      <c r="CI1179" s="31"/>
      <c r="CJ1179" s="31"/>
      <c r="CK1179" s="31"/>
      <c r="CL1179" s="31"/>
      <c r="CM1179" s="31"/>
      <c r="CN1179" s="31"/>
      <c r="CO1179" s="31"/>
      <c r="CP1179" s="31"/>
      <c r="CQ1179" s="31"/>
      <c r="CR1179" s="31"/>
      <c r="CS1179" s="31"/>
      <c r="CT1179" s="31"/>
      <c r="CU1179" s="31"/>
      <c r="CV1179" s="31"/>
      <c r="CW1179" s="31"/>
      <c r="CX1179" s="31"/>
      <c r="CY1179" s="31"/>
      <c r="CZ1179" s="31"/>
      <c r="DA1179" s="31"/>
      <c r="DB1179" s="31"/>
      <c r="DC1179" s="31"/>
      <c r="DD1179" s="31"/>
      <c r="DE1179" s="31"/>
      <c r="DF1179" s="31"/>
      <c r="DG1179" s="31"/>
      <c r="DH1179" s="31"/>
      <c r="DI1179" s="31"/>
      <c r="DJ1179" s="31"/>
      <c r="DK1179" s="31"/>
      <c r="DL1179" s="31"/>
      <c r="DM1179" s="31"/>
      <c r="DN1179" s="31"/>
      <c r="DO1179" s="31"/>
      <c r="DP1179" s="31"/>
      <c r="DQ1179" s="31"/>
      <c r="DR1179" s="31"/>
      <c r="DS1179" s="31"/>
      <c r="DT1179" s="31"/>
      <c r="DU1179" s="31"/>
      <c r="DV1179" s="31"/>
      <c r="DW1179" s="31"/>
      <c r="DX1179" s="31"/>
      <c r="DY1179" s="31"/>
      <c r="DZ1179" s="31"/>
      <c r="EA1179" s="31"/>
      <c r="EB1179" s="31"/>
      <c r="EC1179" s="31"/>
      <c r="ED1179" s="31"/>
      <c r="EE1179" s="31"/>
      <c r="EF1179" s="31"/>
      <c r="EG1179" s="31"/>
      <c r="EH1179" s="31"/>
      <c r="EI1179" s="31"/>
      <c r="EJ1179" s="31"/>
      <c r="EK1179" s="31"/>
      <c r="EL1179" s="31"/>
      <c r="EM1179" s="31"/>
      <c r="EN1179" s="31"/>
      <c r="EO1179" s="31"/>
      <c r="EP1179" s="31"/>
      <c r="EQ1179" s="31"/>
      <c r="ER1179" s="31"/>
      <c r="ES1179" s="31"/>
      <c r="ET1179" s="31"/>
      <c r="EU1179" s="31"/>
      <c r="EV1179" s="31"/>
      <c r="EW1179" s="31"/>
      <c r="EX1179" s="31"/>
      <c r="EY1179" s="31"/>
    </row>
    <row r="1180" spans="1:155" s="14" customFormat="1" ht="18" x14ac:dyDescent="0.2">
      <c r="A1180" s="346" t="s">
        <v>662</v>
      </c>
      <c r="B1180" s="18"/>
      <c r="C1180" s="18"/>
      <c r="D1180" s="18"/>
      <c r="E1180" s="56"/>
      <c r="F1180" s="42"/>
      <c r="G1180" s="43"/>
      <c r="H1180" s="43"/>
      <c r="I1180" s="43"/>
      <c r="J1180" s="43"/>
      <c r="K1180" s="43"/>
      <c r="L1180" s="43"/>
      <c r="M1180" s="43"/>
      <c r="N1180" s="32"/>
      <c r="O1180" s="32"/>
      <c r="P1180" s="32"/>
      <c r="Q1180" s="32"/>
      <c r="R1180" s="32"/>
      <c r="S1180" s="32"/>
      <c r="T1180" s="32"/>
      <c r="U1180" s="32"/>
      <c r="V1180" s="32"/>
      <c r="W1180" s="32"/>
      <c r="X1180" s="32"/>
      <c r="Y1180" s="32"/>
      <c r="Z1180" s="32"/>
      <c r="AA1180" s="32"/>
      <c r="AB1180" s="32"/>
      <c r="AC1180" s="32"/>
      <c r="AD1180" s="32"/>
      <c r="AE1180" s="32"/>
      <c r="AF1180" s="32"/>
      <c r="AG1180" s="32"/>
      <c r="AH1180" s="32"/>
      <c r="AI1180" s="32"/>
      <c r="AJ1180" s="32"/>
      <c r="AK1180" s="32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32"/>
      <c r="BB1180" s="32"/>
      <c r="BC1180" s="32"/>
      <c r="BD1180" s="32"/>
      <c r="BE1180" s="32"/>
      <c r="BF1180" s="32"/>
      <c r="BG1180" s="32"/>
      <c r="BH1180" s="32"/>
      <c r="BI1180" s="32"/>
      <c r="BJ1180" s="32"/>
      <c r="BK1180" s="32"/>
      <c r="BL1180" s="32"/>
      <c r="BM1180" s="32"/>
      <c r="BN1180" s="32"/>
      <c r="BO1180" s="32"/>
      <c r="BP1180" s="32"/>
      <c r="BQ1180" s="32"/>
      <c r="BR1180" s="32"/>
      <c r="BS1180" s="32"/>
      <c r="BT1180" s="32"/>
      <c r="BU1180" s="32"/>
      <c r="BV1180" s="32"/>
      <c r="BW1180" s="32"/>
      <c r="BX1180" s="32"/>
      <c r="BY1180" s="32"/>
      <c r="BZ1180" s="32"/>
      <c r="CA1180" s="32"/>
      <c r="CB1180" s="32"/>
      <c r="CC1180" s="32"/>
      <c r="CD1180" s="32"/>
      <c r="CE1180" s="32"/>
      <c r="CF1180" s="32"/>
      <c r="CG1180" s="32"/>
      <c r="CH1180" s="32"/>
      <c r="CI1180" s="32"/>
      <c r="CJ1180" s="32"/>
      <c r="CK1180" s="32"/>
      <c r="CL1180" s="32"/>
      <c r="CM1180" s="32"/>
      <c r="CN1180" s="32"/>
      <c r="CO1180" s="32"/>
      <c r="CP1180" s="32"/>
      <c r="CQ1180" s="32"/>
      <c r="CR1180" s="32"/>
      <c r="CS1180" s="32"/>
      <c r="CT1180" s="32"/>
      <c r="CU1180" s="32"/>
      <c r="CV1180" s="32"/>
      <c r="CW1180" s="32"/>
      <c r="CX1180" s="32"/>
      <c r="CY1180" s="32"/>
      <c r="CZ1180" s="32"/>
      <c r="DA1180" s="32"/>
      <c r="DB1180" s="32"/>
      <c r="DC1180" s="32"/>
      <c r="DD1180" s="32"/>
      <c r="DE1180" s="32"/>
      <c r="DF1180" s="32"/>
      <c r="DG1180" s="32"/>
      <c r="DH1180" s="32"/>
      <c r="DI1180" s="32"/>
      <c r="DJ1180" s="32"/>
      <c r="DK1180" s="32"/>
      <c r="DL1180" s="32"/>
      <c r="DM1180" s="32"/>
      <c r="DN1180" s="32"/>
      <c r="DO1180" s="32"/>
      <c r="DP1180" s="32"/>
      <c r="DQ1180" s="32"/>
      <c r="DR1180" s="32"/>
      <c r="DS1180" s="32"/>
      <c r="DT1180" s="32"/>
      <c r="DU1180" s="32"/>
      <c r="DV1180" s="32"/>
      <c r="DW1180" s="32"/>
      <c r="DX1180" s="32"/>
      <c r="DY1180" s="32"/>
      <c r="DZ1180" s="32"/>
      <c r="EA1180" s="32"/>
      <c r="EB1180" s="32"/>
      <c r="EC1180" s="32"/>
      <c r="ED1180" s="32"/>
      <c r="EE1180" s="32"/>
      <c r="EF1180" s="32"/>
      <c r="EG1180" s="32"/>
      <c r="EH1180" s="32"/>
      <c r="EI1180" s="32"/>
      <c r="EJ1180" s="32"/>
      <c r="EK1180" s="32"/>
      <c r="EL1180" s="32"/>
      <c r="EM1180" s="32"/>
      <c r="EN1180" s="32"/>
      <c r="EO1180" s="32"/>
      <c r="EP1180" s="32"/>
      <c r="EQ1180" s="32"/>
      <c r="ER1180" s="32"/>
      <c r="ES1180" s="32"/>
      <c r="ET1180" s="32"/>
      <c r="EU1180" s="32"/>
      <c r="EV1180" s="32"/>
      <c r="EW1180" s="32"/>
      <c r="EX1180" s="32"/>
      <c r="EY1180" s="32"/>
    </row>
    <row r="1181" spans="1:155" s="14" customFormat="1" ht="18.75" thickBot="1" x14ac:dyDescent="0.3">
      <c r="A1181" s="346" t="s">
        <v>28</v>
      </c>
      <c r="B1181" s="16"/>
      <c r="C1181" s="16"/>
      <c r="D1181" s="15"/>
      <c r="E1181" s="56"/>
      <c r="F1181" s="42"/>
      <c r="G1181" s="43"/>
      <c r="H1181" s="43"/>
      <c r="I1181" s="43"/>
      <c r="J1181" s="43"/>
      <c r="K1181" s="43"/>
      <c r="L1181" s="43"/>
      <c r="M1181" s="43"/>
      <c r="N1181" s="32"/>
      <c r="O1181" s="32"/>
      <c r="P1181" s="32"/>
      <c r="Q1181" s="32"/>
      <c r="R1181" s="32"/>
      <c r="S1181" s="32"/>
      <c r="T1181" s="32"/>
      <c r="U1181" s="32"/>
      <c r="V1181" s="32"/>
      <c r="W1181" s="32"/>
      <c r="X1181" s="32"/>
      <c r="Y1181" s="32"/>
      <c r="Z1181" s="32"/>
      <c r="AA1181" s="32"/>
      <c r="AB1181" s="32"/>
      <c r="AC1181" s="32"/>
      <c r="AD1181" s="32"/>
      <c r="AE1181" s="32"/>
      <c r="AF1181" s="32"/>
      <c r="AG1181" s="32"/>
      <c r="AH1181" s="32"/>
      <c r="AI1181" s="32"/>
      <c r="AJ1181" s="32"/>
      <c r="AK1181" s="32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32"/>
      <c r="BB1181" s="32"/>
      <c r="BC1181" s="32"/>
      <c r="BD1181" s="32"/>
      <c r="BE1181" s="32"/>
      <c r="BF1181" s="32"/>
      <c r="BG1181" s="32"/>
      <c r="BH1181" s="32"/>
      <c r="BI1181" s="32"/>
      <c r="BJ1181" s="32"/>
      <c r="BK1181" s="32"/>
      <c r="BL1181" s="32"/>
      <c r="BM1181" s="32"/>
      <c r="BN1181" s="32"/>
      <c r="BO1181" s="32"/>
      <c r="BP1181" s="32"/>
      <c r="BQ1181" s="32"/>
      <c r="BR1181" s="32"/>
      <c r="BS1181" s="32"/>
      <c r="BT1181" s="32"/>
      <c r="BU1181" s="32"/>
      <c r="BV1181" s="32"/>
      <c r="BW1181" s="32"/>
      <c r="BX1181" s="32"/>
      <c r="BY1181" s="32"/>
      <c r="BZ1181" s="32"/>
      <c r="CA1181" s="32"/>
      <c r="CB1181" s="32"/>
      <c r="CC1181" s="32"/>
      <c r="CD1181" s="32"/>
      <c r="CE1181" s="32"/>
      <c r="CF1181" s="32"/>
      <c r="CG1181" s="32"/>
      <c r="CH1181" s="32"/>
      <c r="CI1181" s="32"/>
      <c r="CJ1181" s="32"/>
      <c r="CK1181" s="32"/>
      <c r="CL1181" s="32"/>
      <c r="CM1181" s="32"/>
      <c r="CN1181" s="32"/>
      <c r="CO1181" s="32"/>
      <c r="CP1181" s="32"/>
      <c r="CQ1181" s="32"/>
      <c r="CR1181" s="32"/>
      <c r="CS1181" s="32"/>
      <c r="CT1181" s="32"/>
      <c r="CU1181" s="32"/>
      <c r="CV1181" s="32"/>
      <c r="CW1181" s="32"/>
      <c r="CX1181" s="32"/>
      <c r="CY1181" s="32"/>
      <c r="CZ1181" s="32"/>
      <c r="DA1181" s="32"/>
      <c r="DB1181" s="32"/>
      <c r="DC1181" s="32"/>
      <c r="DD1181" s="32"/>
      <c r="DE1181" s="32"/>
      <c r="DF1181" s="32"/>
      <c r="DG1181" s="32"/>
      <c r="DH1181" s="32"/>
      <c r="DI1181" s="32"/>
      <c r="DJ1181" s="32"/>
      <c r="DK1181" s="32"/>
      <c r="DL1181" s="32"/>
      <c r="DM1181" s="32"/>
      <c r="DN1181" s="32"/>
      <c r="DO1181" s="32"/>
      <c r="DP1181" s="32"/>
      <c r="DQ1181" s="32"/>
      <c r="DR1181" s="32"/>
      <c r="DS1181" s="32"/>
      <c r="DT1181" s="32"/>
      <c r="DU1181" s="32"/>
      <c r="DV1181" s="32"/>
      <c r="DW1181" s="32"/>
      <c r="DX1181" s="32"/>
      <c r="DY1181" s="32"/>
      <c r="DZ1181" s="32"/>
      <c r="EA1181" s="32"/>
      <c r="EB1181" s="32"/>
      <c r="EC1181" s="32"/>
      <c r="ED1181" s="32"/>
      <c r="EE1181" s="32"/>
      <c r="EF1181" s="32"/>
      <c r="EG1181" s="32"/>
      <c r="EH1181" s="32"/>
      <c r="EI1181" s="32"/>
      <c r="EJ1181" s="32"/>
      <c r="EK1181" s="32"/>
      <c r="EL1181" s="32"/>
      <c r="EM1181" s="32"/>
      <c r="EN1181" s="32"/>
      <c r="EO1181" s="32"/>
      <c r="EP1181" s="32"/>
      <c r="EQ1181" s="32"/>
      <c r="ER1181" s="32"/>
      <c r="ES1181" s="32"/>
      <c r="ET1181" s="32"/>
      <c r="EU1181" s="32"/>
      <c r="EV1181" s="32"/>
      <c r="EW1181" s="32"/>
      <c r="EX1181" s="32"/>
      <c r="EY1181" s="32"/>
    </row>
    <row r="1182" spans="1:155" s="3" customFormat="1" ht="32.450000000000003" customHeight="1" x14ac:dyDescent="0.2">
      <c r="A1182" s="458" t="s">
        <v>27</v>
      </c>
      <c r="B1182" s="440" t="s">
        <v>26</v>
      </c>
      <c r="C1182" s="440" t="s">
        <v>25</v>
      </c>
      <c r="D1182" s="440" t="s">
        <v>24</v>
      </c>
      <c r="E1182" s="440" t="s">
        <v>23</v>
      </c>
      <c r="F1182" s="440" t="s">
        <v>22</v>
      </c>
      <c r="G1182" s="440" t="s">
        <v>1247</v>
      </c>
      <c r="H1182" s="344" t="s">
        <v>21</v>
      </c>
      <c r="I1182" s="344" t="s">
        <v>20</v>
      </c>
      <c r="J1182" s="344" t="s">
        <v>19</v>
      </c>
      <c r="K1182" s="156" t="s">
        <v>101</v>
      </c>
      <c r="L1182" s="440" t="s">
        <v>18</v>
      </c>
      <c r="M1182" s="442"/>
    </row>
    <row r="1183" spans="1:155" s="3" customFormat="1" ht="16.5" thickBot="1" x14ac:dyDescent="0.25">
      <c r="A1183" s="459"/>
      <c r="B1183" s="460"/>
      <c r="C1183" s="460"/>
      <c r="D1183" s="460"/>
      <c r="E1183" s="460"/>
      <c r="F1183" s="460"/>
      <c r="G1183" s="460"/>
      <c r="H1183" s="68" t="s">
        <v>1163</v>
      </c>
      <c r="I1183" s="68" t="s">
        <v>1208</v>
      </c>
      <c r="J1183" s="68" t="s">
        <v>1209</v>
      </c>
      <c r="K1183" s="68" t="s">
        <v>97</v>
      </c>
      <c r="L1183" s="226" t="s">
        <v>1083</v>
      </c>
      <c r="M1183" s="69" t="s">
        <v>17</v>
      </c>
    </row>
    <row r="1184" spans="1:155" s="12" customFormat="1" ht="24.95" customHeight="1" x14ac:dyDescent="0.25">
      <c r="A1184" s="347" t="s">
        <v>16</v>
      </c>
      <c r="B1184" s="463" t="s">
        <v>562</v>
      </c>
      <c r="C1184" s="464"/>
      <c r="D1184" s="464"/>
      <c r="E1184" s="464"/>
      <c r="F1184" s="465"/>
      <c r="G1184" s="66"/>
      <c r="H1184" s="66"/>
      <c r="I1184" s="66"/>
      <c r="J1184" s="66"/>
      <c r="K1184" s="66"/>
      <c r="L1184" s="66"/>
      <c r="M1184" s="67"/>
      <c r="N1184" s="33"/>
      <c r="O1184" s="33"/>
      <c r="P1184" s="33"/>
      <c r="Q1184" s="33"/>
      <c r="R1184" s="33"/>
      <c r="S1184" s="33"/>
      <c r="T1184" s="33"/>
      <c r="U1184" s="33"/>
      <c r="V1184" s="33"/>
      <c r="W1184" s="33"/>
      <c r="X1184" s="33"/>
      <c r="Y1184" s="33"/>
      <c r="Z1184" s="33"/>
      <c r="AA1184" s="33"/>
      <c r="AB1184" s="33"/>
      <c r="AC1184" s="33"/>
      <c r="AD1184" s="33"/>
      <c r="AE1184" s="33"/>
      <c r="AF1184" s="33"/>
      <c r="AG1184" s="33"/>
      <c r="AH1184" s="33"/>
      <c r="AI1184" s="33"/>
      <c r="AJ1184" s="33"/>
      <c r="AK1184" s="33"/>
      <c r="AL1184" s="33"/>
      <c r="AM1184" s="33"/>
      <c r="AN1184" s="33"/>
      <c r="AO1184" s="33"/>
      <c r="AP1184" s="33"/>
      <c r="AQ1184" s="33"/>
      <c r="AR1184" s="33"/>
      <c r="AS1184" s="33"/>
      <c r="AT1184" s="33"/>
      <c r="AU1184" s="33"/>
      <c r="AV1184" s="33"/>
      <c r="AW1184" s="33"/>
      <c r="AX1184" s="33"/>
      <c r="AY1184" s="33"/>
      <c r="AZ1184" s="33"/>
      <c r="BA1184" s="33"/>
      <c r="BB1184" s="33"/>
      <c r="BC1184" s="33"/>
      <c r="BD1184" s="33"/>
      <c r="BE1184" s="33"/>
      <c r="BF1184" s="33"/>
      <c r="BG1184" s="33"/>
      <c r="BH1184" s="33"/>
      <c r="BI1184" s="33"/>
      <c r="BJ1184" s="33"/>
      <c r="BK1184" s="33"/>
      <c r="BL1184" s="33"/>
      <c r="BM1184" s="33"/>
      <c r="BN1184" s="33"/>
      <c r="BO1184" s="33"/>
      <c r="BP1184" s="33"/>
      <c r="BQ1184" s="33"/>
      <c r="BR1184" s="33"/>
      <c r="BS1184" s="33"/>
      <c r="BT1184" s="33"/>
      <c r="BU1184" s="33"/>
      <c r="BV1184" s="33"/>
      <c r="BW1184" s="33"/>
      <c r="BX1184" s="33"/>
      <c r="BY1184" s="33"/>
      <c r="BZ1184" s="33"/>
      <c r="CA1184" s="33"/>
      <c r="CB1184" s="33"/>
      <c r="CC1184" s="33"/>
      <c r="CD1184" s="33"/>
      <c r="CE1184" s="33"/>
      <c r="CF1184" s="33"/>
      <c r="CG1184" s="33"/>
      <c r="CH1184" s="33"/>
      <c r="CI1184" s="33"/>
      <c r="CJ1184" s="33"/>
      <c r="CK1184" s="33"/>
      <c r="CL1184" s="33"/>
      <c r="CM1184" s="33"/>
      <c r="CN1184" s="33"/>
      <c r="CO1184" s="33"/>
      <c r="CP1184" s="33"/>
      <c r="CQ1184" s="33"/>
      <c r="CR1184" s="33"/>
      <c r="CS1184" s="33"/>
      <c r="CT1184" s="33"/>
      <c r="CU1184" s="33"/>
      <c r="CV1184" s="33"/>
      <c r="CW1184" s="33"/>
      <c r="CX1184" s="33"/>
      <c r="CY1184" s="33"/>
      <c r="CZ1184" s="33"/>
      <c r="DA1184" s="33"/>
      <c r="DB1184" s="33"/>
      <c r="DC1184" s="33"/>
      <c r="DD1184" s="33"/>
      <c r="DE1184" s="33"/>
      <c r="DF1184" s="33"/>
      <c r="DG1184" s="33"/>
      <c r="DH1184" s="33"/>
      <c r="DI1184" s="33"/>
      <c r="DJ1184" s="33"/>
      <c r="DK1184" s="33"/>
      <c r="DL1184" s="33"/>
      <c r="DM1184" s="33"/>
      <c r="DN1184" s="33"/>
      <c r="DO1184" s="33"/>
      <c r="DP1184" s="33"/>
      <c r="DQ1184" s="33"/>
      <c r="DR1184" s="33"/>
      <c r="DS1184" s="33"/>
      <c r="DT1184" s="33"/>
      <c r="DU1184" s="33"/>
      <c r="DV1184" s="33"/>
      <c r="DW1184" s="33"/>
      <c r="DX1184" s="33"/>
      <c r="DY1184" s="33"/>
      <c r="DZ1184" s="33"/>
      <c r="EA1184" s="33"/>
      <c r="EB1184" s="33"/>
      <c r="EC1184" s="33"/>
      <c r="ED1184" s="33"/>
      <c r="EE1184" s="33"/>
      <c r="EF1184" s="33"/>
      <c r="EG1184" s="33"/>
      <c r="EH1184" s="33"/>
      <c r="EI1184" s="33"/>
      <c r="EJ1184" s="33"/>
      <c r="EK1184" s="33"/>
      <c r="EL1184" s="33"/>
      <c r="EM1184" s="33"/>
      <c r="EN1184" s="33"/>
      <c r="EO1184" s="33"/>
      <c r="EP1184" s="33"/>
      <c r="EQ1184" s="33"/>
      <c r="ER1184" s="33"/>
      <c r="ES1184" s="33"/>
      <c r="ET1184" s="33"/>
      <c r="EU1184" s="33"/>
      <c r="EV1184" s="33"/>
      <c r="EW1184" s="33"/>
      <c r="EX1184" s="33"/>
      <c r="EY1184" s="33"/>
    </row>
    <row r="1185" spans="1:155" s="11" customFormat="1" ht="15.75" x14ac:dyDescent="0.25">
      <c r="A1185" s="348" t="s">
        <v>14</v>
      </c>
      <c r="B1185" s="8" t="s">
        <v>563</v>
      </c>
      <c r="C1185" s="8" t="s">
        <v>594</v>
      </c>
      <c r="D1185" s="9" t="s">
        <v>576</v>
      </c>
      <c r="E1185" s="40">
        <v>2774</v>
      </c>
      <c r="F1185" s="94">
        <f>G1185/E1185</f>
        <v>0.6802689257390051</v>
      </c>
      <c r="G1185" s="379">
        <f>1887066/1000</f>
        <v>1887.066</v>
      </c>
      <c r="H1185" s="379">
        <f>G1185</f>
        <v>1887.066</v>
      </c>
      <c r="I1185" s="382"/>
      <c r="J1185" s="383"/>
      <c r="K1185" s="383"/>
      <c r="L1185" s="379">
        <f>H1185</f>
        <v>1887.066</v>
      </c>
      <c r="M1185" s="384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  <c r="CK1185" s="6"/>
      <c r="CL1185" s="6"/>
      <c r="CM1185" s="6"/>
      <c r="CN1185" s="6"/>
      <c r="CO1185" s="6"/>
      <c r="CP1185" s="6"/>
      <c r="CQ1185" s="6"/>
      <c r="CR1185" s="6"/>
      <c r="CS1185" s="6"/>
      <c r="CT1185" s="6"/>
      <c r="CU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  <c r="EB1185" s="6"/>
      <c r="EC1185" s="6"/>
      <c r="ED1185" s="6"/>
      <c r="EE1185" s="6"/>
      <c r="EF1185" s="6"/>
      <c r="EG1185" s="6"/>
      <c r="EH1185" s="6"/>
      <c r="EI1185" s="6"/>
      <c r="EJ1185" s="6"/>
      <c r="EK1185" s="6"/>
      <c r="EL1185" s="6"/>
      <c r="EM1185" s="6"/>
      <c r="EN1185" s="6"/>
      <c r="EO1185" s="6"/>
      <c r="EP1185" s="6"/>
      <c r="EQ1185" s="6"/>
      <c r="ER1185" s="6"/>
      <c r="ES1185" s="6"/>
      <c r="ET1185" s="6"/>
      <c r="EU1185" s="6"/>
      <c r="EV1185" s="6"/>
      <c r="EW1185" s="6"/>
      <c r="EX1185" s="6"/>
      <c r="EY1185" s="6"/>
    </row>
    <row r="1186" spans="1:155" s="10" customFormat="1" ht="15.75" x14ac:dyDescent="0.25">
      <c r="A1186" s="348" t="s">
        <v>12</v>
      </c>
      <c r="B1186" s="8" t="s">
        <v>4</v>
      </c>
      <c r="C1186" s="8" t="s">
        <v>609</v>
      </c>
      <c r="D1186" s="9" t="s">
        <v>573</v>
      </c>
      <c r="E1186" s="40">
        <v>19</v>
      </c>
      <c r="F1186" s="94">
        <f>H1186/11</f>
        <v>68.246909090909085</v>
      </c>
      <c r="G1186" s="379">
        <f>E1186*F1186</f>
        <v>1296.6912727272727</v>
      </c>
      <c r="H1186" s="379">
        <f>750716/1000</f>
        <v>750.71600000000001</v>
      </c>
      <c r="I1186" s="379"/>
      <c r="J1186" s="379">
        <f>G1186-H1186</f>
        <v>545.97527272727268</v>
      </c>
      <c r="K1186" s="379"/>
      <c r="L1186" s="379">
        <f t="shared" ref="L1186:L1189" si="181">H1186</f>
        <v>750.71600000000001</v>
      </c>
      <c r="M1186" s="380">
        <f>J1186</f>
        <v>545.97527272727268</v>
      </c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  <c r="CK1186" s="6"/>
      <c r="CL1186" s="6"/>
      <c r="CM1186" s="6"/>
      <c r="CN1186" s="6"/>
      <c r="CO1186" s="6"/>
      <c r="CP1186" s="6"/>
      <c r="CQ1186" s="6"/>
      <c r="CR1186" s="6"/>
      <c r="CS1186" s="6"/>
      <c r="CT1186" s="6"/>
      <c r="CU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  <c r="EB1186" s="6"/>
      <c r="EC1186" s="6"/>
      <c r="ED1186" s="6"/>
      <c r="EE1186" s="6"/>
      <c r="EF1186" s="6"/>
      <c r="EG1186" s="6"/>
      <c r="EH1186" s="6"/>
      <c r="EI1186" s="6"/>
      <c r="EJ1186" s="6"/>
      <c r="EK1186" s="6"/>
      <c r="EL1186" s="6"/>
      <c r="EM1186" s="6"/>
      <c r="EN1186" s="6"/>
      <c r="EO1186" s="6"/>
      <c r="EP1186" s="6"/>
      <c r="EQ1186" s="6"/>
      <c r="ER1186" s="6"/>
      <c r="ES1186" s="6"/>
      <c r="ET1186" s="6"/>
      <c r="EU1186" s="6"/>
      <c r="EV1186" s="6"/>
      <c r="EW1186" s="6"/>
      <c r="EX1186" s="6"/>
      <c r="EY1186" s="6"/>
    </row>
    <row r="1187" spans="1:155" s="10" customFormat="1" ht="15.75" x14ac:dyDescent="0.25">
      <c r="A1187" s="348" t="s">
        <v>10</v>
      </c>
      <c r="B1187" s="157" t="s">
        <v>568</v>
      </c>
      <c r="C1187" s="8" t="s">
        <v>568</v>
      </c>
      <c r="D1187" s="9" t="s">
        <v>572</v>
      </c>
      <c r="E1187" s="40">
        <v>6375</v>
      </c>
      <c r="F1187" s="94">
        <f>H1187/3000</f>
        <v>9.3060666666666667E-2</v>
      </c>
      <c r="G1187" s="379">
        <f t="shared" ref="G1187" si="182">E1187*F1187</f>
        <v>593.26175000000001</v>
      </c>
      <c r="H1187" s="379">
        <f>279182/1000</f>
        <v>279.18200000000002</v>
      </c>
      <c r="I1187" s="379"/>
      <c r="J1187" s="379">
        <f>G1187-H1187</f>
        <v>314.07974999999999</v>
      </c>
      <c r="K1187" s="379"/>
      <c r="L1187" s="379">
        <f t="shared" si="181"/>
        <v>279.18200000000002</v>
      </c>
      <c r="M1187" s="380">
        <f>J1187</f>
        <v>314.07974999999999</v>
      </c>
      <c r="N1187" s="6"/>
      <c r="O1187" s="6"/>
      <c r="P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  <c r="BD1187" s="6"/>
      <c r="BE1187" s="6"/>
      <c r="BF1187" s="6"/>
      <c r="BG1187" s="6"/>
      <c r="BH1187" s="6"/>
      <c r="BI1187" s="6"/>
      <c r="BJ1187" s="6"/>
      <c r="BK1187" s="6"/>
      <c r="BL1187" s="6"/>
      <c r="BM1187" s="6"/>
      <c r="BN1187" s="6"/>
      <c r="BO1187" s="6"/>
      <c r="BP1187" s="6"/>
      <c r="BQ1187" s="6"/>
      <c r="BR1187" s="6"/>
      <c r="BS1187" s="6"/>
      <c r="BT1187" s="6"/>
      <c r="BU1187" s="6"/>
      <c r="BV1187" s="6"/>
      <c r="BW1187" s="6"/>
      <c r="BX1187" s="6"/>
      <c r="BY1187" s="6"/>
      <c r="BZ1187" s="6"/>
      <c r="CA1187" s="6"/>
      <c r="CB1187" s="6"/>
      <c r="CC1187" s="6"/>
      <c r="CD1187" s="6"/>
      <c r="CE1187" s="6"/>
      <c r="CF1187" s="6"/>
      <c r="CG1187" s="6"/>
      <c r="CH1187" s="6"/>
      <c r="CI1187" s="6"/>
      <c r="CJ1187" s="6"/>
      <c r="CK1187" s="6"/>
      <c r="CL1187" s="6"/>
      <c r="CM1187" s="6"/>
      <c r="CN1187" s="6"/>
      <c r="CO1187" s="6"/>
      <c r="CP1187" s="6"/>
      <c r="CQ1187" s="6"/>
      <c r="CR1187" s="6"/>
      <c r="CS1187" s="6"/>
      <c r="CT1187" s="6"/>
      <c r="CU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  <c r="EB1187" s="6"/>
      <c r="EC1187" s="6"/>
      <c r="ED1187" s="6"/>
      <c r="EE1187" s="6"/>
      <c r="EF1187" s="6"/>
      <c r="EG1187" s="6"/>
      <c r="EH1187" s="6"/>
      <c r="EI1187" s="6"/>
      <c r="EJ1187" s="6"/>
      <c r="EK1187" s="6"/>
      <c r="EL1187" s="6"/>
      <c r="EM1187" s="6"/>
      <c r="EN1187" s="6"/>
      <c r="EO1187" s="6"/>
      <c r="EP1187" s="6"/>
      <c r="EQ1187" s="6"/>
      <c r="ER1187" s="6"/>
      <c r="ES1187" s="6"/>
      <c r="ET1187" s="6"/>
      <c r="EU1187" s="6"/>
      <c r="EV1187" s="6"/>
      <c r="EW1187" s="6"/>
      <c r="EX1187" s="6"/>
      <c r="EY1187" s="6"/>
    </row>
    <row r="1188" spans="1:155" s="10" customFormat="1" ht="23.1" customHeight="1" x14ac:dyDescent="0.25">
      <c r="A1188" s="348" t="s">
        <v>8</v>
      </c>
      <c r="B1188" s="446" t="s">
        <v>566</v>
      </c>
      <c r="C1188" s="8" t="s">
        <v>571</v>
      </c>
      <c r="D1188" s="9" t="s">
        <v>572</v>
      </c>
      <c r="E1188" s="40"/>
      <c r="F1188" s="94"/>
      <c r="G1188" s="379"/>
      <c r="H1188" s="379"/>
      <c r="I1188" s="379"/>
      <c r="J1188" s="385"/>
      <c r="K1188" s="385"/>
      <c r="L1188" s="379"/>
      <c r="M1188" s="380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  <c r="CK1188" s="6"/>
      <c r="CL1188" s="6"/>
      <c r="CM1188" s="6"/>
      <c r="CN1188" s="6"/>
      <c r="CO1188" s="6"/>
      <c r="CP1188" s="6"/>
      <c r="CQ1188" s="6"/>
      <c r="CR1188" s="6"/>
      <c r="CS1188" s="6"/>
      <c r="CT1188" s="6"/>
      <c r="CU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  <c r="EB1188" s="6"/>
      <c r="EC1188" s="6"/>
      <c r="ED1188" s="6"/>
      <c r="EE1188" s="6"/>
      <c r="EF1188" s="6"/>
      <c r="EG1188" s="6"/>
      <c r="EH1188" s="6"/>
      <c r="EI1188" s="6"/>
      <c r="EJ1188" s="6"/>
      <c r="EK1188" s="6"/>
      <c r="EL1188" s="6"/>
      <c r="EM1188" s="6"/>
      <c r="EN1188" s="6"/>
      <c r="EO1188" s="6"/>
      <c r="EP1188" s="6"/>
      <c r="EQ1188" s="6"/>
      <c r="ER1188" s="6"/>
      <c r="ES1188" s="6"/>
      <c r="ET1188" s="6"/>
      <c r="EU1188" s="6"/>
      <c r="EV1188" s="6"/>
      <c r="EW1188" s="6"/>
      <c r="EX1188" s="6"/>
      <c r="EY1188" s="6"/>
    </row>
    <row r="1189" spans="1:155" s="13" customFormat="1" ht="15.75" x14ac:dyDescent="0.25">
      <c r="A1189" s="348" t="s">
        <v>7</v>
      </c>
      <c r="B1189" s="448"/>
      <c r="C1189" s="8" t="s">
        <v>567</v>
      </c>
      <c r="D1189" s="9" t="s">
        <v>572</v>
      </c>
      <c r="E1189" s="40">
        <v>27206</v>
      </c>
      <c r="F1189" s="94">
        <f>H1189/18700</f>
        <v>0.29242588235294115</v>
      </c>
      <c r="G1189" s="379">
        <f>E1189*F1189</f>
        <v>7955.7385552941168</v>
      </c>
      <c r="H1189" s="379">
        <f>5468364/1000</f>
        <v>5468.3639999999996</v>
      </c>
      <c r="I1189" s="379"/>
      <c r="J1189" s="379">
        <f>G1189-H1189</f>
        <v>2487.3745552941173</v>
      </c>
      <c r="K1189" s="379"/>
      <c r="L1189" s="379">
        <f t="shared" si="181"/>
        <v>5468.3639999999996</v>
      </c>
      <c r="M1189" s="380">
        <f>J1189</f>
        <v>2487.3745552941173</v>
      </c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  <c r="CK1189" s="6"/>
      <c r="CL1189" s="6"/>
      <c r="CM1189" s="6"/>
      <c r="CN1189" s="6"/>
      <c r="CO1189" s="6"/>
      <c r="CP1189" s="6"/>
      <c r="CQ1189" s="6"/>
      <c r="CR1189" s="6"/>
      <c r="CS1189" s="6"/>
      <c r="CT1189" s="6"/>
      <c r="CU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  <c r="EB1189" s="6"/>
      <c r="EC1189" s="6"/>
      <c r="ED1189" s="6"/>
      <c r="EE1189" s="6"/>
      <c r="EF1189" s="6"/>
      <c r="EG1189" s="6"/>
      <c r="EH1189" s="6"/>
      <c r="EI1189" s="6"/>
      <c r="EJ1189" s="6"/>
      <c r="EK1189" s="6"/>
      <c r="EL1189" s="6"/>
      <c r="EM1189" s="6"/>
      <c r="EN1189" s="6"/>
      <c r="EO1189" s="6"/>
      <c r="EP1189" s="6"/>
      <c r="EQ1189" s="6"/>
      <c r="ER1189" s="6"/>
      <c r="ES1189" s="6"/>
      <c r="ET1189" s="6"/>
      <c r="EU1189" s="6"/>
      <c r="EV1189" s="6"/>
      <c r="EW1189" s="6"/>
      <c r="EX1189" s="6"/>
      <c r="EY1189" s="6"/>
    </row>
    <row r="1190" spans="1:155" ht="12" customHeight="1" thickBot="1" x14ac:dyDescent="0.25">
      <c r="A1190" s="349"/>
      <c r="B1190" s="24"/>
      <c r="C1190" s="24"/>
      <c r="D1190" s="23"/>
      <c r="E1190" s="23"/>
      <c r="F1190" s="48"/>
      <c r="G1190" s="386"/>
      <c r="H1190" s="386"/>
      <c r="I1190" s="386"/>
      <c r="J1190" s="386"/>
      <c r="K1190" s="386"/>
      <c r="L1190" s="386"/>
      <c r="M1190" s="387"/>
    </row>
    <row r="1191" spans="1:155" s="5" customFormat="1" ht="40.5" customHeight="1" thickBot="1" x14ac:dyDescent="0.25">
      <c r="A1191" s="350" t="s">
        <v>1</v>
      </c>
      <c r="B1191" s="451" t="s">
        <v>0</v>
      </c>
      <c r="C1191" s="451"/>
      <c r="D1191" s="451"/>
      <c r="E1191" s="71"/>
      <c r="F1191" s="71"/>
      <c r="G1191" s="381">
        <f t="shared" ref="G1191:M1191" si="183">SUM(G1185:G1189)</f>
        <v>11732.75757802139</v>
      </c>
      <c r="H1191" s="381">
        <f t="shared" si="183"/>
        <v>8385.3279999999995</v>
      </c>
      <c r="I1191" s="381">
        <f t="shared" si="183"/>
        <v>0</v>
      </c>
      <c r="J1191" s="381">
        <f t="shared" si="183"/>
        <v>3347.4295780213897</v>
      </c>
      <c r="K1191" s="381">
        <f t="shared" si="183"/>
        <v>0</v>
      </c>
      <c r="L1191" s="381">
        <f t="shared" si="183"/>
        <v>8385.3279999999995</v>
      </c>
      <c r="M1191" s="381">
        <f t="shared" si="183"/>
        <v>3347.4295780213897</v>
      </c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</row>
    <row r="1192" spans="1:155" ht="14.25" customHeight="1" x14ac:dyDescent="0.2">
      <c r="F1192" s="219"/>
    </row>
    <row r="1193" spans="1:155" ht="18.75" thickBot="1" x14ac:dyDescent="0.25">
      <c r="A1193" s="346" t="s">
        <v>1117</v>
      </c>
      <c r="L1193" s="1"/>
      <c r="M1193" s="1"/>
    </row>
    <row r="1194" spans="1:155" ht="51" customHeight="1" thickBot="1" x14ac:dyDescent="0.25">
      <c r="A1194" s="502" t="s">
        <v>1118</v>
      </c>
      <c r="B1194" s="278" t="s">
        <v>1125</v>
      </c>
      <c r="C1194" s="279" t="s">
        <v>1254</v>
      </c>
      <c r="D1194" s="470" t="s">
        <v>1126</v>
      </c>
      <c r="E1194" s="470"/>
      <c r="F1194" s="470" t="s">
        <v>1255</v>
      </c>
      <c r="G1194" s="470"/>
      <c r="H1194" s="471" t="s">
        <v>1256</v>
      </c>
      <c r="I1194" s="471"/>
      <c r="J1194" s="275" t="s">
        <v>1253</v>
      </c>
      <c r="K1194" s="274"/>
      <c r="L1194" s="1"/>
      <c r="N1194" s="27"/>
    </row>
    <row r="1195" spans="1:155" ht="16.5" thickBot="1" x14ac:dyDescent="0.25">
      <c r="A1195" s="503"/>
      <c r="B1195" s="282">
        <v>2399</v>
      </c>
      <c r="C1195" s="393">
        <f>SUM(L1186:L1189)/B1195</f>
        <v>2.7087378074197579</v>
      </c>
      <c r="D1195" s="474">
        <v>2733</v>
      </c>
      <c r="E1195" s="474"/>
      <c r="F1195" s="486">
        <f>F1185</f>
        <v>0.6802689257390051</v>
      </c>
      <c r="G1195" s="486"/>
      <c r="H1195" s="477">
        <f>L1191/D1195</f>
        <v>3.0681770947676545</v>
      </c>
      <c r="I1195" s="477"/>
      <c r="J1195" s="396">
        <f>H1195*'7,3,3 APA'!$O$2</f>
        <v>15.193612973289426</v>
      </c>
      <c r="K1195" s="272"/>
      <c r="L1195" s="1"/>
      <c r="N1195" s="27"/>
    </row>
    <row r="1196" spans="1:155" x14ac:dyDescent="0.2">
      <c r="D1196" s="1"/>
    </row>
    <row r="1197" spans="1:155" ht="15.75" thickBot="1" x14ac:dyDescent="0.25">
      <c r="D1197" s="1"/>
    </row>
    <row r="1198" spans="1:155" s="22" customFormat="1" ht="25.9" customHeight="1" thickBot="1" x14ac:dyDescent="0.3">
      <c r="A1198" s="346" t="s">
        <v>29</v>
      </c>
      <c r="B1198" s="155"/>
      <c r="C1198" s="155"/>
      <c r="D1198" s="452" t="s">
        <v>104</v>
      </c>
      <c r="E1198" s="453"/>
      <c r="F1198" s="453"/>
      <c r="G1198" s="454"/>
      <c r="H1198" s="41"/>
      <c r="I1198" s="49"/>
      <c r="J1198" s="41"/>
      <c r="K1198" s="41"/>
      <c r="L1198" s="41"/>
      <c r="M1198" s="41"/>
      <c r="N1198" s="31"/>
      <c r="O1198" s="31"/>
      <c r="P1198" s="31"/>
      <c r="Q1198" s="31"/>
    </row>
    <row r="1199" spans="1:155" s="14" customFormat="1" ht="21.95" customHeight="1" thickBot="1" x14ac:dyDescent="0.25">
      <c r="A1199" s="346"/>
      <c r="B1199" s="18"/>
      <c r="C1199" s="18"/>
      <c r="D1199" s="18"/>
      <c r="E1199" s="56"/>
      <c r="F1199" s="42"/>
      <c r="G1199" s="43"/>
      <c r="H1199" s="43"/>
      <c r="I1199" s="43"/>
      <c r="J1199" s="43"/>
      <c r="K1199" s="43"/>
      <c r="L1199" s="43"/>
      <c r="M1199" s="43"/>
      <c r="N1199" s="32"/>
      <c r="O1199" s="32"/>
      <c r="P1199" s="32"/>
      <c r="Q1199" s="32"/>
    </row>
    <row r="1200" spans="1:155" s="22" customFormat="1" ht="61.5" customHeight="1" thickBot="1" x14ac:dyDescent="0.3">
      <c r="A1200" s="346" t="s">
        <v>102</v>
      </c>
      <c r="B1200" s="155"/>
      <c r="C1200" s="139"/>
      <c r="D1200" s="455" t="s">
        <v>726</v>
      </c>
      <c r="E1200" s="456"/>
      <c r="F1200" s="456"/>
      <c r="G1200" s="456"/>
      <c r="H1200" s="456"/>
      <c r="I1200" s="457"/>
      <c r="J1200" s="227"/>
      <c r="K1200" s="41"/>
      <c r="L1200" s="41"/>
      <c r="M1200" s="41"/>
      <c r="N1200" s="31"/>
      <c r="O1200" s="31"/>
      <c r="P1200" s="31"/>
      <c r="Q1200" s="31"/>
      <c r="R1200" s="31"/>
      <c r="S1200" s="31"/>
      <c r="T1200" s="31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/>
      <c r="AX1200" s="31"/>
      <c r="AY1200" s="31"/>
      <c r="AZ1200" s="31"/>
      <c r="BA1200" s="31"/>
      <c r="BB1200" s="31"/>
      <c r="BC1200" s="31"/>
      <c r="BD1200" s="31"/>
      <c r="BE1200" s="31"/>
      <c r="BF1200" s="31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  <c r="BT1200" s="31"/>
      <c r="BU1200" s="31"/>
      <c r="BV1200" s="31"/>
      <c r="BW1200" s="31"/>
      <c r="BX1200" s="31"/>
      <c r="BY1200" s="31"/>
      <c r="BZ1200" s="31"/>
      <c r="CA1200" s="31"/>
      <c r="CB1200" s="31"/>
      <c r="CC1200" s="31"/>
      <c r="CD1200" s="31"/>
      <c r="CE1200" s="31"/>
      <c r="CF1200" s="31"/>
      <c r="CG1200" s="31"/>
      <c r="CH1200" s="31"/>
      <c r="CI1200" s="31"/>
      <c r="CJ1200" s="31"/>
      <c r="CK1200" s="31"/>
      <c r="CL1200" s="31"/>
      <c r="CM1200" s="31"/>
      <c r="CN1200" s="31"/>
      <c r="CO1200" s="31"/>
      <c r="CP1200" s="31"/>
      <c r="CQ1200" s="31"/>
      <c r="CR1200" s="31"/>
      <c r="CS1200" s="31"/>
      <c r="CT1200" s="31"/>
      <c r="CU1200" s="31"/>
      <c r="CV1200" s="31"/>
      <c r="CW1200" s="31"/>
      <c r="CX1200" s="31"/>
      <c r="CY1200" s="31"/>
      <c r="CZ1200" s="31"/>
      <c r="DA1200" s="31"/>
      <c r="DB1200" s="31"/>
      <c r="DC1200" s="31"/>
      <c r="DD1200" s="31"/>
      <c r="DE1200" s="31"/>
      <c r="DF1200" s="31"/>
      <c r="DG1200" s="31"/>
      <c r="DH1200" s="31"/>
      <c r="DI1200" s="31"/>
      <c r="DJ1200" s="31"/>
      <c r="DK1200" s="31"/>
      <c r="DL1200" s="31"/>
      <c r="DM1200" s="31"/>
      <c r="DN1200" s="31"/>
      <c r="DO1200" s="31"/>
      <c r="DP1200" s="31"/>
      <c r="DQ1200" s="31"/>
      <c r="DR1200" s="31"/>
      <c r="DS1200" s="31"/>
      <c r="DT1200" s="31"/>
      <c r="DU1200" s="31"/>
      <c r="DV1200" s="31"/>
      <c r="DW1200" s="31"/>
      <c r="DX1200" s="31"/>
      <c r="DY1200" s="31"/>
      <c r="DZ1200" s="31"/>
      <c r="EA1200" s="31"/>
      <c r="EB1200" s="31"/>
      <c r="EC1200" s="31"/>
      <c r="ED1200" s="31"/>
      <c r="EE1200" s="31"/>
      <c r="EF1200" s="31"/>
      <c r="EG1200" s="31"/>
      <c r="EH1200" s="31"/>
      <c r="EI1200" s="31"/>
      <c r="EJ1200" s="31"/>
      <c r="EK1200" s="31"/>
      <c r="EL1200" s="31"/>
      <c r="EM1200" s="31"/>
      <c r="EN1200" s="31"/>
      <c r="EO1200" s="31"/>
      <c r="EP1200" s="31"/>
      <c r="EQ1200" s="31"/>
      <c r="ER1200" s="31"/>
      <c r="ES1200" s="31"/>
      <c r="ET1200" s="31"/>
      <c r="EU1200" s="31"/>
      <c r="EV1200" s="31"/>
      <c r="EW1200" s="31"/>
      <c r="EX1200" s="31"/>
      <c r="EY1200" s="31"/>
    </row>
    <row r="1201" spans="1:155" s="14" customFormat="1" ht="18" x14ac:dyDescent="0.2">
      <c r="A1201" s="346" t="s">
        <v>663</v>
      </c>
      <c r="B1201" s="18"/>
      <c r="C1201" s="18"/>
      <c r="D1201" s="18"/>
      <c r="E1201" s="56"/>
      <c r="F1201" s="42"/>
      <c r="G1201" s="43"/>
      <c r="H1201" s="43"/>
      <c r="I1201" s="43"/>
      <c r="J1201" s="43"/>
      <c r="K1201" s="43"/>
      <c r="L1201" s="43"/>
      <c r="M1201" s="43"/>
      <c r="N1201" s="32"/>
      <c r="O1201" s="32"/>
      <c r="P1201" s="32"/>
      <c r="Q1201" s="32"/>
      <c r="R1201" s="32"/>
      <c r="S1201" s="32"/>
      <c r="T1201" s="32"/>
      <c r="U1201" s="32"/>
      <c r="V1201" s="32"/>
      <c r="W1201" s="32"/>
      <c r="X1201" s="32"/>
      <c r="Y1201" s="32"/>
      <c r="Z1201" s="32"/>
      <c r="AA1201" s="32"/>
      <c r="AB1201" s="32"/>
      <c r="AC1201" s="32"/>
      <c r="AD1201" s="32"/>
      <c r="AE1201" s="32"/>
      <c r="AF1201" s="32"/>
      <c r="AG1201" s="32"/>
      <c r="AH1201" s="32"/>
      <c r="AI1201" s="32"/>
      <c r="AJ1201" s="32"/>
      <c r="AK1201" s="32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32"/>
      <c r="BB1201" s="32"/>
      <c r="BC1201" s="32"/>
      <c r="BD1201" s="32"/>
      <c r="BE1201" s="32"/>
      <c r="BF1201" s="32"/>
      <c r="BG1201" s="32"/>
      <c r="BH1201" s="32"/>
      <c r="BI1201" s="32"/>
      <c r="BJ1201" s="32"/>
      <c r="BK1201" s="32"/>
      <c r="BL1201" s="32"/>
      <c r="BM1201" s="32"/>
      <c r="BN1201" s="32"/>
      <c r="BO1201" s="32"/>
      <c r="BP1201" s="32"/>
      <c r="BQ1201" s="32"/>
      <c r="BR1201" s="32"/>
      <c r="BS1201" s="32"/>
      <c r="BT1201" s="32"/>
      <c r="BU1201" s="32"/>
      <c r="BV1201" s="32"/>
      <c r="BW1201" s="32"/>
      <c r="BX1201" s="32"/>
      <c r="BY1201" s="32"/>
      <c r="BZ1201" s="32"/>
      <c r="CA1201" s="32"/>
      <c r="CB1201" s="32"/>
      <c r="CC1201" s="32"/>
      <c r="CD1201" s="32"/>
      <c r="CE1201" s="32"/>
      <c r="CF1201" s="32"/>
      <c r="CG1201" s="32"/>
      <c r="CH1201" s="32"/>
      <c r="CI1201" s="32"/>
      <c r="CJ1201" s="32"/>
      <c r="CK1201" s="32"/>
      <c r="CL1201" s="32"/>
      <c r="CM1201" s="32"/>
      <c r="CN1201" s="32"/>
      <c r="CO1201" s="32"/>
      <c r="CP1201" s="32"/>
      <c r="CQ1201" s="32"/>
      <c r="CR1201" s="32"/>
      <c r="CS1201" s="32"/>
      <c r="CT1201" s="32"/>
      <c r="CU1201" s="32"/>
      <c r="CV1201" s="32"/>
      <c r="CW1201" s="32"/>
      <c r="CX1201" s="32"/>
      <c r="CY1201" s="32"/>
      <c r="CZ1201" s="32"/>
      <c r="DA1201" s="32"/>
      <c r="DB1201" s="32"/>
      <c r="DC1201" s="32"/>
      <c r="DD1201" s="32"/>
      <c r="DE1201" s="32"/>
      <c r="DF1201" s="32"/>
      <c r="DG1201" s="32"/>
      <c r="DH1201" s="32"/>
      <c r="DI1201" s="32"/>
      <c r="DJ1201" s="32"/>
      <c r="DK1201" s="32"/>
      <c r="DL1201" s="32"/>
      <c r="DM1201" s="32"/>
      <c r="DN1201" s="32"/>
      <c r="DO1201" s="32"/>
      <c r="DP1201" s="32"/>
      <c r="DQ1201" s="32"/>
      <c r="DR1201" s="32"/>
      <c r="DS1201" s="32"/>
      <c r="DT1201" s="32"/>
      <c r="DU1201" s="32"/>
      <c r="DV1201" s="32"/>
      <c r="DW1201" s="32"/>
      <c r="DX1201" s="32"/>
      <c r="DY1201" s="32"/>
      <c r="DZ1201" s="32"/>
      <c r="EA1201" s="32"/>
      <c r="EB1201" s="32"/>
      <c r="EC1201" s="32"/>
      <c r="ED1201" s="32"/>
      <c r="EE1201" s="32"/>
      <c r="EF1201" s="32"/>
      <c r="EG1201" s="32"/>
      <c r="EH1201" s="32"/>
      <c r="EI1201" s="32"/>
      <c r="EJ1201" s="32"/>
      <c r="EK1201" s="32"/>
      <c r="EL1201" s="32"/>
      <c r="EM1201" s="32"/>
      <c r="EN1201" s="32"/>
      <c r="EO1201" s="32"/>
      <c r="EP1201" s="32"/>
      <c r="EQ1201" s="32"/>
      <c r="ER1201" s="32"/>
      <c r="ES1201" s="32"/>
      <c r="ET1201" s="32"/>
      <c r="EU1201" s="32"/>
      <c r="EV1201" s="32"/>
      <c r="EW1201" s="32"/>
      <c r="EX1201" s="32"/>
      <c r="EY1201" s="32"/>
    </row>
    <row r="1202" spans="1:155" s="14" customFormat="1" ht="18.75" thickBot="1" x14ac:dyDescent="0.3">
      <c r="A1202" s="346" t="s">
        <v>28</v>
      </c>
      <c r="B1202" s="16"/>
      <c r="C1202" s="16"/>
      <c r="D1202" s="15"/>
      <c r="E1202" s="56"/>
      <c r="F1202" s="42"/>
      <c r="G1202" s="43"/>
      <c r="H1202" s="43"/>
      <c r="I1202" s="43"/>
      <c r="J1202" s="43"/>
      <c r="K1202" s="43"/>
      <c r="L1202" s="43"/>
      <c r="M1202" s="43"/>
      <c r="N1202" s="32"/>
      <c r="O1202" s="32"/>
      <c r="P1202" s="32"/>
      <c r="Q1202" s="32"/>
      <c r="R1202" s="32"/>
      <c r="S1202" s="32"/>
      <c r="T1202" s="32"/>
      <c r="U1202" s="32"/>
      <c r="V1202" s="32"/>
      <c r="W1202" s="32"/>
      <c r="X1202" s="32"/>
      <c r="Y1202" s="32"/>
      <c r="Z1202" s="32"/>
      <c r="AA1202" s="32"/>
      <c r="AB1202" s="32"/>
      <c r="AC1202" s="32"/>
      <c r="AD1202" s="32"/>
      <c r="AE1202" s="32"/>
      <c r="AF1202" s="32"/>
      <c r="AG1202" s="32"/>
      <c r="AH1202" s="32"/>
      <c r="AI1202" s="32"/>
      <c r="AJ1202" s="32"/>
      <c r="AK1202" s="32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32"/>
      <c r="BB1202" s="32"/>
      <c r="BC1202" s="32"/>
      <c r="BD1202" s="32"/>
      <c r="BE1202" s="32"/>
      <c r="BF1202" s="32"/>
      <c r="BG1202" s="32"/>
      <c r="BH1202" s="32"/>
      <c r="BI1202" s="32"/>
      <c r="BJ1202" s="32"/>
      <c r="BK1202" s="32"/>
      <c r="BL1202" s="32"/>
      <c r="BM1202" s="32"/>
      <c r="BN1202" s="32"/>
      <c r="BO1202" s="32"/>
      <c r="BP1202" s="32"/>
      <c r="BQ1202" s="32"/>
      <c r="BR1202" s="32"/>
      <c r="BS1202" s="32"/>
      <c r="BT1202" s="32"/>
      <c r="BU1202" s="32"/>
      <c r="BV1202" s="32"/>
      <c r="BW1202" s="32"/>
      <c r="BX1202" s="32"/>
      <c r="BY1202" s="32"/>
      <c r="BZ1202" s="32"/>
      <c r="CA1202" s="32"/>
      <c r="CB1202" s="32"/>
      <c r="CC1202" s="32"/>
      <c r="CD1202" s="32"/>
      <c r="CE1202" s="32"/>
      <c r="CF1202" s="32"/>
      <c r="CG1202" s="32"/>
      <c r="CH1202" s="32"/>
      <c r="CI1202" s="32"/>
      <c r="CJ1202" s="32"/>
      <c r="CK1202" s="32"/>
      <c r="CL1202" s="32"/>
      <c r="CM1202" s="32"/>
      <c r="CN1202" s="32"/>
      <c r="CO1202" s="32"/>
      <c r="CP1202" s="32"/>
      <c r="CQ1202" s="32"/>
      <c r="CR1202" s="32"/>
      <c r="CS1202" s="32"/>
      <c r="CT1202" s="32"/>
      <c r="CU1202" s="32"/>
      <c r="CV1202" s="32"/>
      <c r="CW1202" s="32"/>
      <c r="CX1202" s="32"/>
      <c r="CY1202" s="32"/>
      <c r="CZ1202" s="32"/>
      <c r="DA1202" s="32"/>
      <c r="DB1202" s="32"/>
      <c r="DC1202" s="32"/>
      <c r="DD1202" s="32"/>
      <c r="DE1202" s="32"/>
      <c r="DF1202" s="32"/>
      <c r="DG1202" s="32"/>
      <c r="DH1202" s="32"/>
      <c r="DI1202" s="32"/>
      <c r="DJ1202" s="32"/>
      <c r="DK1202" s="32"/>
      <c r="DL1202" s="32"/>
      <c r="DM1202" s="32"/>
      <c r="DN1202" s="32"/>
      <c r="DO1202" s="32"/>
      <c r="DP1202" s="32"/>
      <c r="DQ1202" s="32"/>
      <c r="DR1202" s="32"/>
      <c r="DS1202" s="32"/>
      <c r="DT1202" s="32"/>
      <c r="DU1202" s="32"/>
      <c r="DV1202" s="32"/>
      <c r="DW1202" s="32"/>
      <c r="DX1202" s="32"/>
      <c r="DY1202" s="32"/>
      <c r="DZ1202" s="32"/>
      <c r="EA1202" s="32"/>
      <c r="EB1202" s="32"/>
      <c r="EC1202" s="32"/>
      <c r="ED1202" s="32"/>
      <c r="EE1202" s="32"/>
      <c r="EF1202" s="32"/>
      <c r="EG1202" s="32"/>
      <c r="EH1202" s="32"/>
      <c r="EI1202" s="32"/>
      <c r="EJ1202" s="32"/>
      <c r="EK1202" s="32"/>
      <c r="EL1202" s="32"/>
      <c r="EM1202" s="32"/>
      <c r="EN1202" s="32"/>
      <c r="EO1202" s="32"/>
      <c r="EP1202" s="32"/>
      <c r="EQ1202" s="32"/>
      <c r="ER1202" s="32"/>
      <c r="ES1202" s="32"/>
      <c r="ET1202" s="32"/>
      <c r="EU1202" s="32"/>
      <c r="EV1202" s="32"/>
      <c r="EW1202" s="32"/>
      <c r="EX1202" s="32"/>
      <c r="EY1202" s="32"/>
    </row>
    <row r="1203" spans="1:155" s="3" customFormat="1" ht="32.450000000000003" customHeight="1" x14ac:dyDescent="0.2">
      <c r="A1203" s="458" t="s">
        <v>27</v>
      </c>
      <c r="B1203" s="440" t="s">
        <v>26</v>
      </c>
      <c r="C1203" s="440" t="s">
        <v>25</v>
      </c>
      <c r="D1203" s="440" t="s">
        <v>24</v>
      </c>
      <c r="E1203" s="440" t="s">
        <v>23</v>
      </c>
      <c r="F1203" s="440" t="s">
        <v>22</v>
      </c>
      <c r="G1203" s="440" t="s">
        <v>1247</v>
      </c>
      <c r="H1203" s="344" t="s">
        <v>21</v>
      </c>
      <c r="I1203" s="344" t="s">
        <v>20</v>
      </c>
      <c r="J1203" s="344" t="s">
        <v>19</v>
      </c>
      <c r="K1203" s="156" t="s">
        <v>101</v>
      </c>
      <c r="L1203" s="440" t="s">
        <v>18</v>
      </c>
      <c r="M1203" s="442"/>
    </row>
    <row r="1204" spans="1:155" s="3" customFormat="1" ht="16.5" thickBot="1" x14ac:dyDescent="0.25">
      <c r="A1204" s="459"/>
      <c r="B1204" s="460"/>
      <c r="C1204" s="460"/>
      <c r="D1204" s="460"/>
      <c r="E1204" s="460"/>
      <c r="F1204" s="460"/>
      <c r="G1204" s="460"/>
      <c r="H1204" s="68" t="s">
        <v>1163</v>
      </c>
      <c r="I1204" s="68" t="s">
        <v>1208</v>
      </c>
      <c r="J1204" s="68" t="s">
        <v>1209</v>
      </c>
      <c r="K1204" s="68" t="s">
        <v>97</v>
      </c>
      <c r="L1204" s="226" t="s">
        <v>1083</v>
      </c>
      <c r="M1204" s="69" t="s">
        <v>17</v>
      </c>
    </row>
    <row r="1205" spans="1:155" s="12" customFormat="1" ht="24.95" customHeight="1" x14ac:dyDescent="0.25">
      <c r="A1205" s="347" t="s">
        <v>16</v>
      </c>
      <c r="B1205" s="463" t="s">
        <v>562</v>
      </c>
      <c r="C1205" s="464"/>
      <c r="D1205" s="464"/>
      <c r="E1205" s="464"/>
      <c r="F1205" s="465"/>
      <c r="G1205" s="66"/>
      <c r="H1205" s="66"/>
      <c r="I1205" s="66"/>
      <c r="J1205" s="66"/>
      <c r="K1205" s="66"/>
      <c r="L1205" s="66"/>
      <c r="M1205" s="67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3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33"/>
      <c r="CH1205" s="33"/>
      <c r="CI1205" s="33"/>
      <c r="CJ1205" s="33"/>
      <c r="CK1205" s="33"/>
      <c r="CL1205" s="33"/>
      <c r="CM1205" s="33"/>
      <c r="CN1205" s="33"/>
      <c r="CO1205" s="33"/>
      <c r="CP1205" s="33"/>
      <c r="CQ1205" s="33"/>
      <c r="CR1205" s="33"/>
      <c r="CS1205" s="33"/>
      <c r="CT1205" s="33"/>
      <c r="CU1205" s="33"/>
      <c r="CV1205" s="33"/>
      <c r="CW1205" s="33"/>
      <c r="CX1205" s="33"/>
      <c r="CY1205" s="33"/>
      <c r="CZ1205" s="33"/>
      <c r="DA1205" s="33"/>
      <c r="DB1205" s="33"/>
      <c r="DC1205" s="33"/>
      <c r="DD1205" s="33"/>
      <c r="DE1205" s="33"/>
      <c r="DF1205" s="33"/>
      <c r="DG1205" s="33"/>
      <c r="DH1205" s="33"/>
      <c r="DI1205" s="33"/>
      <c r="DJ1205" s="33"/>
      <c r="DK1205" s="33"/>
      <c r="DL1205" s="33"/>
      <c r="DM1205" s="33"/>
      <c r="DN1205" s="33"/>
      <c r="DO1205" s="33"/>
      <c r="DP1205" s="33"/>
      <c r="DQ1205" s="33"/>
      <c r="DR1205" s="33"/>
      <c r="DS1205" s="33"/>
      <c r="DT1205" s="33"/>
      <c r="DU1205" s="33"/>
      <c r="DV1205" s="33"/>
      <c r="DW1205" s="33"/>
      <c r="DX1205" s="33"/>
      <c r="DY1205" s="33"/>
      <c r="DZ1205" s="33"/>
      <c r="EA1205" s="33"/>
      <c r="EB1205" s="33"/>
      <c r="EC1205" s="33"/>
      <c r="ED1205" s="33"/>
      <c r="EE1205" s="33"/>
      <c r="EF1205" s="33"/>
      <c r="EG1205" s="33"/>
      <c r="EH1205" s="33"/>
      <c r="EI1205" s="33"/>
      <c r="EJ1205" s="33"/>
      <c r="EK1205" s="33"/>
      <c r="EL1205" s="33"/>
      <c r="EM1205" s="33"/>
      <c r="EN1205" s="33"/>
      <c r="EO1205" s="33"/>
      <c r="EP1205" s="33"/>
      <c r="EQ1205" s="33"/>
      <c r="ER1205" s="33"/>
      <c r="ES1205" s="33"/>
      <c r="ET1205" s="33"/>
      <c r="EU1205" s="33"/>
      <c r="EV1205" s="33"/>
      <c r="EW1205" s="33"/>
      <c r="EX1205" s="33"/>
      <c r="EY1205" s="33"/>
    </row>
    <row r="1206" spans="1:155" s="11" customFormat="1" ht="15.75" x14ac:dyDescent="0.25">
      <c r="A1206" s="348" t="s">
        <v>14</v>
      </c>
      <c r="B1206" s="8" t="s">
        <v>563</v>
      </c>
      <c r="C1206" s="8" t="s">
        <v>563</v>
      </c>
      <c r="D1206" s="9" t="s">
        <v>576</v>
      </c>
      <c r="E1206" s="40">
        <v>3182</v>
      </c>
      <c r="F1206" s="231">
        <f>'Costuri unitare (2)'!Q9</f>
        <v>905.48699999999997</v>
      </c>
      <c r="G1206" s="379">
        <f>E1206*F1206/1000</f>
        <v>2881.259634</v>
      </c>
      <c r="H1206" s="379">
        <f>G1206</f>
        <v>2881.259634</v>
      </c>
      <c r="I1206" s="382"/>
      <c r="J1206" s="383"/>
      <c r="K1206" s="383"/>
      <c r="L1206" s="379"/>
      <c r="M1206" s="380">
        <f>H1206</f>
        <v>2881.259634</v>
      </c>
      <c r="N1206" s="6"/>
      <c r="O1206" s="6"/>
      <c r="P1206" s="6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  <c r="CK1206" s="6"/>
      <c r="CL1206" s="6"/>
      <c r="CM1206" s="6"/>
      <c r="CN1206" s="6"/>
      <c r="CO1206" s="6"/>
      <c r="CP1206" s="6"/>
      <c r="CQ1206" s="6"/>
      <c r="CR1206" s="6"/>
      <c r="CS1206" s="6"/>
      <c r="CT1206" s="6"/>
      <c r="CU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  <c r="EB1206" s="6"/>
      <c r="EC1206" s="6"/>
      <c r="ED1206" s="6"/>
      <c r="EE1206" s="6"/>
      <c r="EF1206" s="6"/>
      <c r="EG1206" s="6"/>
      <c r="EH1206" s="6"/>
      <c r="EI1206" s="6"/>
      <c r="EJ1206" s="6"/>
      <c r="EK1206" s="6"/>
      <c r="EL1206" s="6"/>
      <c r="EM1206" s="6"/>
      <c r="EN1206" s="6"/>
      <c r="EO1206" s="6"/>
      <c r="EP1206" s="6"/>
      <c r="EQ1206" s="6"/>
      <c r="ER1206" s="6"/>
      <c r="ES1206" s="6"/>
      <c r="ET1206" s="6"/>
      <c r="EU1206" s="6"/>
      <c r="EV1206" s="6"/>
      <c r="EW1206" s="6"/>
      <c r="EX1206" s="6"/>
      <c r="EY1206" s="6"/>
    </row>
    <row r="1207" spans="1:155" s="10" customFormat="1" ht="15.75" x14ac:dyDescent="0.25">
      <c r="A1207" s="348" t="s">
        <v>12</v>
      </c>
      <c r="B1207" s="8" t="s">
        <v>4</v>
      </c>
      <c r="C1207" s="8" t="s">
        <v>609</v>
      </c>
      <c r="D1207" s="9" t="s">
        <v>573</v>
      </c>
      <c r="E1207" s="40">
        <v>3</v>
      </c>
      <c r="F1207" s="231">
        <f>F1186</f>
        <v>68.246909090909085</v>
      </c>
      <c r="G1207" s="379">
        <f t="shared" ref="G1207:G1208" si="184">E1207*F1207</f>
        <v>204.74072727272727</v>
      </c>
      <c r="H1207" s="379">
        <f t="shared" ref="H1207:H1210" si="185">G1207</f>
        <v>204.74072727272727</v>
      </c>
      <c r="I1207" s="379"/>
      <c r="J1207" s="379"/>
      <c r="K1207" s="379"/>
      <c r="L1207" s="379"/>
      <c r="M1207" s="380">
        <f>H1207</f>
        <v>204.74072727272727</v>
      </c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  <c r="CK1207" s="6"/>
      <c r="CL1207" s="6"/>
      <c r="CM1207" s="6"/>
      <c r="CN1207" s="6"/>
      <c r="CO1207" s="6"/>
      <c r="CP1207" s="6"/>
      <c r="CQ1207" s="6"/>
      <c r="CR1207" s="6"/>
      <c r="CS1207" s="6"/>
      <c r="CT1207" s="6"/>
      <c r="CU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  <c r="EB1207" s="6"/>
      <c r="EC1207" s="6"/>
      <c r="ED1207" s="6"/>
      <c r="EE1207" s="6"/>
      <c r="EF1207" s="6"/>
      <c r="EG1207" s="6"/>
      <c r="EH1207" s="6"/>
      <c r="EI1207" s="6"/>
      <c r="EJ1207" s="6"/>
      <c r="EK1207" s="6"/>
      <c r="EL1207" s="6"/>
      <c r="EM1207" s="6"/>
      <c r="EN1207" s="6"/>
      <c r="EO1207" s="6"/>
      <c r="EP1207" s="6"/>
      <c r="EQ1207" s="6"/>
      <c r="ER1207" s="6"/>
      <c r="ES1207" s="6"/>
      <c r="ET1207" s="6"/>
      <c r="EU1207" s="6"/>
      <c r="EV1207" s="6"/>
      <c r="EW1207" s="6"/>
      <c r="EX1207" s="6"/>
      <c r="EY1207" s="6"/>
    </row>
    <row r="1208" spans="1:155" s="10" customFormat="1" ht="15.75" x14ac:dyDescent="0.25">
      <c r="A1208" s="348" t="s">
        <v>10</v>
      </c>
      <c r="B1208" s="157" t="s">
        <v>568</v>
      </c>
      <c r="C1208" s="8" t="s">
        <v>568</v>
      </c>
      <c r="D1208" s="9" t="s">
        <v>572</v>
      </c>
      <c r="E1208" s="40">
        <v>2100</v>
      </c>
      <c r="F1208" s="231">
        <f t="shared" ref="F1208:F1210" si="186">F1187</f>
        <v>9.3060666666666667E-2</v>
      </c>
      <c r="G1208" s="379">
        <f t="shared" si="184"/>
        <v>195.42740000000001</v>
      </c>
      <c r="H1208" s="379">
        <f t="shared" si="185"/>
        <v>195.42740000000001</v>
      </c>
      <c r="I1208" s="379"/>
      <c r="J1208" s="379"/>
      <c r="K1208" s="379"/>
      <c r="L1208" s="379"/>
      <c r="M1208" s="380">
        <f>H1208</f>
        <v>195.42740000000001</v>
      </c>
      <c r="N1208" s="6"/>
      <c r="O1208" s="6"/>
      <c r="P1208" s="6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  <c r="CK1208" s="6"/>
      <c r="CL1208" s="6"/>
      <c r="CM1208" s="6"/>
      <c r="CN1208" s="6"/>
      <c r="CO1208" s="6"/>
      <c r="CP1208" s="6"/>
      <c r="CQ1208" s="6"/>
      <c r="CR1208" s="6"/>
      <c r="CS1208" s="6"/>
      <c r="CT1208" s="6"/>
      <c r="CU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  <c r="EB1208" s="6"/>
      <c r="EC1208" s="6"/>
      <c r="ED1208" s="6"/>
      <c r="EE1208" s="6"/>
      <c r="EF1208" s="6"/>
      <c r="EG1208" s="6"/>
      <c r="EH1208" s="6"/>
      <c r="EI1208" s="6"/>
      <c r="EJ1208" s="6"/>
      <c r="EK1208" s="6"/>
      <c r="EL1208" s="6"/>
      <c r="EM1208" s="6"/>
      <c r="EN1208" s="6"/>
      <c r="EO1208" s="6"/>
      <c r="EP1208" s="6"/>
      <c r="EQ1208" s="6"/>
      <c r="ER1208" s="6"/>
      <c r="ES1208" s="6"/>
      <c r="ET1208" s="6"/>
      <c r="EU1208" s="6"/>
      <c r="EV1208" s="6"/>
      <c r="EW1208" s="6"/>
      <c r="EX1208" s="6"/>
      <c r="EY1208" s="6"/>
    </row>
    <row r="1209" spans="1:155" s="10" customFormat="1" ht="23.1" customHeight="1" x14ac:dyDescent="0.25">
      <c r="A1209" s="348" t="s">
        <v>8</v>
      </c>
      <c r="B1209" s="446" t="s">
        <v>566</v>
      </c>
      <c r="C1209" s="8" t="s">
        <v>571</v>
      </c>
      <c r="D1209" s="9" t="s">
        <v>572</v>
      </c>
      <c r="E1209" s="40"/>
      <c r="F1209" s="231"/>
      <c r="G1209" s="379"/>
      <c r="H1209" s="379"/>
      <c r="I1209" s="379"/>
      <c r="J1209" s="385"/>
      <c r="K1209" s="385"/>
      <c r="L1209" s="379"/>
      <c r="M1209" s="380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  <c r="CK1209" s="6"/>
      <c r="CL1209" s="6"/>
      <c r="CM1209" s="6"/>
      <c r="CN1209" s="6"/>
      <c r="CO1209" s="6"/>
      <c r="CP1209" s="6"/>
      <c r="CQ1209" s="6"/>
      <c r="CR1209" s="6"/>
      <c r="CS1209" s="6"/>
      <c r="CT1209" s="6"/>
      <c r="CU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  <c r="EB1209" s="6"/>
      <c r="EC1209" s="6"/>
      <c r="ED1209" s="6"/>
      <c r="EE1209" s="6"/>
      <c r="EF1209" s="6"/>
      <c r="EG1209" s="6"/>
      <c r="EH1209" s="6"/>
      <c r="EI1209" s="6"/>
      <c r="EJ1209" s="6"/>
      <c r="EK1209" s="6"/>
      <c r="EL1209" s="6"/>
      <c r="EM1209" s="6"/>
      <c r="EN1209" s="6"/>
      <c r="EO1209" s="6"/>
      <c r="EP1209" s="6"/>
      <c r="EQ1209" s="6"/>
      <c r="ER1209" s="6"/>
      <c r="ES1209" s="6"/>
      <c r="ET1209" s="6"/>
      <c r="EU1209" s="6"/>
      <c r="EV1209" s="6"/>
      <c r="EW1209" s="6"/>
      <c r="EX1209" s="6"/>
      <c r="EY1209" s="6"/>
    </row>
    <row r="1210" spans="1:155" s="13" customFormat="1" ht="15.75" x14ac:dyDescent="0.25">
      <c r="A1210" s="348" t="s">
        <v>7</v>
      </c>
      <c r="B1210" s="448"/>
      <c r="C1210" s="8" t="s">
        <v>567</v>
      </c>
      <c r="D1210" s="9" t="s">
        <v>572</v>
      </c>
      <c r="E1210" s="40">
        <v>19000</v>
      </c>
      <c r="F1210" s="231">
        <f t="shared" si="186"/>
        <v>0.29242588235294115</v>
      </c>
      <c r="G1210" s="379">
        <f>E1210*F1210</f>
        <v>5556.0917647058814</v>
      </c>
      <c r="H1210" s="379">
        <f t="shared" si="185"/>
        <v>5556.0917647058814</v>
      </c>
      <c r="I1210" s="379"/>
      <c r="J1210" s="379"/>
      <c r="K1210" s="379"/>
      <c r="L1210" s="379"/>
      <c r="M1210" s="380">
        <f>H1210</f>
        <v>5556.0917647058814</v>
      </c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  <c r="CK1210" s="6"/>
      <c r="CL1210" s="6"/>
      <c r="CM1210" s="6"/>
      <c r="CN1210" s="6"/>
      <c r="CO1210" s="6"/>
      <c r="CP1210" s="6"/>
      <c r="CQ1210" s="6"/>
      <c r="CR1210" s="6"/>
      <c r="CS1210" s="6"/>
      <c r="CT1210" s="6"/>
      <c r="CU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  <c r="EB1210" s="6"/>
      <c r="EC1210" s="6"/>
      <c r="ED1210" s="6"/>
      <c r="EE1210" s="6"/>
      <c r="EF1210" s="6"/>
      <c r="EG1210" s="6"/>
      <c r="EH1210" s="6"/>
      <c r="EI1210" s="6"/>
      <c r="EJ1210" s="6"/>
      <c r="EK1210" s="6"/>
      <c r="EL1210" s="6"/>
      <c r="EM1210" s="6"/>
      <c r="EN1210" s="6"/>
      <c r="EO1210" s="6"/>
      <c r="EP1210" s="6"/>
      <c r="EQ1210" s="6"/>
      <c r="ER1210" s="6"/>
      <c r="ES1210" s="6"/>
      <c r="ET1210" s="6"/>
      <c r="EU1210" s="6"/>
      <c r="EV1210" s="6"/>
      <c r="EW1210" s="6"/>
      <c r="EX1210" s="6"/>
      <c r="EY1210" s="6"/>
    </row>
    <row r="1211" spans="1:155" ht="12" customHeight="1" thickBot="1" x14ac:dyDescent="0.25">
      <c r="A1211" s="349"/>
      <c r="B1211" s="24"/>
      <c r="C1211" s="24"/>
      <c r="D1211" s="23"/>
      <c r="E1211" s="23"/>
      <c r="F1211" s="48"/>
      <c r="G1211" s="386"/>
      <c r="H1211" s="386"/>
      <c r="I1211" s="386"/>
      <c r="J1211" s="386"/>
      <c r="K1211" s="386"/>
      <c r="L1211" s="386"/>
      <c r="M1211" s="387"/>
    </row>
    <row r="1212" spans="1:155" s="5" customFormat="1" ht="26.1" customHeight="1" thickBot="1" x14ac:dyDescent="0.25">
      <c r="A1212" s="350" t="s">
        <v>1</v>
      </c>
      <c r="B1212" s="451" t="s">
        <v>0</v>
      </c>
      <c r="C1212" s="451"/>
      <c r="D1212" s="451"/>
      <c r="E1212" s="71"/>
      <c r="F1212" s="71"/>
      <c r="G1212" s="381">
        <f t="shared" ref="G1212:M1212" si="187">SUM(G1206:G1210)</f>
        <v>8837.5195259786087</v>
      </c>
      <c r="H1212" s="381">
        <f t="shared" si="187"/>
        <v>8837.5195259786087</v>
      </c>
      <c r="I1212" s="381">
        <f t="shared" si="187"/>
        <v>0</v>
      </c>
      <c r="J1212" s="381">
        <f t="shared" si="187"/>
        <v>0</v>
      </c>
      <c r="K1212" s="381">
        <f t="shared" si="187"/>
        <v>0</v>
      </c>
      <c r="L1212" s="381">
        <f t="shared" si="187"/>
        <v>0</v>
      </c>
      <c r="M1212" s="381">
        <f t="shared" si="187"/>
        <v>8837.5195259786087</v>
      </c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</row>
    <row r="1213" spans="1:155" ht="14.25" customHeight="1" x14ac:dyDescent="0.2">
      <c r="F1213" s="219"/>
    </row>
    <row r="1214" spans="1:155" ht="18.75" thickBot="1" x14ac:dyDescent="0.25">
      <c r="A1214" s="346" t="str">
        <f>A40</f>
        <v>Costuri investitionale unitare pentru etapa 2014-2023</v>
      </c>
      <c r="L1214" s="1"/>
      <c r="M1214" s="1"/>
    </row>
    <row r="1215" spans="1:155" ht="51" customHeight="1" thickBot="1" x14ac:dyDescent="0.25">
      <c r="A1215" s="502" t="s">
        <v>1118</v>
      </c>
      <c r="B1215" s="341" t="s">
        <v>1125</v>
      </c>
      <c r="C1215" s="342" t="s">
        <v>1254</v>
      </c>
      <c r="D1215" s="470" t="s">
        <v>1126</v>
      </c>
      <c r="E1215" s="470"/>
      <c r="F1215" s="470" t="s">
        <v>1255</v>
      </c>
      <c r="G1215" s="470"/>
      <c r="H1215" s="471" t="s">
        <v>1256</v>
      </c>
      <c r="I1215" s="471"/>
      <c r="J1215" s="275" t="s">
        <v>1253</v>
      </c>
      <c r="K1215" s="274"/>
      <c r="L1215" s="1"/>
      <c r="N1215" s="27"/>
    </row>
    <row r="1216" spans="1:155" ht="16.5" thickBot="1" x14ac:dyDescent="0.25">
      <c r="A1216" s="503"/>
      <c r="B1216" s="282">
        <f>E1206</f>
        <v>3182</v>
      </c>
      <c r="C1216" s="343">
        <f>SUM(L1207:L1210)/B1216</f>
        <v>0</v>
      </c>
      <c r="D1216" s="474">
        <f>E1206</f>
        <v>3182</v>
      </c>
      <c r="E1216" s="474"/>
      <c r="F1216" s="482">
        <v>0</v>
      </c>
      <c r="G1216" s="482"/>
      <c r="H1216" s="475">
        <f>C1216+F1216</f>
        <v>0</v>
      </c>
      <c r="I1216" s="475"/>
      <c r="J1216" s="276">
        <f>H1216*'7,3,3 APA'!$O$2</f>
        <v>0</v>
      </c>
      <c r="K1216" s="272"/>
      <c r="L1216" s="1"/>
      <c r="N1216" s="27"/>
    </row>
    <row r="1217" spans="1:155" x14ac:dyDescent="0.2">
      <c r="D1217" s="1"/>
    </row>
    <row r="1218" spans="1:155" ht="15.75" thickBot="1" x14ac:dyDescent="0.25">
      <c r="D1218" s="1"/>
    </row>
    <row r="1219" spans="1:155" s="22" customFormat="1" ht="25.9" customHeight="1" thickBot="1" x14ac:dyDescent="0.3">
      <c r="A1219" s="346" t="s">
        <v>29</v>
      </c>
      <c r="B1219" s="155"/>
      <c r="C1219" s="155"/>
      <c r="D1219" s="452" t="s">
        <v>104</v>
      </c>
      <c r="E1219" s="453"/>
      <c r="F1219" s="453"/>
      <c r="G1219" s="454"/>
      <c r="H1219" s="41"/>
      <c r="I1219" s="49"/>
      <c r="J1219" s="41"/>
      <c r="K1219" s="41"/>
      <c r="L1219" s="41"/>
      <c r="M1219" s="41"/>
      <c r="N1219" s="31"/>
      <c r="O1219" s="31"/>
      <c r="P1219" s="31"/>
      <c r="Q1219" s="31"/>
    </row>
    <row r="1220" spans="1:155" s="14" customFormat="1" ht="21.95" customHeight="1" thickBot="1" x14ac:dyDescent="0.25">
      <c r="A1220" s="346"/>
      <c r="B1220" s="18"/>
      <c r="C1220" s="18"/>
      <c r="D1220" s="18"/>
      <c r="E1220" s="56"/>
      <c r="F1220" s="42"/>
      <c r="G1220" s="43"/>
      <c r="H1220" s="43"/>
      <c r="I1220" s="43"/>
      <c r="J1220" s="43"/>
      <c r="K1220" s="43"/>
      <c r="L1220" s="43"/>
      <c r="M1220" s="43"/>
      <c r="N1220" s="32"/>
      <c r="O1220" s="32"/>
      <c r="P1220" s="32"/>
      <c r="Q1220" s="32"/>
    </row>
    <row r="1221" spans="1:155" s="22" customFormat="1" ht="61.5" customHeight="1" thickBot="1" x14ac:dyDescent="0.3">
      <c r="A1221" s="346" t="s">
        <v>102</v>
      </c>
      <c r="B1221" s="155"/>
      <c r="C1221" s="139"/>
      <c r="D1221" s="455" t="s">
        <v>727</v>
      </c>
      <c r="E1221" s="456"/>
      <c r="F1221" s="456"/>
      <c r="G1221" s="456"/>
      <c r="H1221" s="456"/>
      <c r="I1221" s="457"/>
      <c r="J1221" s="227"/>
      <c r="K1221" s="41"/>
      <c r="L1221" s="41"/>
      <c r="M1221" s="41"/>
      <c r="N1221" s="31"/>
      <c r="O1221" s="31"/>
      <c r="P1221" s="31"/>
      <c r="Q1221" s="31"/>
      <c r="R1221" s="31"/>
      <c r="S1221" s="31"/>
      <c r="T1221" s="31"/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</row>
    <row r="1222" spans="1:155" s="14" customFormat="1" ht="18" x14ac:dyDescent="0.2">
      <c r="A1222" s="346" t="s">
        <v>664</v>
      </c>
      <c r="B1222" s="18"/>
      <c r="C1222" s="18"/>
      <c r="D1222" s="18"/>
      <c r="E1222" s="56"/>
      <c r="F1222" s="42"/>
      <c r="G1222" s="43"/>
      <c r="H1222" s="43"/>
      <c r="I1222" s="43"/>
      <c r="J1222" s="43"/>
      <c r="K1222" s="43"/>
      <c r="L1222" s="43"/>
      <c r="M1222" s="43"/>
      <c r="N1222" s="32"/>
      <c r="O1222" s="32"/>
      <c r="P1222" s="32"/>
      <c r="Q1222" s="32"/>
      <c r="R1222" s="32"/>
      <c r="S1222" s="32"/>
      <c r="T1222" s="32"/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F1222" s="32"/>
      <c r="AG1222" s="32"/>
      <c r="AH1222" s="32"/>
      <c r="AI1222" s="32"/>
      <c r="AJ1222" s="32"/>
      <c r="AK1222" s="32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32"/>
      <c r="BB1222" s="32"/>
      <c r="BC1222" s="32"/>
      <c r="BD1222" s="32"/>
      <c r="BE1222" s="32"/>
      <c r="BF1222" s="32"/>
      <c r="BG1222" s="32"/>
      <c r="BH1222" s="32"/>
      <c r="BI1222" s="32"/>
      <c r="BJ1222" s="32"/>
      <c r="BK1222" s="32"/>
      <c r="BL1222" s="32"/>
      <c r="BM1222" s="32"/>
      <c r="BN1222" s="32"/>
      <c r="BO1222" s="32"/>
      <c r="BP1222" s="32"/>
      <c r="BQ1222" s="32"/>
      <c r="BR1222" s="32"/>
      <c r="BS1222" s="32"/>
      <c r="BT1222" s="32"/>
      <c r="BU1222" s="32"/>
      <c r="BV1222" s="32"/>
      <c r="BW1222" s="32"/>
      <c r="BX1222" s="32"/>
      <c r="BY1222" s="32"/>
      <c r="BZ1222" s="32"/>
      <c r="CA1222" s="32"/>
      <c r="CB1222" s="32"/>
      <c r="CC1222" s="32"/>
      <c r="CD1222" s="32"/>
      <c r="CE1222" s="32"/>
      <c r="CF1222" s="32"/>
      <c r="CG1222" s="32"/>
      <c r="CH1222" s="32"/>
      <c r="CI1222" s="32"/>
      <c r="CJ1222" s="32"/>
      <c r="CK1222" s="32"/>
      <c r="CL1222" s="32"/>
      <c r="CM1222" s="32"/>
      <c r="CN1222" s="32"/>
      <c r="CO1222" s="32"/>
      <c r="CP1222" s="32"/>
      <c r="CQ1222" s="32"/>
      <c r="CR1222" s="32"/>
      <c r="CS1222" s="32"/>
      <c r="CT1222" s="32"/>
      <c r="CU1222" s="32"/>
      <c r="CV1222" s="32"/>
      <c r="CW1222" s="32"/>
      <c r="CX1222" s="32"/>
      <c r="CY1222" s="32"/>
      <c r="CZ1222" s="32"/>
      <c r="DA1222" s="32"/>
      <c r="DB1222" s="32"/>
      <c r="DC1222" s="32"/>
      <c r="DD1222" s="32"/>
      <c r="DE1222" s="32"/>
      <c r="DF1222" s="32"/>
      <c r="DG1222" s="32"/>
      <c r="DH1222" s="32"/>
      <c r="DI1222" s="32"/>
      <c r="DJ1222" s="32"/>
      <c r="DK1222" s="32"/>
      <c r="DL1222" s="32"/>
      <c r="DM1222" s="32"/>
      <c r="DN1222" s="32"/>
      <c r="DO1222" s="32"/>
      <c r="DP1222" s="32"/>
      <c r="DQ1222" s="32"/>
      <c r="DR1222" s="32"/>
      <c r="DS1222" s="32"/>
      <c r="DT1222" s="32"/>
      <c r="DU1222" s="32"/>
      <c r="DV1222" s="32"/>
      <c r="DW1222" s="32"/>
      <c r="DX1222" s="32"/>
      <c r="DY1222" s="32"/>
      <c r="DZ1222" s="32"/>
      <c r="EA1222" s="32"/>
      <c r="EB1222" s="32"/>
      <c r="EC1222" s="32"/>
      <c r="ED1222" s="32"/>
      <c r="EE1222" s="32"/>
      <c r="EF1222" s="32"/>
      <c r="EG1222" s="32"/>
      <c r="EH1222" s="32"/>
      <c r="EI1222" s="32"/>
      <c r="EJ1222" s="32"/>
      <c r="EK1222" s="32"/>
      <c r="EL1222" s="32"/>
      <c r="EM1222" s="32"/>
      <c r="EN1222" s="32"/>
      <c r="EO1222" s="32"/>
      <c r="EP1222" s="32"/>
      <c r="EQ1222" s="32"/>
      <c r="ER1222" s="32"/>
      <c r="ES1222" s="32"/>
      <c r="ET1222" s="32"/>
      <c r="EU1222" s="32"/>
      <c r="EV1222" s="32"/>
      <c r="EW1222" s="32"/>
      <c r="EX1222" s="32"/>
      <c r="EY1222" s="32"/>
    </row>
    <row r="1223" spans="1:155" s="14" customFormat="1" ht="18.75" thickBot="1" x14ac:dyDescent="0.3">
      <c r="A1223" s="346" t="s">
        <v>28</v>
      </c>
      <c r="B1223" s="16"/>
      <c r="C1223" s="16"/>
      <c r="D1223" s="15"/>
      <c r="E1223" s="56"/>
      <c r="F1223" s="42"/>
      <c r="G1223" s="43"/>
      <c r="H1223" s="43"/>
      <c r="I1223" s="43"/>
      <c r="J1223" s="43"/>
      <c r="K1223" s="43"/>
      <c r="L1223" s="43"/>
      <c r="M1223" s="43"/>
      <c r="N1223" s="32"/>
      <c r="O1223" s="32"/>
      <c r="P1223" s="32"/>
      <c r="Q1223" s="32"/>
      <c r="R1223" s="32"/>
      <c r="S1223" s="32"/>
      <c r="T1223" s="32"/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F1223" s="32"/>
      <c r="AG1223" s="32"/>
      <c r="AH1223" s="32"/>
      <c r="AI1223" s="32"/>
      <c r="AJ1223" s="32"/>
      <c r="AK1223" s="32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32"/>
      <c r="BB1223" s="32"/>
      <c r="BC1223" s="32"/>
      <c r="BD1223" s="32"/>
      <c r="BE1223" s="32"/>
      <c r="BF1223" s="32"/>
      <c r="BG1223" s="32"/>
      <c r="BH1223" s="32"/>
      <c r="BI1223" s="32"/>
      <c r="BJ1223" s="32"/>
      <c r="BK1223" s="32"/>
      <c r="BL1223" s="32"/>
      <c r="BM1223" s="32"/>
      <c r="BN1223" s="32"/>
      <c r="BO1223" s="32"/>
      <c r="BP1223" s="32"/>
      <c r="BQ1223" s="32"/>
      <c r="BR1223" s="32"/>
      <c r="BS1223" s="32"/>
      <c r="BT1223" s="32"/>
      <c r="BU1223" s="32"/>
      <c r="BV1223" s="32"/>
      <c r="BW1223" s="32"/>
      <c r="BX1223" s="32"/>
      <c r="BY1223" s="32"/>
      <c r="BZ1223" s="32"/>
      <c r="CA1223" s="32"/>
      <c r="CB1223" s="32"/>
      <c r="CC1223" s="32"/>
      <c r="CD1223" s="32"/>
      <c r="CE1223" s="32"/>
      <c r="CF1223" s="32"/>
      <c r="CG1223" s="32"/>
      <c r="CH1223" s="32"/>
      <c r="CI1223" s="32"/>
      <c r="CJ1223" s="32"/>
      <c r="CK1223" s="32"/>
      <c r="CL1223" s="32"/>
      <c r="CM1223" s="32"/>
      <c r="CN1223" s="32"/>
      <c r="CO1223" s="32"/>
      <c r="CP1223" s="32"/>
      <c r="CQ1223" s="32"/>
      <c r="CR1223" s="32"/>
      <c r="CS1223" s="32"/>
      <c r="CT1223" s="32"/>
      <c r="CU1223" s="32"/>
      <c r="CV1223" s="32"/>
      <c r="CW1223" s="32"/>
      <c r="CX1223" s="32"/>
      <c r="CY1223" s="32"/>
      <c r="CZ1223" s="32"/>
      <c r="DA1223" s="32"/>
      <c r="DB1223" s="32"/>
      <c r="DC1223" s="32"/>
      <c r="DD1223" s="32"/>
      <c r="DE1223" s="32"/>
      <c r="DF1223" s="32"/>
      <c r="DG1223" s="32"/>
      <c r="DH1223" s="32"/>
      <c r="DI1223" s="32"/>
      <c r="DJ1223" s="32"/>
      <c r="DK1223" s="32"/>
      <c r="DL1223" s="32"/>
      <c r="DM1223" s="32"/>
      <c r="DN1223" s="32"/>
      <c r="DO1223" s="32"/>
      <c r="DP1223" s="32"/>
      <c r="DQ1223" s="32"/>
      <c r="DR1223" s="32"/>
      <c r="DS1223" s="32"/>
      <c r="DT1223" s="32"/>
      <c r="DU1223" s="32"/>
      <c r="DV1223" s="32"/>
      <c r="DW1223" s="32"/>
      <c r="DX1223" s="32"/>
      <c r="DY1223" s="32"/>
      <c r="DZ1223" s="32"/>
      <c r="EA1223" s="32"/>
      <c r="EB1223" s="32"/>
      <c r="EC1223" s="32"/>
      <c r="ED1223" s="32"/>
      <c r="EE1223" s="32"/>
      <c r="EF1223" s="32"/>
      <c r="EG1223" s="32"/>
      <c r="EH1223" s="32"/>
      <c r="EI1223" s="32"/>
      <c r="EJ1223" s="32"/>
      <c r="EK1223" s="32"/>
      <c r="EL1223" s="32"/>
      <c r="EM1223" s="32"/>
      <c r="EN1223" s="32"/>
      <c r="EO1223" s="32"/>
      <c r="EP1223" s="32"/>
      <c r="EQ1223" s="32"/>
      <c r="ER1223" s="32"/>
      <c r="ES1223" s="32"/>
      <c r="ET1223" s="32"/>
      <c r="EU1223" s="32"/>
      <c r="EV1223" s="32"/>
      <c r="EW1223" s="32"/>
      <c r="EX1223" s="32"/>
      <c r="EY1223" s="32"/>
    </row>
    <row r="1224" spans="1:155" s="3" customFormat="1" ht="32.450000000000003" customHeight="1" x14ac:dyDescent="0.2">
      <c r="A1224" s="458" t="s">
        <v>27</v>
      </c>
      <c r="B1224" s="440" t="s">
        <v>26</v>
      </c>
      <c r="C1224" s="440" t="s">
        <v>25</v>
      </c>
      <c r="D1224" s="440" t="s">
        <v>24</v>
      </c>
      <c r="E1224" s="440" t="s">
        <v>23</v>
      </c>
      <c r="F1224" s="440" t="s">
        <v>22</v>
      </c>
      <c r="G1224" s="440" t="s">
        <v>1247</v>
      </c>
      <c r="H1224" s="344" t="s">
        <v>21</v>
      </c>
      <c r="I1224" s="344" t="s">
        <v>20</v>
      </c>
      <c r="J1224" s="344" t="s">
        <v>19</v>
      </c>
      <c r="K1224" s="156" t="s">
        <v>101</v>
      </c>
      <c r="L1224" s="440" t="s">
        <v>18</v>
      </c>
      <c r="M1224" s="442"/>
    </row>
    <row r="1225" spans="1:155" s="3" customFormat="1" ht="16.5" thickBot="1" x14ac:dyDescent="0.25">
      <c r="A1225" s="459"/>
      <c r="B1225" s="460"/>
      <c r="C1225" s="460"/>
      <c r="D1225" s="460"/>
      <c r="E1225" s="460"/>
      <c r="F1225" s="460"/>
      <c r="G1225" s="460"/>
      <c r="H1225" s="68" t="s">
        <v>1163</v>
      </c>
      <c r="I1225" s="68" t="s">
        <v>1208</v>
      </c>
      <c r="J1225" s="68" t="s">
        <v>1209</v>
      </c>
      <c r="K1225" s="68" t="s">
        <v>97</v>
      </c>
      <c r="L1225" s="226" t="s">
        <v>1083</v>
      </c>
      <c r="M1225" s="69" t="s">
        <v>17</v>
      </c>
    </row>
    <row r="1226" spans="1:155" s="12" customFormat="1" ht="24.95" customHeight="1" x14ac:dyDescent="0.25">
      <c r="A1226" s="347" t="s">
        <v>16</v>
      </c>
      <c r="B1226" s="463" t="s">
        <v>562</v>
      </c>
      <c r="C1226" s="464"/>
      <c r="D1226" s="464"/>
      <c r="E1226" s="464"/>
      <c r="F1226" s="465"/>
      <c r="G1226" s="66"/>
      <c r="H1226" s="66"/>
      <c r="I1226" s="66"/>
      <c r="J1226" s="66"/>
      <c r="K1226" s="66"/>
      <c r="L1226" s="66"/>
      <c r="M1226" s="67"/>
      <c r="N1226" s="33"/>
      <c r="O1226" s="33"/>
      <c r="P1226" s="33"/>
      <c r="Q1226" s="33"/>
      <c r="R1226" s="33"/>
      <c r="S1226" s="33"/>
      <c r="T1226" s="33"/>
      <c r="U1226" s="33"/>
      <c r="V1226" s="33"/>
      <c r="W1226" s="33"/>
      <c r="X1226" s="33"/>
      <c r="Y1226" s="33"/>
      <c r="Z1226" s="33"/>
      <c r="AA1226" s="33"/>
      <c r="AB1226" s="33"/>
      <c r="AC1226" s="33"/>
      <c r="AD1226" s="33"/>
      <c r="AE1226" s="33"/>
      <c r="AF1226" s="33"/>
      <c r="AG1226" s="33"/>
      <c r="AH1226" s="33"/>
      <c r="AI1226" s="33"/>
      <c r="AJ1226" s="33"/>
      <c r="AK1226" s="33"/>
      <c r="AL1226" s="33"/>
      <c r="AM1226" s="33"/>
      <c r="AN1226" s="33"/>
      <c r="AO1226" s="33"/>
      <c r="AP1226" s="33"/>
      <c r="AQ1226" s="33"/>
      <c r="AR1226" s="33"/>
      <c r="AS1226" s="33"/>
      <c r="AT1226" s="33"/>
      <c r="AU1226" s="33"/>
      <c r="AV1226" s="33"/>
      <c r="AW1226" s="33"/>
      <c r="AX1226" s="33"/>
      <c r="AY1226" s="33"/>
      <c r="AZ1226" s="33"/>
      <c r="BA1226" s="33"/>
      <c r="BB1226" s="33"/>
      <c r="BC1226" s="33"/>
      <c r="BD1226" s="33"/>
      <c r="BE1226" s="33"/>
      <c r="BF1226" s="33"/>
      <c r="BG1226" s="33"/>
      <c r="BH1226" s="33"/>
      <c r="BI1226" s="33"/>
      <c r="BJ1226" s="33"/>
      <c r="BK1226" s="33"/>
      <c r="BL1226" s="33"/>
      <c r="BM1226" s="33"/>
      <c r="BN1226" s="33"/>
      <c r="BO1226" s="33"/>
      <c r="BP1226" s="33"/>
      <c r="BQ1226" s="33"/>
      <c r="BR1226" s="33"/>
      <c r="BS1226" s="33"/>
      <c r="BT1226" s="33"/>
      <c r="BU1226" s="33"/>
      <c r="BV1226" s="33"/>
      <c r="BW1226" s="33"/>
      <c r="BX1226" s="33"/>
      <c r="BY1226" s="33"/>
      <c r="BZ1226" s="33"/>
      <c r="CA1226" s="33"/>
      <c r="CB1226" s="33"/>
      <c r="CC1226" s="33"/>
      <c r="CD1226" s="33"/>
      <c r="CE1226" s="33"/>
      <c r="CF1226" s="33"/>
      <c r="CG1226" s="33"/>
      <c r="CH1226" s="33"/>
      <c r="CI1226" s="33"/>
      <c r="CJ1226" s="33"/>
      <c r="CK1226" s="33"/>
      <c r="CL1226" s="33"/>
      <c r="CM1226" s="33"/>
      <c r="CN1226" s="33"/>
      <c r="CO1226" s="33"/>
      <c r="CP1226" s="33"/>
      <c r="CQ1226" s="33"/>
      <c r="CR1226" s="33"/>
      <c r="CS1226" s="33"/>
      <c r="CT1226" s="33"/>
      <c r="CU1226" s="33"/>
      <c r="CV1226" s="33"/>
      <c r="CW1226" s="33"/>
      <c r="CX1226" s="33"/>
      <c r="CY1226" s="33"/>
      <c r="CZ1226" s="33"/>
      <c r="DA1226" s="33"/>
      <c r="DB1226" s="33"/>
      <c r="DC1226" s="33"/>
      <c r="DD1226" s="33"/>
      <c r="DE1226" s="33"/>
      <c r="DF1226" s="33"/>
      <c r="DG1226" s="33"/>
      <c r="DH1226" s="33"/>
      <c r="DI1226" s="33"/>
      <c r="DJ1226" s="33"/>
      <c r="DK1226" s="33"/>
      <c r="DL1226" s="33"/>
      <c r="DM1226" s="33"/>
      <c r="DN1226" s="33"/>
      <c r="DO1226" s="33"/>
      <c r="DP1226" s="33"/>
      <c r="DQ1226" s="33"/>
      <c r="DR1226" s="33"/>
      <c r="DS1226" s="33"/>
      <c r="DT1226" s="33"/>
      <c r="DU1226" s="33"/>
      <c r="DV1226" s="33"/>
      <c r="DW1226" s="33"/>
      <c r="DX1226" s="33"/>
      <c r="DY1226" s="33"/>
      <c r="DZ1226" s="33"/>
      <c r="EA1226" s="33"/>
      <c r="EB1226" s="33"/>
      <c r="EC1226" s="33"/>
      <c r="ED1226" s="33"/>
      <c r="EE1226" s="33"/>
      <c r="EF1226" s="33"/>
      <c r="EG1226" s="33"/>
      <c r="EH1226" s="33"/>
      <c r="EI1226" s="33"/>
      <c r="EJ1226" s="33"/>
      <c r="EK1226" s="33"/>
      <c r="EL1226" s="33"/>
      <c r="EM1226" s="33"/>
      <c r="EN1226" s="33"/>
      <c r="EO1226" s="33"/>
      <c r="EP1226" s="33"/>
      <c r="EQ1226" s="33"/>
      <c r="ER1226" s="33"/>
      <c r="ES1226" s="33"/>
      <c r="ET1226" s="33"/>
      <c r="EU1226" s="33"/>
      <c r="EV1226" s="33"/>
      <c r="EW1226" s="33"/>
      <c r="EX1226" s="33"/>
      <c r="EY1226" s="33"/>
    </row>
    <row r="1227" spans="1:155" s="11" customFormat="1" ht="15.75" x14ac:dyDescent="0.25">
      <c r="A1227" s="348" t="s">
        <v>14</v>
      </c>
      <c r="B1227" s="8" t="s">
        <v>563</v>
      </c>
      <c r="C1227" s="8" t="s">
        <v>563</v>
      </c>
      <c r="D1227" s="9" t="s">
        <v>576</v>
      </c>
      <c r="E1227" s="40"/>
      <c r="F1227" s="94"/>
      <c r="G1227" s="40"/>
      <c r="H1227" s="44"/>
      <c r="I1227" s="44"/>
      <c r="J1227" s="46"/>
      <c r="K1227" s="46"/>
      <c r="L1227" s="40"/>
      <c r="M1227" s="62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  <c r="CK1227" s="6"/>
      <c r="CL1227" s="6"/>
      <c r="CM1227" s="6"/>
      <c r="CN1227" s="6"/>
      <c r="CO1227" s="6"/>
      <c r="CP1227" s="6"/>
      <c r="CQ1227" s="6"/>
      <c r="CR1227" s="6"/>
      <c r="CS1227" s="6"/>
      <c r="CT1227" s="6"/>
      <c r="CU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  <c r="EB1227" s="6"/>
      <c r="EC1227" s="6"/>
      <c r="ED1227" s="6"/>
      <c r="EE1227" s="6"/>
      <c r="EF1227" s="6"/>
      <c r="EG1227" s="6"/>
      <c r="EH1227" s="6"/>
      <c r="EI1227" s="6"/>
      <c r="EJ1227" s="6"/>
      <c r="EK1227" s="6"/>
      <c r="EL1227" s="6"/>
      <c r="EM1227" s="6"/>
      <c r="EN1227" s="6"/>
      <c r="EO1227" s="6"/>
      <c r="EP1227" s="6"/>
      <c r="EQ1227" s="6"/>
      <c r="ER1227" s="6"/>
      <c r="ES1227" s="6"/>
      <c r="ET1227" s="6"/>
      <c r="EU1227" s="6"/>
      <c r="EV1227" s="6"/>
      <c r="EW1227" s="6"/>
      <c r="EX1227" s="6"/>
      <c r="EY1227" s="6"/>
    </row>
    <row r="1228" spans="1:155" s="10" customFormat="1" ht="15.75" x14ac:dyDescent="0.25">
      <c r="A1228" s="348" t="s">
        <v>12</v>
      </c>
      <c r="B1228" s="8" t="s">
        <v>4</v>
      </c>
      <c r="C1228" s="8" t="s">
        <v>609</v>
      </c>
      <c r="D1228" s="9" t="s">
        <v>573</v>
      </c>
      <c r="E1228" s="40">
        <v>3</v>
      </c>
      <c r="F1228" s="94">
        <f>F1207</f>
        <v>68.246909090909085</v>
      </c>
      <c r="G1228" s="379">
        <f t="shared" ref="G1228:G1229" si="188">E1228*F1228</f>
        <v>204.74072727272727</v>
      </c>
      <c r="H1228" s="379"/>
      <c r="I1228" s="379">
        <f>G1228</f>
        <v>204.74072727272727</v>
      </c>
      <c r="J1228" s="379"/>
      <c r="K1228" s="379"/>
      <c r="L1228" s="379">
        <f>H1228</f>
        <v>0</v>
      </c>
      <c r="M1228" s="380">
        <f>I1228</f>
        <v>204.74072727272727</v>
      </c>
      <c r="N1228" s="6"/>
      <c r="O1228" s="6"/>
      <c r="P1228" s="6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  <c r="CK1228" s="6"/>
      <c r="CL1228" s="6"/>
      <c r="CM1228" s="6"/>
      <c r="CN1228" s="6"/>
      <c r="CO1228" s="6"/>
      <c r="CP1228" s="6"/>
      <c r="CQ1228" s="6"/>
      <c r="CR1228" s="6"/>
      <c r="CS1228" s="6"/>
      <c r="CT1228" s="6"/>
      <c r="CU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  <c r="EB1228" s="6"/>
      <c r="EC1228" s="6"/>
      <c r="ED1228" s="6"/>
      <c r="EE1228" s="6"/>
      <c r="EF1228" s="6"/>
      <c r="EG1228" s="6"/>
      <c r="EH1228" s="6"/>
      <c r="EI1228" s="6"/>
      <c r="EJ1228" s="6"/>
      <c r="EK1228" s="6"/>
      <c r="EL1228" s="6"/>
      <c r="EM1228" s="6"/>
      <c r="EN1228" s="6"/>
      <c r="EO1228" s="6"/>
      <c r="EP1228" s="6"/>
      <c r="EQ1228" s="6"/>
      <c r="ER1228" s="6"/>
      <c r="ES1228" s="6"/>
      <c r="ET1228" s="6"/>
      <c r="EU1228" s="6"/>
      <c r="EV1228" s="6"/>
      <c r="EW1228" s="6"/>
      <c r="EX1228" s="6"/>
      <c r="EY1228" s="6"/>
    </row>
    <row r="1229" spans="1:155" s="10" customFormat="1" ht="15.75" x14ac:dyDescent="0.25">
      <c r="A1229" s="348" t="s">
        <v>10</v>
      </c>
      <c r="B1229" s="157" t="s">
        <v>568</v>
      </c>
      <c r="C1229" s="8" t="s">
        <v>568</v>
      </c>
      <c r="D1229" s="9" t="s">
        <v>572</v>
      </c>
      <c r="E1229" s="40">
        <v>2000</v>
      </c>
      <c r="F1229" s="94">
        <f t="shared" ref="F1229:F1231" si="189">F1208</f>
        <v>9.3060666666666667E-2</v>
      </c>
      <c r="G1229" s="379">
        <f t="shared" si="188"/>
        <v>186.12133333333333</v>
      </c>
      <c r="H1229" s="379"/>
      <c r="I1229" s="379">
        <f>G1229</f>
        <v>186.12133333333333</v>
      </c>
      <c r="J1229" s="379"/>
      <c r="K1229" s="379"/>
      <c r="L1229" s="379">
        <f t="shared" ref="L1229:L1231" si="190">H1229</f>
        <v>0</v>
      </c>
      <c r="M1229" s="380">
        <f>I1229</f>
        <v>186.12133333333333</v>
      </c>
      <c r="N1229" s="6"/>
      <c r="O1229" s="6"/>
      <c r="P1229" s="6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  <c r="CK1229" s="6"/>
      <c r="CL1229" s="6"/>
      <c r="CM1229" s="6"/>
      <c r="CN1229" s="6"/>
      <c r="CO1229" s="6"/>
      <c r="CP1229" s="6"/>
      <c r="CQ1229" s="6"/>
      <c r="CR1229" s="6"/>
      <c r="CS1229" s="6"/>
      <c r="CT1229" s="6"/>
      <c r="CU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  <c r="EB1229" s="6"/>
      <c r="EC1229" s="6"/>
      <c r="ED1229" s="6"/>
      <c r="EE1229" s="6"/>
      <c r="EF1229" s="6"/>
      <c r="EG1229" s="6"/>
      <c r="EH1229" s="6"/>
      <c r="EI1229" s="6"/>
      <c r="EJ1229" s="6"/>
      <c r="EK1229" s="6"/>
      <c r="EL1229" s="6"/>
      <c r="EM1229" s="6"/>
      <c r="EN1229" s="6"/>
      <c r="EO1229" s="6"/>
      <c r="EP1229" s="6"/>
      <c r="EQ1229" s="6"/>
      <c r="ER1229" s="6"/>
      <c r="ES1229" s="6"/>
      <c r="ET1229" s="6"/>
      <c r="EU1229" s="6"/>
      <c r="EV1229" s="6"/>
      <c r="EW1229" s="6"/>
      <c r="EX1229" s="6"/>
      <c r="EY1229" s="6"/>
    </row>
    <row r="1230" spans="1:155" s="10" customFormat="1" ht="23.1" customHeight="1" x14ac:dyDescent="0.25">
      <c r="A1230" s="348" t="s">
        <v>8</v>
      </c>
      <c r="B1230" s="446" t="s">
        <v>566</v>
      </c>
      <c r="C1230" s="8" t="s">
        <v>571</v>
      </c>
      <c r="D1230" s="9" t="s">
        <v>572</v>
      </c>
      <c r="E1230" s="40"/>
      <c r="F1230" s="94"/>
      <c r="G1230" s="379"/>
      <c r="H1230" s="379"/>
      <c r="I1230" s="379"/>
      <c r="J1230" s="385"/>
      <c r="K1230" s="385"/>
      <c r="L1230" s="379"/>
      <c r="M1230" s="380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  <c r="CK1230" s="6"/>
      <c r="CL1230" s="6"/>
      <c r="CM1230" s="6"/>
      <c r="CN1230" s="6"/>
      <c r="CO1230" s="6"/>
      <c r="CP1230" s="6"/>
      <c r="CQ1230" s="6"/>
      <c r="CR1230" s="6"/>
      <c r="CS1230" s="6"/>
      <c r="CT1230" s="6"/>
      <c r="CU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  <c r="EB1230" s="6"/>
      <c r="EC1230" s="6"/>
      <c r="ED1230" s="6"/>
      <c r="EE1230" s="6"/>
      <c r="EF1230" s="6"/>
      <c r="EG1230" s="6"/>
      <c r="EH1230" s="6"/>
      <c r="EI1230" s="6"/>
      <c r="EJ1230" s="6"/>
      <c r="EK1230" s="6"/>
      <c r="EL1230" s="6"/>
      <c r="EM1230" s="6"/>
      <c r="EN1230" s="6"/>
      <c r="EO1230" s="6"/>
      <c r="EP1230" s="6"/>
      <c r="EQ1230" s="6"/>
      <c r="ER1230" s="6"/>
      <c r="ES1230" s="6"/>
      <c r="ET1230" s="6"/>
      <c r="EU1230" s="6"/>
      <c r="EV1230" s="6"/>
      <c r="EW1230" s="6"/>
      <c r="EX1230" s="6"/>
      <c r="EY1230" s="6"/>
    </row>
    <row r="1231" spans="1:155" s="13" customFormat="1" ht="15.75" x14ac:dyDescent="0.25">
      <c r="A1231" s="348" t="s">
        <v>7</v>
      </c>
      <c r="B1231" s="448"/>
      <c r="C1231" s="8" t="s">
        <v>567</v>
      </c>
      <c r="D1231" s="9" t="s">
        <v>572</v>
      </c>
      <c r="E1231" s="40">
        <v>5000</v>
      </c>
      <c r="F1231" s="94">
        <f t="shared" si="189"/>
        <v>0.29242588235294115</v>
      </c>
      <c r="G1231" s="379">
        <f>E1231*F1231</f>
        <v>1462.1294117647058</v>
      </c>
      <c r="H1231" s="379"/>
      <c r="I1231" s="379">
        <f>G1231</f>
        <v>1462.1294117647058</v>
      </c>
      <c r="J1231" s="379"/>
      <c r="K1231" s="379"/>
      <c r="L1231" s="379">
        <f t="shared" si="190"/>
        <v>0</v>
      </c>
      <c r="M1231" s="380">
        <f>I1231</f>
        <v>1462.1294117647058</v>
      </c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  <c r="CK1231" s="6"/>
      <c r="CL1231" s="6"/>
      <c r="CM1231" s="6"/>
      <c r="CN1231" s="6"/>
      <c r="CO1231" s="6"/>
      <c r="CP1231" s="6"/>
      <c r="CQ1231" s="6"/>
      <c r="CR1231" s="6"/>
      <c r="CS1231" s="6"/>
      <c r="CT1231" s="6"/>
      <c r="CU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  <c r="EB1231" s="6"/>
      <c r="EC1231" s="6"/>
      <c r="ED1231" s="6"/>
      <c r="EE1231" s="6"/>
      <c r="EF1231" s="6"/>
      <c r="EG1231" s="6"/>
      <c r="EH1231" s="6"/>
      <c r="EI1231" s="6"/>
      <c r="EJ1231" s="6"/>
      <c r="EK1231" s="6"/>
      <c r="EL1231" s="6"/>
      <c r="EM1231" s="6"/>
      <c r="EN1231" s="6"/>
      <c r="EO1231" s="6"/>
      <c r="EP1231" s="6"/>
      <c r="EQ1231" s="6"/>
      <c r="ER1231" s="6"/>
      <c r="ES1231" s="6"/>
      <c r="ET1231" s="6"/>
      <c r="EU1231" s="6"/>
      <c r="EV1231" s="6"/>
      <c r="EW1231" s="6"/>
      <c r="EX1231" s="6"/>
      <c r="EY1231" s="6"/>
    </row>
    <row r="1232" spans="1:155" ht="12" customHeight="1" thickBot="1" x14ac:dyDescent="0.25">
      <c r="A1232" s="349"/>
      <c r="B1232" s="24"/>
      <c r="C1232" s="24"/>
      <c r="D1232" s="23"/>
      <c r="E1232" s="23"/>
      <c r="F1232" s="48"/>
      <c r="G1232" s="386"/>
      <c r="H1232" s="386"/>
      <c r="I1232" s="386"/>
      <c r="J1232" s="386"/>
      <c r="K1232" s="386"/>
      <c r="L1232" s="386"/>
      <c r="M1232" s="387"/>
    </row>
    <row r="1233" spans="1:155" s="5" customFormat="1" ht="26.1" customHeight="1" thickBot="1" x14ac:dyDescent="0.25">
      <c r="A1233" s="350" t="s">
        <v>1</v>
      </c>
      <c r="B1233" s="451" t="s">
        <v>0</v>
      </c>
      <c r="C1233" s="451"/>
      <c r="D1233" s="451"/>
      <c r="E1233" s="71"/>
      <c r="F1233" s="71"/>
      <c r="G1233" s="381">
        <f t="shared" ref="G1233:M1233" si="191">SUM(G1227:G1231)</f>
        <v>1852.9914723707664</v>
      </c>
      <c r="H1233" s="381">
        <f t="shared" si="191"/>
        <v>0</v>
      </c>
      <c r="I1233" s="381">
        <f t="shared" si="191"/>
        <v>1852.9914723707664</v>
      </c>
      <c r="J1233" s="381">
        <f t="shared" si="191"/>
        <v>0</v>
      </c>
      <c r="K1233" s="381">
        <f t="shared" si="191"/>
        <v>0</v>
      </c>
      <c r="L1233" s="381">
        <f t="shared" si="191"/>
        <v>0</v>
      </c>
      <c r="M1233" s="381">
        <f t="shared" si="191"/>
        <v>1852.9914723707664</v>
      </c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</row>
    <row r="1234" spans="1:155" ht="14.25" customHeight="1" x14ac:dyDescent="0.2">
      <c r="F1234" s="219"/>
    </row>
    <row r="1235" spans="1:155" ht="18.75" thickBot="1" x14ac:dyDescent="0.25">
      <c r="A1235" s="346" t="str">
        <f>A40</f>
        <v>Costuri investitionale unitare pentru etapa 2014-2023</v>
      </c>
      <c r="L1235" s="1"/>
      <c r="M1235" s="1"/>
    </row>
    <row r="1236" spans="1:155" ht="51" customHeight="1" thickBot="1" x14ac:dyDescent="0.25">
      <c r="A1236" s="502" t="s">
        <v>1118</v>
      </c>
      <c r="B1236" s="278" t="s">
        <v>1125</v>
      </c>
      <c r="C1236" s="279" t="s">
        <v>1254</v>
      </c>
      <c r="D1236" s="470" t="s">
        <v>1126</v>
      </c>
      <c r="E1236" s="470"/>
      <c r="F1236" s="470" t="s">
        <v>1255</v>
      </c>
      <c r="G1236" s="470"/>
      <c r="H1236" s="471" t="s">
        <v>1256</v>
      </c>
      <c r="I1236" s="471"/>
      <c r="J1236" s="275" t="s">
        <v>1253</v>
      </c>
      <c r="K1236" s="274"/>
      <c r="L1236" s="1"/>
      <c r="N1236" s="27"/>
    </row>
    <row r="1237" spans="1:155" ht="16.5" thickBot="1" x14ac:dyDescent="0.25">
      <c r="A1237" s="503"/>
      <c r="B1237" s="282">
        <v>715</v>
      </c>
      <c r="C1237" s="280">
        <f>SUM(L1228:L1231)/B1237</f>
        <v>0</v>
      </c>
      <c r="D1237" s="474">
        <v>0</v>
      </c>
      <c r="E1237" s="474"/>
      <c r="F1237" s="482">
        <f>F1227</f>
        <v>0</v>
      </c>
      <c r="G1237" s="482"/>
      <c r="H1237" s="475">
        <f>C1237+F1237</f>
        <v>0</v>
      </c>
      <c r="I1237" s="475"/>
      <c r="J1237" s="276">
        <f>H1237*'7,3,3 APA'!$O$2</f>
        <v>0</v>
      </c>
      <c r="K1237" s="272"/>
      <c r="L1237" s="1"/>
      <c r="N1237" s="27"/>
    </row>
    <row r="1238" spans="1:155" x14ac:dyDescent="0.2">
      <c r="D1238" s="1"/>
    </row>
    <row r="1239" spans="1:155" ht="15.75" thickBot="1" x14ac:dyDescent="0.25">
      <c r="D1239" s="1"/>
    </row>
    <row r="1240" spans="1:155" s="22" customFormat="1" ht="25.9" customHeight="1" thickBot="1" x14ac:dyDescent="0.3">
      <c r="A1240" s="346" t="s">
        <v>29</v>
      </c>
      <c r="B1240" s="155"/>
      <c r="C1240" s="155"/>
      <c r="D1240" s="452" t="s">
        <v>104</v>
      </c>
      <c r="E1240" s="453"/>
      <c r="F1240" s="453"/>
      <c r="G1240" s="454"/>
      <c r="H1240" s="41"/>
      <c r="I1240" s="49"/>
      <c r="J1240" s="41"/>
      <c r="K1240" s="41"/>
      <c r="L1240" s="41"/>
      <c r="M1240" s="41"/>
      <c r="N1240" s="31"/>
      <c r="O1240" s="31"/>
      <c r="P1240" s="31"/>
      <c r="Q1240" s="31"/>
    </row>
    <row r="1241" spans="1:155" s="14" customFormat="1" ht="21.95" customHeight="1" thickBot="1" x14ac:dyDescent="0.25">
      <c r="A1241" s="346"/>
      <c r="B1241" s="18"/>
      <c r="C1241" s="18"/>
      <c r="D1241" s="18"/>
      <c r="E1241" s="56"/>
      <c r="F1241" s="42"/>
      <c r="G1241" s="43"/>
      <c r="H1241" s="43"/>
      <c r="I1241" s="43"/>
      <c r="J1241" s="43"/>
      <c r="K1241" s="43"/>
      <c r="L1241" s="43"/>
      <c r="M1241" s="43"/>
      <c r="N1241" s="32"/>
      <c r="O1241" s="32"/>
      <c r="P1241" s="32"/>
      <c r="Q1241" s="32"/>
    </row>
    <row r="1242" spans="1:155" s="22" customFormat="1" ht="61.5" customHeight="1" thickBot="1" x14ac:dyDescent="0.3">
      <c r="A1242" s="346" t="s">
        <v>102</v>
      </c>
      <c r="B1242" s="155"/>
      <c r="C1242" s="139"/>
      <c r="D1242" s="455" t="s">
        <v>738</v>
      </c>
      <c r="E1242" s="456"/>
      <c r="F1242" s="456"/>
      <c r="G1242" s="456"/>
      <c r="H1242" s="456"/>
      <c r="I1242" s="457"/>
      <c r="J1242" s="227"/>
      <c r="K1242" s="41"/>
      <c r="L1242" s="41"/>
      <c r="M1242" s="41"/>
      <c r="N1242" s="31"/>
      <c r="O1242" s="31"/>
      <c r="P1242" s="31"/>
      <c r="Q1242" s="31"/>
      <c r="R1242" s="31"/>
      <c r="S1242" s="31"/>
      <c r="T1242" s="31"/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F1242" s="31"/>
      <c r="AG1242" s="31"/>
      <c r="AH1242" s="31"/>
      <c r="AI1242" s="31"/>
      <c r="AJ1242" s="31"/>
      <c r="AK1242" s="31"/>
      <c r="AL1242" s="31"/>
      <c r="AM1242" s="31"/>
      <c r="AN1242" s="31"/>
      <c r="AO1242" s="31"/>
      <c r="AP1242" s="31"/>
      <c r="AQ1242" s="31"/>
      <c r="AR1242" s="31"/>
      <c r="AS1242" s="31"/>
      <c r="AT1242" s="31"/>
      <c r="AU1242" s="31"/>
      <c r="AV1242" s="31"/>
      <c r="AW1242" s="31"/>
      <c r="AX1242" s="31"/>
      <c r="AY1242" s="31"/>
      <c r="AZ1242" s="31"/>
      <c r="BA1242" s="31"/>
      <c r="BB1242" s="31"/>
      <c r="BC1242" s="31"/>
      <c r="BD1242" s="31"/>
      <c r="BE1242" s="31"/>
      <c r="BF1242" s="31"/>
      <c r="BG1242" s="31"/>
      <c r="BH1242" s="31"/>
      <c r="BI1242" s="31"/>
      <c r="BJ1242" s="31"/>
      <c r="BK1242" s="31"/>
      <c r="BL1242" s="31"/>
      <c r="BM1242" s="31"/>
      <c r="BN1242" s="31"/>
      <c r="BO1242" s="31"/>
      <c r="BP1242" s="31"/>
      <c r="BQ1242" s="31"/>
      <c r="BR1242" s="31"/>
      <c r="BS1242" s="31"/>
      <c r="BT1242" s="31"/>
      <c r="BU1242" s="31"/>
      <c r="BV1242" s="31"/>
      <c r="BW1242" s="31"/>
      <c r="BX1242" s="31"/>
      <c r="BY1242" s="31"/>
      <c r="BZ1242" s="31"/>
      <c r="CA1242" s="31"/>
      <c r="CB1242" s="31"/>
      <c r="CC1242" s="31"/>
      <c r="CD1242" s="31"/>
      <c r="CE1242" s="31"/>
      <c r="CF1242" s="31"/>
      <c r="CG1242" s="31"/>
      <c r="CH1242" s="31"/>
      <c r="CI1242" s="31"/>
      <c r="CJ1242" s="31"/>
      <c r="CK1242" s="31"/>
      <c r="CL1242" s="31"/>
      <c r="CM1242" s="31"/>
      <c r="CN1242" s="31"/>
      <c r="CO1242" s="31"/>
      <c r="CP1242" s="31"/>
      <c r="CQ1242" s="31"/>
      <c r="CR1242" s="31"/>
      <c r="CS1242" s="31"/>
      <c r="CT1242" s="31"/>
      <c r="CU1242" s="31"/>
      <c r="CV1242" s="31"/>
      <c r="CW1242" s="31"/>
      <c r="CX1242" s="31"/>
      <c r="CY1242" s="31"/>
      <c r="CZ1242" s="31"/>
      <c r="DA1242" s="31"/>
      <c r="DB1242" s="31"/>
      <c r="DC1242" s="31"/>
      <c r="DD1242" s="31"/>
      <c r="DE1242" s="31"/>
      <c r="DF1242" s="31"/>
      <c r="DG1242" s="31"/>
      <c r="DH1242" s="31"/>
      <c r="DI1242" s="31"/>
      <c r="DJ1242" s="31"/>
      <c r="DK1242" s="31"/>
      <c r="DL1242" s="31"/>
      <c r="DM1242" s="31"/>
      <c r="DN1242" s="31"/>
      <c r="DO1242" s="31"/>
      <c r="DP1242" s="31"/>
      <c r="DQ1242" s="31"/>
      <c r="DR1242" s="31"/>
      <c r="DS1242" s="31"/>
      <c r="DT1242" s="31"/>
      <c r="DU1242" s="31"/>
      <c r="DV1242" s="31"/>
      <c r="DW1242" s="31"/>
      <c r="DX1242" s="31"/>
      <c r="DY1242" s="31"/>
      <c r="DZ1242" s="31"/>
      <c r="EA1242" s="31"/>
      <c r="EB1242" s="31"/>
      <c r="EC1242" s="31"/>
      <c r="ED1242" s="31"/>
      <c r="EE1242" s="31"/>
      <c r="EF1242" s="31"/>
      <c r="EG1242" s="31"/>
      <c r="EH1242" s="31"/>
      <c r="EI1242" s="31"/>
      <c r="EJ1242" s="31"/>
      <c r="EK1242" s="31"/>
      <c r="EL1242" s="31"/>
      <c r="EM1242" s="31"/>
      <c r="EN1242" s="31"/>
      <c r="EO1242" s="31"/>
      <c r="EP1242" s="31"/>
      <c r="EQ1242" s="31"/>
      <c r="ER1242" s="31"/>
      <c r="ES1242" s="31"/>
      <c r="ET1242" s="31"/>
      <c r="EU1242" s="31"/>
      <c r="EV1242" s="31"/>
      <c r="EW1242" s="31"/>
      <c r="EX1242" s="31"/>
      <c r="EY1242" s="31"/>
    </row>
    <row r="1243" spans="1:155" s="14" customFormat="1" ht="18" x14ac:dyDescent="0.2">
      <c r="A1243" s="346" t="s">
        <v>665</v>
      </c>
      <c r="B1243" s="18"/>
      <c r="C1243" s="18"/>
      <c r="D1243" s="18"/>
      <c r="E1243" s="56"/>
      <c r="F1243" s="42"/>
      <c r="G1243" s="43"/>
      <c r="H1243" s="43"/>
      <c r="I1243" s="43"/>
      <c r="J1243" s="43"/>
      <c r="K1243" s="43"/>
      <c r="L1243" s="43"/>
      <c r="M1243" s="43"/>
      <c r="N1243" s="32"/>
      <c r="O1243" s="32"/>
      <c r="P1243" s="32"/>
      <c r="Q1243" s="32"/>
      <c r="R1243" s="32"/>
      <c r="S1243" s="32"/>
      <c r="T1243" s="32"/>
      <c r="U1243" s="32"/>
      <c r="V1243" s="32"/>
      <c r="W1243" s="32"/>
      <c r="X1243" s="32"/>
      <c r="Y1243" s="32"/>
      <c r="Z1243" s="32"/>
      <c r="AA1243" s="32"/>
      <c r="AB1243" s="32"/>
      <c r="AC1243" s="32"/>
      <c r="AD1243" s="32"/>
      <c r="AE1243" s="32"/>
      <c r="AF1243" s="32"/>
      <c r="AG1243" s="32"/>
      <c r="AH1243" s="32"/>
      <c r="AI1243" s="32"/>
      <c r="AJ1243" s="32"/>
      <c r="AK1243" s="32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32"/>
      <c r="BB1243" s="32"/>
      <c r="BC1243" s="32"/>
      <c r="BD1243" s="32"/>
      <c r="BE1243" s="32"/>
      <c r="BF1243" s="32"/>
      <c r="BG1243" s="32"/>
      <c r="BH1243" s="32"/>
      <c r="BI1243" s="32"/>
      <c r="BJ1243" s="32"/>
      <c r="BK1243" s="32"/>
      <c r="BL1243" s="32"/>
      <c r="BM1243" s="32"/>
      <c r="BN1243" s="32"/>
      <c r="BO1243" s="32"/>
      <c r="BP1243" s="32"/>
      <c r="BQ1243" s="32"/>
      <c r="BR1243" s="32"/>
      <c r="BS1243" s="32"/>
      <c r="BT1243" s="32"/>
      <c r="BU1243" s="32"/>
      <c r="BV1243" s="32"/>
      <c r="BW1243" s="32"/>
      <c r="BX1243" s="32"/>
      <c r="BY1243" s="32"/>
      <c r="BZ1243" s="32"/>
      <c r="CA1243" s="32"/>
      <c r="CB1243" s="32"/>
      <c r="CC1243" s="32"/>
      <c r="CD1243" s="32"/>
      <c r="CE1243" s="32"/>
      <c r="CF1243" s="32"/>
      <c r="CG1243" s="32"/>
      <c r="CH1243" s="32"/>
      <c r="CI1243" s="32"/>
      <c r="CJ1243" s="32"/>
      <c r="CK1243" s="32"/>
      <c r="CL1243" s="32"/>
      <c r="CM1243" s="32"/>
      <c r="CN1243" s="32"/>
      <c r="CO1243" s="32"/>
      <c r="CP1243" s="32"/>
      <c r="CQ1243" s="32"/>
      <c r="CR1243" s="32"/>
      <c r="CS1243" s="32"/>
      <c r="CT1243" s="32"/>
      <c r="CU1243" s="32"/>
      <c r="CV1243" s="32"/>
      <c r="CW1243" s="32"/>
      <c r="CX1243" s="32"/>
      <c r="CY1243" s="32"/>
      <c r="CZ1243" s="32"/>
      <c r="DA1243" s="32"/>
      <c r="DB1243" s="32"/>
      <c r="DC1243" s="32"/>
      <c r="DD1243" s="32"/>
      <c r="DE1243" s="32"/>
      <c r="DF1243" s="32"/>
      <c r="DG1243" s="32"/>
      <c r="DH1243" s="32"/>
      <c r="DI1243" s="32"/>
      <c r="DJ1243" s="32"/>
      <c r="DK1243" s="32"/>
      <c r="DL1243" s="32"/>
      <c r="DM1243" s="32"/>
      <c r="DN1243" s="32"/>
      <c r="DO1243" s="32"/>
      <c r="DP1243" s="32"/>
      <c r="DQ1243" s="32"/>
      <c r="DR1243" s="32"/>
      <c r="DS1243" s="32"/>
      <c r="DT1243" s="32"/>
      <c r="DU1243" s="32"/>
      <c r="DV1243" s="32"/>
      <c r="DW1243" s="32"/>
      <c r="DX1243" s="32"/>
      <c r="DY1243" s="32"/>
      <c r="DZ1243" s="32"/>
      <c r="EA1243" s="32"/>
      <c r="EB1243" s="32"/>
      <c r="EC1243" s="32"/>
      <c r="ED1243" s="32"/>
      <c r="EE1243" s="32"/>
      <c r="EF1243" s="32"/>
      <c r="EG1243" s="32"/>
      <c r="EH1243" s="32"/>
      <c r="EI1243" s="32"/>
      <c r="EJ1243" s="32"/>
      <c r="EK1243" s="32"/>
      <c r="EL1243" s="32"/>
      <c r="EM1243" s="32"/>
      <c r="EN1243" s="32"/>
      <c r="EO1243" s="32"/>
      <c r="EP1243" s="32"/>
      <c r="EQ1243" s="32"/>
      <c r="ER1243" s="32"/>
      <c r="ES1243" s="32"/>
      <c r="ET1243" s="32"/>
      <c r="EU1243" s="32"/>
      <c r="EV1243" s="32"/>
      <c r="EW1243" s="32"/>
      <c r="EX1243" s="32"/>
      <c r="EY1243" s="32"/>
    </row>
    <row r="1244" spans="1:155" s="14" customFormat="1" ht="18.75" thickBot="1" x14ac:dyDescent="0.3">
      <c r="A1244" s="346" t="s">
        <v>28</v>
      </c>
      <c r="B1244" s="16"/>
      <c r="C1244" s="16"/>
      <c r="D1244" s="15"/>
      <c r="E1244" s="56"/>
      <c r="F1244" s="42"/>
      <c r="G1244" s="43"/>
      <c r="H1244" s="43"/>
      <c r="I1244" s="43"/>
      <c r="J1244" s="43"/>
      <c r="K1244" s="43"/>
      <c r="L1244" s="43"/>
      <c r="M1244" s="43"/>
      <c r="N1244" s="32"/>
      <c r="O1244" s="32"/>
      <c r="P1244" s="32"/>
      <c r="Q1244" s="32"/>
      <c r="R1244" s="32"/>
      <c r="S1244" s="32"/>
      <c r="T1244" s="32"/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F1244" s="32"/>
      <c r="AG1244" s="32"/>
      <c r="AH1244" s="32"/>
      <c r="AI1244" s="32"/>
      <c r="AJ1244" s="32"/>
      <c r="AK1244" s="32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32"/>
      <c r="BB1244" s="32"/>
      <c r="BC1244" s="32"/>
      <c r="BD1244" s="32"/>
      <c r="BE1244" s="32"/>
      <c r="BF1244" s="32"/>
      <c r="BG1244" s="32"/>
      <c r="BH1244" s="32"/>
      <c r="BI1244" s="32"/>
      <c r="BJ1244" s="32"/>
      <c r="BK1244" s="32"/>
      <c r="BL1244" s="32"/>
      <c r="BM1244" s="32"/>
      <c r="BN1244" s="32"/>
      <c r="BO1244" s="32"/>
      <c r="BP1244" s="32"/>
      <c r="BQ1244" s="32"/>
      <c r="BR1244" s="32"/>
      <c r="BS1244" s="32"/>
      <c r="BT1244" s="32"/>
      <c r="BU1244" s="32"/>
      <c r="BV1244" s="32"/>
      <c r="BW1244" s="32"/>
      <c r="BX1244" s="32"/>
      <c r="BY1244" s="32"/>
      <c r="BZ1244" s="32"/>
      <c r="CA1244" s="32"/>
      <c r="CB1244" s="32"/>
      <c r="CC1244" s="32"/>
      <c r="CD1244" s="32"/>
      <c r="CE1244" s="32"/>
      <c r="CF1244" s="32"/>
      <c r="CG1244" s="32"/>
      <c r="CH1244" s="32"/>
      <c r="CI1244" s="32"/>
      <c r="CJ1244" s="32"/>
      <c r="CK1244" s="32"/>
      <c r="CL1244" s="32"/>
      <c r="CM1244" s="32"/>
      <c r="CN1244" s="32"/>
      <c r="CO1244" s="32"/>
      <c r="CP1244" s="32"/>
      <c r="CQ1244" s="32"/>
      <c r="CR1244" s="32"/>
      <c r="CS1244" s="32"/>
      <c r="CT1244" s="32"/>
      <c r="CU1244" s="32"/>
      <c r="CV1244" s="32"/>
      <c r="CW1244" s="32"/>
      <c r="CX1244" s="32"/>
      <c r="CY1244" s="32"/>
      <c r="CZ1244" s="32"/>
      <c r="DA1244" s="32"/>
      <c r="DB1244" s="32"/>
      <c r="DC1244" s="32"/>
      <c r="DD1244" s="32"/>
      <c r="DE1244" s="32"/>
      <c r="DF1244" s="32"/>
      <c r="DG1244" s="32"/>
      <c r="DH1244" s="32"/>
      <c r="DI1244" s="32"/>
      <c r="DJ1244" s="32"/>
      <c r="DK1244" s="32"/>
      <c r="DL1244" s="32"/>
      <c r="DM1244" s="32"/>
      <c r="DN1244" s="32"/>
      <c r="DO1244" s="32"/>
      <c r="DP1244" s="32"/>
      <c r="DQ1244" s="32"/>
      <c r="DR1244" s="32"/>
      <c r="DS1244" s="32"/>
      <c r="DT1244" s="32"/>
      <c r="DU1244" s="32"/>
      <c r="DV1244" s="32"/>
      <c r="DW1244" s="32"/>
      <c r="DX1244" s="32"/>
      <c r="DY1244" s="32"/>
      <c r="DZ1244" s="32"/>
      <c r="EA1244" s="32"/>
      <c r="EB1244" s="32"/>
      <c r="EC1244" s="32"/>
      <c r="ED1244" s="32"/>
      <c r="EE1244" s="32"/>
      <c r="EF1244" s="32"/>
      <c r="EG1244" s="32"/>
      <c r="EH1244" s="32"/>
      <c r="EI1244" s="32"/>
      <c r="EJ1244" s="32"/>
      <c r="EK1244" s="32"/>
      <c r="EL1244" s="32"/>
      <c r="EM1244" s="32"/>
      <c r="EN1244" s="32"/>
      <c r="EO1244" s="32"/>
      <c r="EP1244" s="32"/>
      <c r="EQ1244" s="32"/>
      <c r="ER1244" s="32"/>
      <c r="ES1244" s="32"/>
      <c r="ET1244" s="32"/>
      <c r="EU1244" s="32"/>
      <c r="EV1244" s="32"/>
      <c r="EW1244" s="32"/>
      <c r="EX1244" s="32"/>
      <c r="EY1244" s="32"/>
    </row>
    <row r="1245" spans="1:155" s="3" customFormat="1" ht="32.450000000000003" customHeight="1" x14ac:dyDescent="0.2">
      <c r="A1245" s="458" t="s">
        <v>27</v>
      </c>
      <c r="B1245" s="440" t="s">
        <v>26</v>
      </c>
      <c r="C1245" s="440" t="s">
        <v>25</v>
      </c>
      <c r="D1245" s="440" t="s">
        <v>24</v>
      </c>
      <c r="E1245" s="440" t="s">
        <v>23</v>
      </c>
      <c r="F1245" s="440" t="s">
        <v>22</v>
      </c>
      <c r="G1245" s="440" t="s">
        <v>1247</v>
      </c>
      <c r="H1245" s="344" t="s">
        <v>21</v>
      </c>
      <c r="I1245" s="344" t="s">
        <v>20</v>
      </c>
      <c r="J1245" s="344" t="s">
        <v>19</v>
      </c>
      <c r="K1245" s="156" t="s">
        <v>101</v>
      </c>
      <c r="L1245" s="440" t="s">
        <v>18</v>
      </c>
      <c r="M1245" s="442"/>
    </row>
    <row r="1246" spans="1:155" s="3" customFormat="1" ht="16.5" thickBot="1" x14ac:dyDescent="0.25">
      <c r="A1246" s="459"/>
      <c r="B1246" s="460"/>
      <c r="C1246" s="460"/>
      <c r="D1246" s="460"/>
      <c r="E1246" s="460"/>
      <c r="F1246" s="460"/>
      <c r="G1246" s="460"/>
      <c r="H1246" s="68" t="s">
        <v>1163</v>
      </c>
      <c r="I1246" s="68" t="s">
        <v>1208</v>
      </c>
      <c r="J1246" s="68" t="s">
        <v>1209</v>
      </c>
      <c r="K1246" s="68" t="s">
        <v>97</v>
      </c>
      <c r="L1246" s="226" t="s">
        <v>1083</v>
      </c>
      <c r="M1246" s="69" t="s">
        <v>17</v>
      </c>
    </row>
    <row r="1247" spans="1:155" s="12" customFormat="1" ht="24.95" customHeight="1" x14ac:dyDescent="0.25">
      <c r="A1247" s="347" t="s">
        <v>16</v>
      </c>
      <c r="B1247" s="463" t="s">
        <v>562</v>
      </c>
      <c r="C1247" s="464"/>
      <c r="D1247" s="464"/>
      <c r="E1247" s="464"/>
      <c r="F1247" s="465"/>
      <c r="G1247" s="66"/>
      <c r="H1247" s="66"/>
      <c r="I1247" s="66"/>
      <c r="J1247" s="66"/>
      <c r="K1247" s="66"/>
      <c r="L1247" s="66"/>
      <c r="M1247" s="67"/>
      <c r="N1247" s="33"/>
      <c r="O1247" s="33"/>
      <c r="P1247" s="33"/>
      <c r="Q1247" s="33"/>
      <c r="R1247" s="33"/>
      <c r="S1247" s="33"/>
      <c r="T1247" s="33"/>
      <c r="U1247" s="33"/>
      <c r="V1247" s="33"/>
      <c r="W1247" s="33"/>
      <c r="X1247" s="33"/>
      <c r="Y1247" s="33"/>
      <c r="Z1247" s="33"/>
      <c r="AA1247" s="33"/>
      <c r="AB1247" s="33"/>
      <c r="AC1247" s="33"/>
      <c r="AD1247" s="33"/>
      <c r="AE1247" s="33"/>
      <c r="AF1247" s="33"/>
      <c r="AG1247" s="33"/>
      <c r="AH1247" s="33"/>
      <c r="AI1247" s="33"/>
      <c r="AJ1247" s="33"/>
      <c r="AK1247" s="33"/>
      <c r="AL1247" s="33"/>
      <c r="AM1247" s="33"/>
      <c r="AN1247" s="33"/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  <c r="BD1247" s="33"/>
      <c r="BE1247" s="33"/>
      <c r="BF1247" s="33"/>
      <c r="BG1247" s="33"/>
      <c r="BH1247" s="33"/>
      <c r="BI1247" s="33"/>
      <c r="BJ1247" s="33"/>
      <c r="BK1247" s="33"/>
      <c r="BL1247" s="33"/>
      <c r="BM1247" s="33"/>
      <c r="BN1247" s="33"/>
      <c r="BO1247" s="33"/>
      <c r="BP1247" s="33"/>
      <c r="BQ1247" s="33"/>
      <c r="BR1247" s="33"/>
      <c r="BS1247" s="33"/>
      <c r="BT1247" s="33"/>
      <c r="BU1247" s="33"/>
      <c r="BV1247" s="33"/>
      <c r="BW1247" s="33"/>
      <c r="BX1247" s="33"/>
      <c r="BY1247" s="33"/>
      <c r="BZ1247" s="33"/>
      <c r="CA1247" s="33"/>
      <c r="CB1247" s="33"/>
      <c r="CC1247" s="33"/>
      <c r="CD1247" s="33"/>
      <c r="CE1247" s="33"/>
      <c r="CF1247" s="33"/>
      <c r="CG1247" s="33"/>
      <c r="CH1247" s="33"/>
      <c r="CI1247" s="33"/>
      <c r="CJ1247" s="33"/>
      <c r="CK1247" s="33"/>
      <c r="CL1247" s="33"/>
      <c r="CM1247" s="33"/>
      <c r="CN1247" s="33"/>
      <c r="CO1247" s="33"/>
      <c r="CP1247" s="33"/>
      <c r="CQ1247" s="33"/>
      <c r="CR1247" s="33"/>
      <c r="CS1247" s="33"/>
      <c r="CT1247" s="33"/>
      <c r="CU1247" s="33"/>
      <c r="CV1247" s="33"/>
      <c r="CW1247" s="33"/>
      <c r="CX1247" s="33"/>
      <c r="CY1247" s="33"/>
      <c r="CZ1247" s="33"/>
      <c r="DA1247" s="33"/>
      <c r="DB1247" s="33"/>
      <c r="DC1247" s="33"/>
      <c r="DD1247" s="33"/>
      <c r="DE1247" s="33"/>
      <c r="DF1247" s="33"/>
      <c r="DG1247" s="33"/>
      <c r="DH1247" s="33"/>
      <c r="DI1247" s="33"/>
      <c r="DJ1247" s="33"/>
      <c r="DK1247" s="33"/>
      <c r="DL1247" s="33"/>
      <c r="DM1247" s="33"/>
      <c r="DN1247" s="33"/>
      <c r="DO1247" s="33"/>
      <c r="DP1247" s="33"/>
      <c r="DQ1247" s="33"/>
      <c r="DR1247" s="33"/>
      <c r="DS1247" s="33"/>
      <c r="DT1247" s="33"/>
      <c r="DU1247" s="33"/>
      <c r="DV1247" s="33"/>
      <c r="DW1247" s="33"/>
      <c r="DX1247" s="33"/>
      <c r="DY1247" s="33"/>
      <c r="DZ1247" s="33"/>
      <c r="EA1247" s="33"/>
      <c r="EB1247" s="33"/>
      <c r="EC1247" s="33"/>
      <c r="ED1247" s="33"/>
      <c r="EE1247" s="33"/>
      <c r="EF1247" s="33"/>
      <c r="EG1247" s="33"/>
      <c r="EH1247" s="33"/>
      <c r="EI1247" s="33"/>
      <c r="EJ1247" s="33"/>
      <c r="EK1247" s="33"/>
      <c r="EL1247" s="33"/>
      <c r="EM1247" s="33"/>
      <c r="EN1247" s="33"/>
      <c r="EO1247" s="33"/>
      <c r="EP1247" s="33"/>
      <c r="EQ1247" s="33"/>
      <c r="ER1247" s="33"/>
      <c r="ES1247" s="33"/>
      <c r="ET1247" s="33"/>
      <c r="EU1247" s="33"/>
      <c r="EV1247" s="33"/>
      <c r="EW1247" s="33"/>
      <c r="EX1247" s="33"/>
      <c r="EY1247" s="33"/>
    </row>
    <row r="1248" spans="1:155" s="11" customFormat="1" ht="15.75" x14ac:dyDescent="0.25">
      <c r="A1248" s="348" t="s">
        <v>14</v>
      </c>
      <c r="B1248" s="8" t="s">
        <v>563</v>
      </c>
      <c r="C1248" s="8" t="s">
        <v>563</v>
      </c>
      <c r="D1248" s="9" t="s">
        <v>576</v>
      </c>
      <c r="E1248" s="40"/>
      <c r="F1248" s="94"/>
      <c r="G1248" s="40"/>
      <c r="H1248" s="44"/>
      <c r="I1248" s="44"/>
      <c r="J1248" s="46"/>
      <c r="K1248" s="46"/>
      <c r="L1248" s="40"/>
      <c r="M1248" s="62"/>
      <c r="N1248" s="6"/>
      <c r="O1248" s="6"/>
      <c r="P1248" s="6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  <c r="CK1248" s="6"/>
      <c r="CL1248" s="6"/>
      <c r="CM1248" s="6"/>
      <c r="CN1248" s="6"/>
      <c r="CO1248" s="6"/>
      <c r="CP1248" s="6"/>
      <c r="CQ1248" s="6"/>
      <c r="CR1248" s="6"/>
      <c r="CS1248" s="6"/>
      <c r="CT1248" s="6"/>
      <c r="CU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  <c r="EB1248" s="6"/>
      <c r="EC1248" s="6"/>
      <c r="ED1248" s="6"/>
      <c r="EE1248" s="6"/>
      <c r="EF1248" s="6"/>
      <c r="EG1248" s="6"/>
      <c r="EH1248" s="6"/>
      <c r="EI1248" s="6"/>
      <c r="EJ1248" s="6"/>
      <c r="EK1248" s="6"/>
      <c r="EL1248" s="6"/>
      <c r="EM1248" s="6"/>
      <c r="EN1248" s="6"/>
      <c r="EO1248" s="6"/>
      <c r="EP1248" s="6"/>
      <c r="EQ1248" s="6"/>
      <c r="ER1248" s="6"/>
      <c r="ES1248" s="6"/>
      <c r="ET1248" s="6"/>
      <c r="EU1248" s="6"/>
      <c r="EV1248" s="6"/>
      <c r="EW1248" s="6"/>
      <c r="EX1248" s="6"/>
      <c r="EY1248" s="6"/>
    </row>
    <row r="1249" spans="1:155" s="10" customFormat="1" ht="15.75" x14ac:dyDescent="0.25">
      <c r="A1249" s="348" t="s">
        <v>12</v>
      </c>
      <c r="B1249" s="8" t="s">
        <v>4</v>
      </c>
      <c r="C1249" s="8" t="s">
        <v>609</v>
      </c>
      <c r="D1249" s="9" t="s">
        <v>573</v>
      </c>
      <c r="E1249" s="40">
        <v>9</v>
      </c>
      <c r="F1249" s="94">
        <f>'Costuri unitare (2)'!Q21</f>
        <v>65615</v>
      </c>
      <c r="G1249" s="379">
        <f>E1249*F1249/1000</f>
        <v>590.53499999999997</v>
      </c>
      <c r="H1249" s="379"/>
      <c r="I1249" s="379">
        <f>G1249</f>
        <v>590.53499999999997</v>
      </c>
      <c r="J1249" s="379"/>
      <c r="K1249" s="379"/>
      <c r="L1249" s="379">
        <f>H1249</f>
        <v>0</v>
      </c>
      <c r="M1249" s="380">
        <f>I1249</f>
        <v>590.53499999999997</v>
      </c>
      <c r="N1249" s="6"/>
      <c r="O1249" s="6"/>
      <c r="P1249" s="6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  <c r="CK1249" s="6"/>
      <c r="CL1249" s="6"/>
      <c r="CM1249" s="6"/>
      <c r="CN1249" s="6"/>
      <c r="CO1249" s="6"/>
      <c r="CP1249" s="6"/>
      <c r="CQ1249" s="6"/>
      <c r="CR1249" s="6"/>
      <c r="CS1249" s="6"/>
      <c r="CT1249" s="6"/>
      <c r="CU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  <c r="EB1249" s="6"/>
      <c r="EC1249" s="6"/>
      <c r="ED1249" s="6"/>
      <c r="EE1249" s="6"/>
      <c r="EF1249" s="6"/>
      <c r="EG1249" s="6"/>
      <c r="EH1249" s="6"/>
      <c r="EI1249" s="6"/>
      <c r="EJ1249" s="6"/>
      <c r="EK1249" s="6"/>
      <c r="EL1249" s="6"/>
      <c r="EM1249" s="6"/>
      <c r="EN1249" s="6"/>
      <c r="EO1249" s="6"/>
      <c r="EP1249" s="6"/>
      <c r="EQ1249" s="6"/>
      <c r="ER1249" s="6"/>
      <c r="ES1249" s="6"/>
      <c r="ET1249" s="6"/>
      <c r="EU1249" s="6"/>
      <c r="EV1249" s="6"/>
      <c r="EW1249" s="6"/>
      <c r="EX1249" s="6"/>
      <c r="EY1249" s="6"/>
    </row>
    <row r="1250" spans="1:155" s="10" customFormat="1" ht="15.75" x14ac:dyDescent="0.25">
      <c r="A1250" s="348" t="s">
        <v>10</v>
      </c>
      <c r="B1250" s="157" t="s">
        <v>568</v>
      </c>
      <c r="C1250" s="8" t="s">
        <v>568</v>
      </c>
      <c r="D1250" s="9" t="s">
        <v>572</v>
      </c>
      <c r="E1250" s="40">
        <v>4818</v>
      </c>
      <c r="F1250" s="94">
        <f>'Costuri unitare (2)'!Q53</f>
        <v>65.614999999999995</v>
      </c>
      <c r="G1250" s="379">
        <f>E1250*F1250/1000</f>
        <v>316.13306999999998</v>
      </c>
      <c r="H1250" s="379"/>
      <c r="I1250" s="379">
        <f>G1250</f>
        <v>316.13306999999998</v>
      </c>
      <c r="J1250" s="379"/>
      <c r="K1250" s="379"/>
      <c r="L1250" s="379">
        <f t="shared" ref="L1250:L1252" si="192">H1250</f>
        <v>0</v>
      </c>
      <c r="M1250" s="380">
        <f>I1250</f>
        <v>316.13306999999998</v>
      </c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  <c r="BD1250" s="6"/>
      <c r="BE1250" s="6"/>
      <c r="BF1250" s="6"/>
      <c r="BG1250" s="6"/>
      <c r="BH1250" s="6"/>
      <c r="BI1250" s="6"/>
      <c r="BJ1250" s="6"/>
      <c r="BK1250" s="6"/>
      <c r="BL1250" s="6"/>
      <c r="BM1250" s="6"/>
      <c r="BN1250" s="6"/>
      <c r="BO1250" s="6"/>
      <c r="BP1250" s="6"/>
      <c r="BQ1250" s="6"/>
      <c r="BR1250" s="6"/>
      <c r="BS1250" s="6"/>
      <c r="BT1250" s="6"/>
      <c r="BU1250" s="6"/>
      <c r="BV1250" s="6"/>
      <c r="BW1250" s="6"/>
      <c r="BX1250" s="6"/>
      <c r="BY1250" s="6"/>
      <c r="BZ1250" s="6"/>
      <c r="CA1250" s="6"/>
      <c r="CB1250" s="6"/>
      <c r="CC1250" s="6"/>
      <c r="CD1250" s="6"/>
      <c r="CE1250" s="6"/>
      <c r="CF1250" s="6"/>
      <c r="CG1250" s="6"/>
      <c r="CH1250" s="6"/>
      <c r="CI1250" s="6"/>
      <c r="CJ1250" s="6"/>
      <c r="CK1250" s="6"/>
      <c r="CL1250" s="6"/>
      <c r="CM1250" s="6"/>
      <c r="CN1250" s="6"/>
      <c r="CO1250" s="6"/>
      <c r="CP1250" s="6"/>
      <c r="CQ1250" s="6"/>
      <c r="CR1250" s="6"/>
      <c r="CS1250" s="6"/>
      <c r="CT1250" s="6"/>
      <c r="CU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  <c r="EB1250" s="6"/>
      <c r="EC1250" s="6"/>
      <c r="ED1250" s="6"/>
      <c r="EE1250" s="6"/>
      <c r="EF1250" s="6"/>
      <c r="EG1250" s="6"/>
      <c r="EH1250" s="6"/>
      <c r="EI1250" s="6"/>
      <c r="EJ1250" s="6"/>
      <c r="EK1250" s="6"/>
      <c r="EL1250" s="6"/>
      <c r="EM1250" s="6"/>
      <c r="EN1250" s="6"/>
      <c r="EO1250" s="6"/>
      <c r="EP1250" s="6"/>
      <c r="EQ1250" s="6"/>
      <c r="ER1250" s="6"/>
      <c r="ES1250" s="6"/>
      <c r="ET1250" s="6"/>
      <c r="EU1250" s="6"/>
      <c r="EV1250" s="6"/>
      <c r="EW1250" s="6"/>
      <c r="EX1250" s="6"/>
      <c r="EY1250" s="6"/>
    </row>
    <row r="1251" spans="1:155" s="10" customFormat="1" ht="23.1" customHeight="1" x14ac:dyDescent="0.25">
      <c r="A1251" s="348" t="s">
        <v>8</v>
      </c>
      <c r="B1251" s="446" t="s">
        <v>566</v>
      </c>
      <c r="C1251" s="8" t="s">
        <v>571</v>
      </c>
      <c r="D1251" s="9" t="s">
        <v>572</v>
      </c>
      <c r="E1251" s="40"/>
      <c r="F1251" s="94"/>
      <c r="G1251" s="379"/>
      <c r="H1251" s="379"/>
      <c r="I1251" s="379"/>
      <c r="J1251" s="385"/>
      <c r="K1251" s="385"/>
      <c r="L1251" s="379"/>
      <c r="M1251" s="380"/>
      <c r="N1251" s="6"/>
      <c r="O1251" s="6"/>
      <c r="P1251" s="6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  <c r="BD1251" s="6"/>
      <c r="BE1251" s="6"/>
      <c r="BF1251" s="6"/>
      <c r="BG1251" s="6"/>
      <c r="BH1251" s="6"/>
      <c r="BI1251" s="6"/>
      <c r="BJ1251" s="6"/>
      <c r="BK1251" s="6"/>
      <c r="BL1251" s="6"/>
      <c r="BM1251" s="6"/>
      <c r="BN1251" s="6"/>
      <c r="BO1251" s="6"/>
      <c r="BP1251" s="6"/>
      <c r="BQ1251" s="6"/>
      <c r="BR1251" s="6"/>
      <c r="BS1251" s="6"/>
      <c r="BT1251" s="6"/>
      <c r="BU1251" s="6"/>
      <c r="BV1251" s="6"/>
      <c r="BW1251" s="6"/>
      <c r="BX1251" s="6"/>
      <c r="BY1251" s="6"/>
      <c r="BZ1251" s="6"/>
      <c r="CA1251" s="6"/>
      <c r="CB1251" s="6"/>
      <c r="CC1251" s="6"/>
      <c r="CD1251" s="6"/>
      <c r="CE1251" s="6"/>
      <c r="CF1251" s="6"/>
      <c r="CG1251" s="6"/>
      <c r="CH1251" s="6"/>
      <c r="CI1251" s="6"/>
      <c r="CJ1251" s="6"/>
      <c r="CK1251" s="6"/>
      <c r="CL1251" s="6"/>
      <c r="CM1251" s="6"/>
      <c r="CN1251" s="6"/>
      <c r="CO1251" s="6"/>
      <c r="CP1251" s="6"/>
      <c r="CQ1251" s="6"/>
      <c r="CR1251" s="6"/>
      <c r="CS1251" s="6"/>
      <c r="CT1251" s="6"/>
      <c r="CU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  <c r="EB1251" s="6"/>
      <c r="EC1251" s="6"/>
      <c r="ED1251" s="6"/>
      <c r="EE1251" s="6"/>
      <c r="EF1251" s="6"/>
      <c r="EG1251" s="6"/>
      <c r="EH1251" s="6"/>
      <c r="EI1251" s="6"/>
      <c r="EJ1251" s="6"/>
      <c r="EK1251" s="6"/>
      <c r="EL1251" s="6"/>
      <c r="EM1251" s="6"/>
      <c r="EN1251" s="6"/>
      <c r="EO1251" s="6"/>
      <c r="EP1251" s="6"/>
      <c r="EQ1251" s="6"/>
      <c r="ER1251" s="6"/>
      <c r="ES1251" s="6"/>
      <c r="ET1251" s="6"/>
      <c r="EU1251" s="6"/>
      <c r="EV1251" s="6"/>
      <c r="EW1251" s="6"/>
      <c r="EX1251" s="6"/>
      <c r="EY1251" s="6"/>
    </row>
    <row r="1252" spans="1:155" s="13" customFormat="1" ht="15.75" x14ac:dyDescent="0.25">
      <c r="A1252" s="348" t="s">
        <v>7</v>
      </c>
      <c r="B1252" s="448"/>
      <c r="C1252" s="8" t="s">
        <v>567</v>
      </c>
      <c r="D1252" s="9" t="s">
        <v>572</v>
      </c>
      <c r="E1252" s="40">
        <v>10075</v>
      </c>
      <c r="F1252" s="94">
        <f>'Costuri unitare (2)'!Q19</f>
        <v>275.58300000000003</v>
      </c>
      <c r="G1252" s="379">
        <f>E1252*F1252/1000</f>
        <v>2776.4987249999999</v>
      </c>
      <c r="H1252" s="379"/>
      <c r="I1252" s="379">
        <f>G1252</f>
        <v>2776.4987249999999</v>
      </c>
      <c r="J1252" s="379"/>
      <c r="K1252" s="379"/>
      <c r="L1252" s="379">
        <f t="shared" si="192"/>
        <v>0</v>
      </c>
      <c r="M1252" s="380">
        <f>I1252</f>
        <v>2776.4987249999999</v>
      </c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  <c r="CK1252" s="6"/>
      <c r="CL1252" s="6"/>
      <c r="CM1252" s="6"/>
      <c r="CN1252" s="6"/>
      <c r="CO1252" s="6"/>
      <c r="CP1252" s="6"/>
      <c r="CQ1252" s="6"/>
      <c r="CR1252" s="6"/>
      <c r="CS1252" s="6"/>
      <c r="CT1252" s="6"/>
      <c r="CU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  <c r="EB1252" s="6"/>
      <c r="EC1252" s="6"/>
      <c r="ED1252" s="6"/>
      <c r="EE1252" s="6"/>
      <c r="EF1252" s="6"/>
      <c r="EG1252" s="6"/>
      <c r="EH1252" s="6"/>
      <c r="EI1252" s="6"/>
      <c r="EJ1252" s="6"/>
      <c r="EK1252" s="6"/>
      <c r="EL1252" s="6"/>
      <c r="EM1252" s="6"/>
      <c r="EN1252" s="6"/>
      <c r="EO1252" s="6"/>
      <c r="EP1252" s="6"/>
      <c r="EQ1252" s="6"/>
      <c r="ER1252" s="6"/>
      <c r="ES1252" s="6"/>
      <c r="ET1252" s="6"/>
      <c r="EU1252" s="6"/>
      <c r="EV1252" s="6"/>
      <c r="EW1252" s="6"/>
      <c r="EX1252" s="6"/>
      <c r="EY1252" s="6"/>
    </row>
    <row r="1253" spans="1:155" ht="12" customHeight="1" thickBot="1" x14ac:dyDescent="0.25">
      <c r="A1253" s="349"/>
      <c r="B1253" s="24"/>
      <c r="C1253" s="24"/>
      <c r="D1253" s="23"/>
      <c r="E1253" s="23"/>
      <c r="F1253" s="48"/>
      <c r="G1253" s="386"/>
      <c r="H1253" s="386"/>
      <c r="I1253" s="386"/>
      <c r="J1253" s="386"/>
      <c r="K1253" s="386"/>
      <c r="L1253" s="386"/>
      <c r="M1253" s="387"/>
    </row>
    <row r="1254" spans="1:155" s="5" customFormat="1" ht="26.1" customHeight="1" thickBot="1" x14ac:dyDescent="0.25">
      <c r="A1254" s="350" t="s">
        <v>1</v>
      </c>
      <c r="B1254" s="451" t="s">
        <v>0</v>
      </c>
      <c r="C1254" s="451"/>
      <c r="D1254" s="451"/>
      <c r="E1254" s="71"/>
      <c r="F1254" s="71"/>
      <c r="G1254" s="381">
        <f t="shared" ref="G1254:M1254" si="193">SUM(G1248:G1252)</f>
        <v>3683.1667950000001</v>
      </c>
      <c r="H1254" s="381">
        <f t="shared" si="193"/>
        <v>0</v>
      </c>
      <c r="I1254" s="381">
        <f t="shared" si="193"/>
        <v>3683.1667950000001</v>
      </c>
      <c r="J1254" s="381">
        <f t="shared" si="193"/>
        <v>0</v>
      </c>
      <c r="K1254" s="381">
        <f t="shared" si="193"/>
        <v>0</v>
      </c>
      <c r="L1254" s="381">
        <f t="shared" si="193"/>
        <v>0</v>
      </c>
      <c r="M1254" s="381">
        <f t="shared" si="193"/>
        <v>3683.1667950000001</v>
      </c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</row>
    <row r="1255" spans="1:155" ht="14.25" customHeight="1" x14ac:dyDescent="0.2">
      <c r="F1255" s="219"/>
    </row>
    <row r="1256" spans="1:155" ht="18.75" thickBot="1" x14ac:dyDescent="0.25">
      <c r="A1256" s="346" t="str">
        <f>A40</f>
        <v>Costuri investitionale unitare pentru etapa 2014-2023</v>
      </c>
      <c r="L1256" s="1"/>
      <c r="M1256" s="1"/>
    </row>
    <row r="1257" spans="1:155" ht="51" customHeight="1" thickBot="1" x14ac:dyDescent="0.25">
      <c r="A1257" s="502" t="s">
        <v>1118</v>
      </c>
      <c r="B1257" s="278" t="s">
        <v>1125</v>
      </c>
      <c r="C1257" s="279" t="s">
        <v>1254</v>
      </c>
      <c r="D1257" s="470" t="s">
        <v>1126</v>
      </c>
      <c r="E1257" s="470"/>
      <c r="F1257" s="470" t="s">
        <v>1255</v>
      </c>
      <c r="G1257" s="470"/>
      <c r="H1257" s="471" t="s">
        <v>1256</v>
      </c>
      <c r="I1257" s="471"/>
      <c r="J1257" s="275" t="s">
        <v>1253</v>
      </c>
      <c r="K1257" s="274"/>
      <c r="L1257" s="1"/>
      <c r="N1257" s="27"/>
    </row>
    <row r="1258" spans="1:155" ht="16.5" thickBot="1" x14ac:dyDescent="0.25">
      <c r="A1258" s="503"/>
      <c r="B1258" s="282">
        <v>1085</v>
      </c>
      <c r="C1258" s="280">
        <f>SUM(L1249:L1252)/B1258</f>
        <v>0</v>
      </c>
      <c r="D1258" s="474">
        <v>0</v>
      </c>
      <c r="E1258" s="474"/>
      <c r="F1258" s="482">
        <f>F1248</f>
        <v>0</v>
      </c>
      <c r="G1258" s="482"/>
      <c r="H1258" s="475">
        <f>C1258+F1258</f>
        <v>0</v>
      </c>
      <c r="I1258" s="475"/>
      <c r="J1258" s="276">
        <f>H1258*'7,3,3 APA'!$O$2</f>
        <v>0</v>
      </c>
      <c r="K1258" s="272"/>
      <c r="L1258" s="1"/>
      <c r="N1258" s="27"/>
    </row>
    <row r="1259" spans="1:155" x14ac:dyDescent="0.2">
      <c r="D1259" s="1"/>
    </row>
    <row r="1260" spans="1:155" ht="15.75" thickBot="1" x14ac:dyDescent="0.25">
      <c r="D1260" s="1"/>
    </row>
    <row r="1261" spans="1:155" s="22" customFormat="1" ht="25.9" customHeight="1" thickBot="1" x14ac:dyDescent="0.3">
      <c r="A1261" s="346" t="s">
        <v>29</v>
      </c>
      <c r="B1261" s="155"/>
      <c r="C1261" s="155"/>
      <c r="D1261" s="452" t="s">
        <v>104</v>
      </c>
      <c r="E1261" s="453"/>
      <c r="F1261" s="453"/>
      <c r="G1261" s="454"/>
      <c r="H1261" s="41"/>
      <c r="I1261" s="49"/>
      <c r="J1261" s="41"/>
      <c r="K1261" s="41"/>
      <c r="L1261" s="41"/>
      <c r="M1261" s="41"/>
      <c r="N1261" s="31"/>
      <c r="O1261" s="31"/>
      <c r="P1261" s="31"/>
      <c r="Q1261" s="31"/>
    </row>
    <row r="1262" spans="1:155" s="14" customFormat="1" ht="21.95" customHeight="1" thickBot="1" x14ac:dyDescent="0.25">
      <c r="A1262" s="346"/>
      <c r="B1262" s="18"/>
      <c r="C1262" s="18"/>
      <c r="D1262" s="18"/>
      <c r="E1262" s="56"/>
      <c r="F1262" s="42"/>
      <c r="G1262" s="43"/>
      <c r="H1262" s="43"/>
      <c r="I1262" s="43"/>
      <c r="J1262" s="43"/>
      <c r="K1262" s="43"/>
      <c r="L1262" s="43"/>
      <c r="M1262" s="43"/>
      <c r="N1262" s="32"/>
      <c r="O1262" s="32"/>
      <c r="P1262" s="32"/>
      <c r="Q1262" s="32"/>
    </row>
    <row r="1263" spans="1:155" s="22" customFormat="1" ht="61.5" customHeight="1" thickBot="1" x14ac:dyDescent="0.3">
      <c r="A1263" s="346" t="s">
        <v>102</v>
      </c>
      <c r="B1263" s="155"/>
      <c r="C1263" s="139"/>
      <c r="D1263" s="455" t="s">
        <v>708</v>
      </c>
      <c r="E1263" s="456"/>
      <c r="F1263" s="456"/>
      <c r="G1263" s="456"/>
      <c r="H1263" s="456"/>
      <c r="I1263" s="457"/>
      <c r="J1263" s="227"/>
      <c r="K1263" s="41"/>
      <c r="L1263" s="41"/>
      <c r="M1263" s="41"/>
      <c r="N1263" s="31"/>
      <c r="O1263" s="31"/>
      <c r="P1263" s="31"/>
      <c r="Q1263" s="31"/>
      <c r="R1263" s="31"/>
      <c r="S1263" s="31"/>
      <c r="T1263" s="31"/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F1263" s="31"/>
      <c r="AG1263" s="31"/>
      <c r="AH1263" s="31"/>
      <c r="AI1263" s="31"/>
      <c r="AJ1263" s="31"/>
      <c r="AK1263" s="31"/>
      <c r="AL1263" s="31"/>
      <c r="AM1263" s="31"/>
      <c r="AN1263" s="31"/>
      <c r="AO1263" s="31"/>
      <c r="AP1263" s="31"/>
      <c r="AQ1263" s="31"/>
      <c r="AR1263" s="31"/>
      <c r="AS1263" s="31"/>
      <c r="AT1263" s="31"/>
      <c r="AU1263" s="31"/>
      <c r="AV1263" s="31"/>
      <c r="AW1263" s="31"/>
      <c r="AX1263" s="31"/>
      <c r="AY1263" s="31"/>
      <c r="AZ1263" s="31"/>
      <c r="BA1263" s="31"/>
      <c r="BB1263" s="31"/>
      <c r="BC1263" s="31"/>
      <c r="BD1263" s="31"/>
      <c r="BE1263" s="31"/>
      <c r="BF1263" s="31"/>
      <c r="BG1263" s="31"/>
      <c r="BH1263" s="31"/>
      <c r="BI1263" s="31"/>
      <c r="BJ1263" s="31"/>
      <c r="BK1263" s="31"/>
      <c r="BL1263" s="31"/>
      <c r="BM1263" s="31"/>
      <c r="BN1263" s="31"/>
      <c r="BO1263" s="31"/>
      <c r="BP1263" s="31"/>
      <c r="BQ1263" s="31"/>
      <c r="BR1263" s="31"/>
      <c r="BS1263" s="31"/>
      <c r="BT1263" s="31"/>
      <c r="BU1263" s="31"/>
      <c r="BV1263" s="31"/>
      <c r="BW1263" s="31"/>
      <c r="BX1263" s="31"/>
      <c r="BY1263" s="31"/>
      <c r="BZ1263" s="31"/>
      <c r="CA1263" s="31"/>
      <c r="CB1263" s="31"/>
      <c r="CC1263" s="31"/>
      <c r="CD1263" s="31"/>
      <c r="CE1263" s="31"/>
      <c r="CF1263" s="31"/>
      <c r="CG1263" s="31"/>
      <c r="CH1263" s="31"/>
      <c r="CI1263" s="31"/>
      <c r="CJ1263" s="31"/>
      <c r="CK1263" s="31"/>
      <c r="CL1263" s="31"/>
      <c r="CM1263" s="31"/>
      <c r="CN1263" s="31"/>
      <c r="CO1263" s="31"/>
      <c r="CP1263" s="31"/>
      <c r="CQ1263" s="31"/>
      <c r="CR1263" s="31"/>
      <c r="CS1263" s="31"/>
      <c r="CT1263" s="31"/>
      <c r="CU1263" s="31"/>
      <c r="CV1263" s="31"/>
      <c r="CW1263" s="31"/>
      <c r="CX1263" s="31"/>
      <c r="CY1263" s="31"/>
      <c r="CZ1263" s="31"/>
      <c r="DA1263" s="31"/>
      <c r="DB1263" s="31"/>
      <c r="DC1263" s="31"/>
      <c r="DD1263" s="31"/>
      <c r="DE1263" s="31"/>
      <c r="DF1263" s="31"/>
      <c r="DG1263" s="31"/>
      <c r="DH1263" s="31"/>
      <c r="DI1263" s="31"/>
      <c r="DJ1263" s="31"/>
      <c r="DK1263" s="31"/>
      <c r="DL1263" s="31"/>
      <c r="DM1263" s="31"/>
      <c r="DN1263" s="31"/>
      <c r="DO1263" s="31"/>
      <c r="DP1263" s="31"/>
      <c r="DQ1263" s="31"/>
      <c r="DR1263" s="31"/>
      <c r="DS1263" s="31"/>
      <c r="DT1263" s="31"/>
      <c r="DU1263" s="31"/>
      <c r="DV1263" s="31"/>
      <c r="DW1263" s="31"/>
      <c r="DX1263" s="31"/>
      <c r="DY1263" s="31"/>
      <c r="DZ1263" s="31"/>
      <c r="EA1263" s="31"/>
      <c r="EB1263" s="31"/>
      <c r="EC1263" s="31"/>
      <c r="ED1263" s="31"/>
      <c r="EE1263" s="31"/>
      <c r="EF1263" s="31"/>
      <c r="EG1263" s="31"/>
      <c r="EH1263" s="31"/>
      <c r="EI1263" s="31"/>
      <c r="EJ1263" s="31"/>
      <c r="EK1263" s="31"/>
      <c r="EL1263" s="31"/>
      <c r="EM1263" s="31"/>
      <c r="EN1263" s="31"/>
      <c r="EO1263" s="31"/>
      <c r="EP1263" s="31"/>
      <c r="EQ1263" s="31"/>
      <c r="ER1263" s="31"/>
      <c r="ES1263" s="31"/>
      <c r="ET1263" s="31"/>
      <c r="EU1263" s="31"/>
      <c r="EV1263" s="31"/>
      <c r="EW1263" s="31"/>
      <c r="EX1263" s="31"/>
      <c r="EY1263" s="31"/>
    </row>
    <row r="1264" spans="1:155" s="14" customFormat="1" ht="18" x14ac:dyDescent="0.2">
      <c r="A1264" s="346" t="s">
        <v>666</v>
      </c>
      <c r="B1264" s="18"/>
      <c r="C1264" s="18"/>
      <c r="D1264" s="18"/>
      <c r="E1264" s="56"/>
      <c r="F1264" s="42"/>
      <c r="G1264" s="43"/>
      <c r="H1264" s="43"/>
      <c r="I1264" s="43"/>
      <c r="J1264" s="43"/>
      <c r="K1264" s="43"/>
      <c r="L1264" s="43"/>
      <c r="M1264" s="43"/>
      <c r="N1264" s="32"/>
      <c r="O1264" s="32"/>
      <c r="P1264" s="32"/>
      <c r="Q1264" s="32"/>
      <c r="R1264" s="32"/>
      <c r="S1264" s="32"/>
      <c r="T1264" s="32"/>
      <c r="U1264" s="32"/>
      <c r="V1264" s="32"/>
      <c r="W1264" s="32"/>
      <c r="X1264" s="32"/>
      <c r="Y1264" s="32"/>
      <c r="Z1264" s="32"/>
      <c r="AA1264" s="32"/>
      <c r="AB1264" s="32"/>
      <c r="AC1264" s="32"/>
      <c r="AD1264" s="32"/>
      <c r="AE1264" s="32"/>
      <c r="AF1264" s="32"/>
      <c r="AG1264" s="32"/>
      <c r="AH1264" s="32"/>
      <c r="AI1264" s="32"/>
      <c r="AJ1264" s="32"/>
      <c r="AK1264" s="32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32"/>
      <c r="BB1264" s="32"/>
      <c r="BC1264" s="32"/>
      <c r="BD1264" s="32"/>
      <c r="BE1264" s="32"/>
      <c r="BF1264" s="32"/>
      <c r="BG1264" s="32"/>
      <c r="BH1264" s="32"/>
      <c r="BI1264" s="32"/>
      <c r="BJ1264" s="32"/>
      <c r="BK1264" s="32"/>
      <c r="BL1264" s="32"/>
      <c r="BM1264" s="32"/>
      <c r="BN1264" s="32"/>
      <c r="BO1264" s="32"/>
      <c r="BP1264" s="32"/>
      <c r="BQ1264" s="32"/>
      <c r="BR1264" s="32"/>
      <c r="BS1264" s="32"/>
      <c r="BT1264" s="32"/>
      <c r="BU1264" s="32"/>
      <c r="BV1264" s="32"/>
      <c r="BW1264" s="32"/>
      <c r="BX1264" s="32"/>
      <c r="BY1264" s="32"/>
      <c r="BZ1264" s="32"/>
      <c r="CA1264" s="32"/>
      <c r="CB1264" s="32"/>
      <c r="CC1264" s="32"/>
      <c r="CD1264" s="32"/>
      <c r="CE1264" s="32"/>
      <c r="CF1264" s="32"/>
      <c r="CG1264" s="32"/>
      <c r="CH1264" s="32"/>
      <c r="CI1264" s="32"/>
      <c r="CJ1264" s="32"/>
      <c r="CK1264" s="32"/>
      <c r="CL1264" s="32"/>
      <c r="CM1264" s="32"/>
      <c r="CN1264" s="32"/>
      <c r="CO1264" s="32"/>
      <c r="CP1264" s="32"/>
      <c r="CQ1264" s="32"/>
      <c r="CR1264" s="32"/>
      <c r="CS1264" s="32"/>
      <c r="CT1264" s="32"/>
      <c r="CU1264" s="32"/>
      <c r="CV1264" s="32"/>
      <c r="CW1264" s="32"/>
      <c r="CX1264" s="32"/>
      <c r="CY1264" s="32"/>
      <c r="CZ1264" s="32"/>
      <c r="DA1264" s="32"/>
      <c r="DB1264" s="32"/>
      <c r="DC1264" s="32"/>
      <c r="DD1264" s="32"/>
      <c r="DE1264" s="32"/>
      <c r="DF1264" s="32"/>
      <c r="DG1264" s="32"/>
      <c r="DH1264" s="32"/>
      <c r="DI1264" s="32"/>
      <c r="DJ1264" s="32"/>
      <c r="DK1264" s="32"/>
      <c r="DL1264" s="32"/>
      <c r="DM1264" s="32"/>
      <c r="DN1264" s="32"/>
      <c r="DO1264" s="32"/>
      <c r="DP1264" s="32"/>
      <c r="DQ1264" s="32"/>
      <c r="DR1264" s="32"/>
      <c r="DS1264" s="32"/>
      <c r="DT1264" s="32"/>
      <c r="DU1264" s="32"/>
      <c r="DV1264" s="32"/>
      <c r="DW1264" s="32"/>
      <c r="DX1264" s="32"/>
      <c r="DY1264" s="32"/>
      <c r="DZ1264" s="32"/>
      <c r="EA1264" s="32"/>
      <c r="EB1264" s="32"/>
      <c r="EC1264" s="32"/>
      <c r="ED1264" s="32"/>
      <c r="EE1264" s="32"/>
      <c r="EF1264" s="32"/>
      <c r="EG1264" s="32"/>
      <c r="EH1264" s="32"/>
      <c r="EI1264" s="32"/>
      <c r="EJ1264" s="32"/>
      <c r="EK1264" s="32"/>
      <c r="EL1264" s="32"/>
      <c r="EM1264" s="32"/>
      <c r="EN1264" s="32"/>
      <c r="EO1264" s="32"/>
      <c r="EP1264" s="32"/>
      <c r="EQ1264" s="32"/>
      <c r="ER1264" s="32"/>
      <c r="ES1264" s="32"/>
      <c r="ET1264" s="32"/>
      <c r="EU1264" s="32"/>
      <c r="EV1264" s="32"/>
      <c r="EW1264" s="32"/>
      <c r="EX1264" s="32"/>
      <c r="EY1264" s="32"/>
    </row>
    <row r="1265" spans="1:155" s="14" customFormat="1" ht="18.75" thickBot="1" x14ac:dyDescent="0.3">
      <c r="A1265" s="346" t="s">
        <v>28</v>
      </c>
      <c r="B1265" s="16"/>
      <c r="C1265" s="16"/>
      <c r="D1265" s="15"/>
      <c r="E1265" s="56"/>
      <c r="F1265" s="42"/>
      <c r="G1265" s="43"/>
      <c r="H1265" s="43"/>
      <c r="I1265" s="43"/>
      <c r="J1265" s="43"/>
      <c r="K1265" s="43"/>
      <c r="L1265" s="43"/>
      <c r="M1265" s="43"/>
      <c r="N1265" s="32"/>
      <c r="O1265" s="32"/>
      <c r="P1265" s="32"/>
      <c r="Q1265" s="32"/>
      <c r="R1265" s="32"/>
      <c r="S1265" s="32"/>
      <c r="T1265" s="32"/>
      <c r="U1265" s="32"/>
      <c r="V1265" s="32"/>
      <c r="W1265" s="32"/>
      <c r="X1265" s="32"/>
      <c r="Y1265" s="32"/>
      <c r="Z1265" s="32"/>
      <c r="AA1265" s="32"/>
      <c r="AB1265" s="32"/>
      <c r="AC1265" s="32"/>
      <c r="AD1265" s="32"/>
      <c r="AE1265" s="32"/>
      <c r="AF1265" s="32"/>
      <c r="AG1265" s="32"/>
      <c r="AH1265" s="32"/>
      <c r="AI1265" s="32"/>
      <c r="AJ1265" s="32"/>
      <c r="AK1265" s="32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32"/>
      <c r="BB1265" s="32"/>
      <c r="BC1265" s="32"/>
      <c r="BD1265" s="32"/>
      <c r="BE1265" s="32"/>
      <c r="BF1265" s="32"/>
      <c r="BG1265" s="32"/>
      <c r="BH1265" s="32"/>
      <c r="BI1265" s="32"/>
      <c r="BJ1265" s="32"/>
      <c r="BK1265" s="32"/>
      <c r="BL1265" s="32"/>
      <c r="BM1265" s="32"/>
      <c r="BN1265" s="32"/>
      <c r="BO1265" s="32"/>
      <c r="BP1265" s="32"/>
      <c r="BQ1265" s="32"/>
      <c r="BR1265" s="32"/>
      <c r="BS1265" s="32"/>
      <c r="BT1265" s="32"/>
      <c r="BU1265" s="32"/>
      <c r="BV1265" s="32"/>
      <c r="BW1265" s="32"/>
      <c r="BX1265" s="32"/>
      <c r="BY1265" s="32"/>
      <c r="BZ1265" s="32"/>
      <c r="CA1265" s="32"/>
      <c r="CB1265" s="32"/>
      <c r="CC1265" s="32"/>
      <c r="CD1265" s="32"/>
      <c r="CE1265" s="32"/>
      <c r="CF1265" s="32"/>
      <c r="CG1265" s="32"/>
      <c r="CH1265" s="32"/>
      <c r="CI1265" s="32"/>
      <c r="CJ1265" s="32"/>
      <c r="CK1265" s="32"/>
      <c r="CL1265" s="32"/>
      <c r="CM1265" s="32"/>
      <c r="CN1265" s="32"/>
      <c r="CO1265" s="32"/>
      <c r="CP1265" s="32"/>
      <c r="CQ1265" s="32"/>
      <c r="CR1265" s="32"/>
      <c r="CS1265" s="32"/>
      <c r="CT1265" s="32"/>
      <c r="CU1265" s="32"/>
      <c r="CV1265" s="32"/>
      <c r="CW1265" s="32"/>
      <c r="CX1265" s="32"/>
      <c r="CY1265" s="32"/>
      <c r="CZ1265" s="32"/>
      <c r="DA1265" s="32"/>
      <c r="DB1265" s="32"/>
      <c r="DC1265" s="32"/>
      <c r="DD1265" s="32"/>
      <c r="DE1265" s="32"/>
      <c r="DF1265" s="32"/>
      <c r="DG1265" s="32"/>
      <c r="DH1265" s="32"/>
      <c r="DI1265" s="32"/>
      <c r="DJ1265" s="32"/>
      <c r="DK1265" s="32"/>
      <c r="DL1265" s="32"/>
      <c r="DM1265" s="32"/>
      <c r="DN1265" s="32"/>
      <c r="DO1265" s="32"/>
      <c r="DP1265" s="32"/>
      <c r="DQ1265" s="32"/>
      <c r="DR1265" s="32"/>
      <c r="DS1265" s="32"/>
      <c r="DT1265" s="32"/>
      <c r="DU1265" s="32"/>
      <c r="DV1265" s="32"/>
      <c r="DW1265" s="32"/>
      <c r="DX1265" s="32"/>
      <c r="DY1265" s="32"/>
      <c r="DZ1265" s="32"/>
      <c r="EA1265" s="32"/>
      <c r="EB1265" s="32"/>
      <c r="EC1265" s="32"/>
      <c r="ED1265" s="32"/>
      <c r="EE1265" s="32"/>
      <c r="EF1265" s="32"/>
      <c r="EG1265" s="32"/>
      <c r="EH1265" s="32"/>
      <c r="EI1265" s="32"/>
      <c r="EJ1265" s="32"/>
      <c r="EK1265" s="32"/>
      <c r="EL1265" s="32"/>
      <c r="EM1265" s="32"/>
      <c r="EN1265" s="32"/>
      <c r="EO1265" s="32"/>
      <c r="EP1265" s="32"/>
      <c r="EQ1265" s="32"/>
      <c r="ER1265" s="32"/>
      <c r="ES1265" s="32"/>
      <c r="ET1265" s="32"/>
      <c r="EU1265" s="32"/>
      <c r="EV1265" s="32"/>
      <c r="EW1265" s="32"/>
      <c r="EX1265" s="32"/>
      <c r="EY1265" s="32"/>
    </row>
    <row r="1266" spans="1:155" s="3" customFormat="1" ht="32.450000000000003" customHeight="1" x14ac:dyDescent="0.2">
      <c r="A1266" s="458" t="s">
        <v>27</v>
      </c>
      <c r="B1266" s="440" t="s">
        <v>26</v>
      </c>
      <c r="C1266" s="440" t="s">
        <v>25</v>
      </c>
      <c r="D1266" s="440" t="s">
        <v>24</v>
      </c>
      <c r="E1266" s="440" t="s">
        <v>23</v>
      </c>
      <c r="F1266" s="440" t="s">
        <v>22</v>
      </c>
      <c r="G1266" s="440" t="s">
        <v>1247</v>
      </c>
      <c r="H1266" s="344" t="s">
        <v>21</v>
      </c>
      <c r="I1266" s="344" t="s">
        <v>20</v>
      </c>
      <c r="J1266" s="344" t="s">
        <v>19</v>
      </c>
      <c r="K1266" s="156" t="s">
        <v>101</v>
      </c>
      <c r="L1266" s="440" t="s">
        <v>18</v>
      </c>
      <c r="M1266" s="442"/>
    </row>
    <row r="1267" spans="1:155" s="3" customFormat="1" ht="16.5" thickBot="1" x14ac:dyDescent="0.25">
      <c r="A1267" s="459"/>
      <c r="B1267" s="460"/>
      <c r="C1267" s="460"/>
      <c r="D1267" s="460"/>
      <c r="E1267" s="460"/>
      <c r="F1267" s="460"/>
      <c r="G1267" s="460"/>
      <c r="H1267" s="68" t="s">
        <v>1163</v>
      </c>
      <c r="I1267" s="68" t="s">
        <v>1208</v>
      </c>
      <c r="J1267" s="68" t="s">
        <v>1209</v>
      </c>
      <c r="K1267" s="68" t="s">
        <v>97</v>
      </c>
      <c r="L1267" s="226" t="s">
        <v>1083</v>
      </c>
      <c r="M1267" s="69" t="s">
        <v>17</v>
      </c>
    </row>
    <row r="1268" spans="1:155" s="12" customFormat="1" ht="24.95" customHeight="1" x14ac:dyDescent="0.25">
      <c r="A1268" s="347" t="s">
        <v>16</v>
      </c>
      <c r="B1268" s="463" t="s">
        <v>562</v>
      </c>
      <c r="C1268" s="464"/>
      <c r="D1268" s="464"/>
      <c r="E1268" s="464"/>
      <c r="F1268" s="465"/>
      <c r="G1268" s="66"/>
      <c r="H1268" s="66"/>
      <c r="I1268" s="66"/>
      <c r="J1268" s="66"/>
      <c r="K1268" s="66"/>
      <c r="L1268" s="66"/>
      <c r="M1268" s="67"/>
      <c r="N1268" s="33"/>
      <c r="O1268" s="33"/>
      <c r="P1268" s="33"/>
      <c r="Q1268" s="33"/>
      <c r="R1268" s="33"/>
      <c r="S1268" s="33"/>
      <c r="T1268" s="33"/>
      <c r="U1268" s="33"/>
      <c r="V1268" s="33"/>
      <c r="W1268" s="33"/>
      <c r="X1268" s="33"/>
      <c r="Y1268" s="33"/>
      <c r="Z1268" s="33"/>
      <c r="AA1268" s="33"/>
      <c r="AB1268" s="33"/>
      <c r="AC1268" s="33"/>
      <c r="AD1268" s="33"/>
      <c r="AE1268" s="33"/>
      <c r="AF1268" s="33"/>
      <c r="AG1268" s="33"/>
      <c r="AH1268" s="33"/>
      <c r="AI1268" s="33"/>
      <c r="AJ1268" s="33"/>
      <c r="AK1268" s="33"/>
      <c r="AL1268" s="33"/>
      <c r="AM1268" s="33"/>
      <c r="AN1268" s="33"/>
      <c r="AO1268" s="33"/>
      <c r="AP1268" s="33"/>
      <c r="AQ1268" s="33"/>
      <c r="AR1268" s="33"/>
      <c r="AS1268" s="33"/>
      <c r="AT1268" s="33"/>
      <c r="AU1268" s="33"/>
      <c r="AV1268" s="33"/>
      <c r="AW1268" s="33"/>
      <c r="AX1268" s="33"/>
      <c r="AY1268" s="33"/>
      <c r="AZ1268" s="33"/>
      <c r="BA1268" s="33"/>
      <c r="BB1268" s="33"/>
      <c r="BC1268" s="33"/>
      <c r="BD1268" s="33"/>
      <c r="BE1268" s="33"/>
      <c r="BF1268" s="33"/>
      <c r="BG1268" s="33"/>
      <c r="BH1268" s="33"/>
      <c r="BI1268" s="33"/>
      <c r="BJ1268" s="33"/>
      <c r="BK1268" s="33"/>
      <c r="BL1268" s="33"/>
      <c r="BM1268" s="33"/>
      <c r="BN1268" s="33"/>
      <c r="BO1268" s="33"/>
      <c r="BP1268" s="33"/>
      <c r="BQ1268" s="33"/>
      <c r="BR1268" s="33"/>
      <c r="BS1268" s="33"/>
      <c r="BT1268" s="33"/>
      <c r="BU1268" s="33"/>
      <c r="BV1268" s="33"/>
      <c r="BW1268" s="33"/>
      <c r="BX1268" s="33"/>
      <c r="BY1268" s="33"/>
      <c r="BZ1268" s="33"/>
      <c r="CA1268" s="33"/>
      <c r="CB1268" s="33"/>
      <c r="CC1268" s="33"/>
      <c r="CD1268" s="33"/>
      <c r="CE1268" s="33"/>
      <c r="CF1268" s="33"/>
      <c r="CG1268" s="33"/>
      <c r="CH1268" s="33"/>
      <c r="CI1268" s="33"/>
      <c r="CJ1268" s="33"/>
      <c r="CK1268" s="33"/>
      <c r="CL1268" s="33"/>
      <c r="CM1268" s="33"/>
      <c r="CN1268" s="33"/>
      <c r="CO1268" s="33"/>
      <c r="CP1268" s="33"/>
      <c r="CQ1268" s="33"/>
      <c r="CR1268" s="33"/>
      <c r="CS1268" s="33"/>
      <c r="CT1268" s="33"/>
      <c r="CU1268" s="33"/>
      <c r="CV1268" s="33"/>
      <c r="CW1268" s="33"/>
      <c r="CX1268" s="33"/>
      <c r="CY1268" s="33"/>
      <c r="CZ1268" s="33"/>
      <c r="DA1268" s="33"/>
      <c r="DB1268" s="33"/>
      <c r="DC1268" s="33"/>
      <c r="DD1268" s="33"/>
      <c r="DE1268" s="33"/>
      <c r="DF1268" s="33"/>
      <c r="DG1268" s="33"/>
      <c r="DH1268" s="33"/>
      <c r="DI1268" s="33"/>
      <c r="DJ1268" s="33"/>
      <c r="DK1268" s="33"/>
      <c r="DL1268" s="33"/>
      <c r="DM1268" s="33"/>
      <c r="DN1268" s="33"/>
      <c r="DO1268" s="33"/>
      <c r="DP1268" s="33"/>
      <c r="DQ1268" s="33"/>
      <c r="DR1268" s="33"/>
      <c r="DS1268" s="33"/>
      <c r="DT1268" s="33"/>
      <c r="DU1268" s="33"/>
      <c r="DV1268" s="33"/>
      <c r="DW1268" s="33"/>
      <c r="DX1268" s="33"/>
      <c r="DY1268" s="33"/>
      <c r="DZ1268" s="33"/>
      <c r="EA1268" s="33"/>
      <c r="EB1268" s="33"/>
      <c r="EC1268" s="33"/>
      <c r="ED1268" s="33"/>
      <c r="EE1268" s="33"/>
      <c r="EF1268" s="33"/>
      <c r="EG1268" s="33"/>
      <c r="EH1268" s="33"/>
      <c r="EI1268" s="33"/>
      <c r="EJ1268" s="33"/>
      <c r="EK1268" s="33"/>
      <c r="EL1268" s="33"/>
      <c r="EM1268" s="33"/>
      <c r="EN1268" s="33"/>
      <c r="EO1268" s="33"/>
      <c r="EP1268" s="33"/>
      <c r="EQ1268" s="33"/>
      <c r="ER1268" s="33"/>
      <c r="ES1268" s="33"/>
      <c r="ET1268" s="33"/>
      <c r="EU1268" s="33"/>
      <c r="EV1268" s="33"/>
      <c r="EW1268" s="33"/>
      <c r="EX1268" s="33"/>
      <c r="EY1268" s="33"/>
    </row>
    <row r="1269" spans="1:155" s="11" customFormat="1" ht="15.75" x14ac:dyDescent="0.25">
      <c r="A1269" s="348" t="s">
        <v>14</v>
      </c>
      <c r="B1269" s="8" t="s">
        <v>563</v>
      </c>
      <c r="C1269" s="8" t="s">
        <v>563</v>
      </c>
      <c r="D1269" s="9" t="s">
        <v>576</v>
      </c>
      <c r="E1269" s="40">
        <v>2620</v>
      </c>
      <c r="F1269" s="94">
        <f>'Costuri unitare (2)'!Q9</f>
        <v>905.48699999999997</v>
      </c>
      <c r="G1269" s="379">
        <f>E1269*F1269/1000</f>
        <v>2372.3759399999999</v>
      </c>
      <c r="H1269" s="382"/>
      <c r="I1269" s="382"/>
      <c r="J1269" s="379">
        <f>G1269</f>
        <v>2372.3759399999999</v>
      </c>
      <c r="K1269" s="383"/>
      <c r="L1269" s="379"/>
      <c r="M1269" s="380">
        <f>J1269</f>
        <v>2372.3759399999999</v>
      </c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6"/>
      <c r="CR1269" s="6"/>
      <c r="CS1269" s="6"/>
      <c r="CT1269" s="6"/>
      <c r="CU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  <c r="EB1269" s="6"/>
      <c r="EC1269" s="6"/>
      <c r="ED1269" s="6"/>
      <c r="EE1269" s="6"/>
      <c r="EF1269" s="6"/>
      <c r="EG1269" s="6"/>
      <c r="EH1269" s="6"/>
      <c r="EI1269" s="6"/>
      <c r="EJ1269" s="6"/>
      <c r="EK1269" s="6"/>
      <c r="EL1269" s="6"/>
      <c r="EM1269" s="6"/>
      <c r="EN1269" s="6"/>
      <c r="EO1269" s="6"/>
      <c r="EP1269" s="6"/>
      <c r="EQ1269" s="6"/>
      <c r="ER1269" s="6"/>
      <c r="ES1269" s="6"/>
      <c r="ET1269" s="6"/>
      <c r="EU1269" s="6"/>
      <c r="EV1269" s="6"/>
      <c r="EW1269" s="6"/>
      <c r="EX1269" s="6"/>
      <c r="EY1269" s="6"/>
    </row>
    <row r="1270" spans="1:155" s="10" customFormat="1" ht="15.75" x14ac:dyDescent="0.25">
      <c r="A1270" s="348" t="s">
        <v>12</v>
      </c>
      <c r="B1270" s="8" t="s">
        <v>4</v>
      </c>
      <c r="C1270" s="8" t="s">
        <v>609</v>
      </c>
      <c r="D1270" s="9" t="s">
        <v>573</v>
      </c>
      <c r="E1270" s="40">
        <v>5</v>
      </c>
      <c r="F1270" s="94">
        <f>F1249</f>
        <v>65615</v>
      </c>
      <c r="G1270" s="379">
        <f>E1270*F1270/1000</f>
        <v>328.07499999999999</v>
      </c>
      <c r="H1270" s="379"/>
      <c r="I1270" s="379"/>
      <c r="J1270" s="379">
        <f t="shared" ref="J1270:J1273" si="194">G1270</f>
        <v>328.07499999999999</v>
      </c>
      <c r="K1270" s="379"/>
      <c r="L1270" s="379"/>
      <c r="M1270" s="380">
        <f t="shared" ref="M1270:M1273" si="195">J1270</f>
        <v>328.07499999999999</v>
      </c>
      <c r="N1270" s="6"/>
      <c r="O1270" s="6"/>
      <c r="P1270" s="6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  <c r="CK1270" s="6"/>
      <c r="CL1270" s="6"/>
      <c r="CM1270" s="6"/>
      <c r="CN1270" s="6"/>
      <c r="CO1270" s="6"/>
      <c r="CP1270" s="6"/>
      <c r="CQ1270" s="6"/>
      <c r="CR1270" s="6"/>
      <c r="CS1270" s="6"/>
      <c r="CT1270" s="6"/>
      <c r="CU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  <c r="EB1270" s="6"/>
      <c r="EC1270" s="6"/>
      <c r="ED1270" s="6"/>
      <c r="EE1270" s="6"/>
      <c r="EF1270" s="6"/>
      <c r="EG1270" s="6"/>
      <c r="EH1270" s="6"/>
      <c r="EI1270" s="6"/>
      <c r="EJ1270" s="6"/>
      <c r="EK1270" s="6"/>
      <c r="EL1270" s="6"/>
      <c r="EM1270" s="6"/>
      <c r="EN1270" s="6"/>
      <c r="EO1270" s="6"/>
      <c r="EP1270" s="6"/>
      <c r="EQ1270" s="6"/>
      <c r="ER1270" s="6"/>
      <c r="ES1270" s="6"/>
      <c r="ET1270" s="6"/>
      <c r="EU1270" s="6"/>
      <c r="EV1270" s="6"/>
      <c r="EW1270" s="6"/>
      <c r="EX1270" s="6"/>
      <c r="EY1270" s="6"/>
    </row>
    <row r="1271" spans="1:155" s="10" customFormat="1" ht="15.75" x14ac:dyDescent="0.25">
      <c r="A1271" s="348" t="s">
        <v>10</v>
      </c>
      <c r="B1271" s="157" t="s">
        <v>568</v>
      </c>
      <c r="C1271" s="8" t="s">
        <v>568</v>
      </c>
      <c r="D1271" s="9" t="s">
        <v>572</v>
      </c>
      <c r="E1271" s="40">
        <v>3000</v>
      </c>
      <c r="F1271" s="94">
        <f t="shared" ref="F1271:F1273" si="196">F1250</f>
        <v>65.614999999999995</v>
      </c>
      <c r="G1271" s="379">
        <f>E1271*F1271/1000</f>
        <v>196.84499999999997</v>
      </c>
      <c r="H1271" s="379"/>
      <c r="I1271" s="379"/>
      <c r="J1271" s="379">
        <f t="shared" si="194"/>
        <v>196.84499999999997</v>
      </c>
      <c r="K1271" s="379"/>
      <c r="L1271" s="379"/>
      <c r="M1271" s="380">
        <f t="shared" si="195"/>
        <v>196.84499999999997</v>
      </c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  <c r="CK1271" s="6"/>
      <c r="CL1271" s="6"/>
      <c r="CM1271" s="6"/>
      <c r="CN1271" s="6"/>
      <c r="CO1271" s="6"/>
      <c r="CP1271" s="6"/>
      <c r="CQ1271" s="6"/>
      <c r="CR1271" s="6"/>
      <c r="CS1271" s="6"/>
      <c r="CT1271" s="6"/>
      <c r="CU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  <c r="EB1271" s="6"/>
      <c r="EC1271" s="6"/>
      <c r="ED1271" s="6"/>
      <c r="EE1271" s="6"/>
      <c r="EF1271" s="6"/>
      <c r="EG1271" s="6"/>
      <c r="EH1271" s="6"/>
      <c r="EI1271" s="6"/>
      <c r="EJ1271" s="6"/>
      <c r="EK1271" s="6"/>
      <c r="EL1271" s="6"/>
      <c r="EM1271" s="6"/>
      <c r="EN1271" s="6"/>
      <c r="EO1271" s="6"/>
      <c r="EP1271" s="6"/>
      <c r="EQ1271" s="6"/>
      <c r="ER1271" s="6"/>
      <c r="ES1271" s="6"/>
      <c r="ET1271" s="6"/>
      <c r="EU1271" s="6"/>
      <c r="EV1271" s="6"/>
      <c r="EW1271" s="6"/>
      <c r="EX1271" s="6"/>
      <c r="EY1271" s="6"/>
    </row>
    <row r="1272" spans="1:155" s="10" customFormat="1" ht="23.1" customHeight="1" x14ac:dyDescent="0.25">
      <c r="A1272" s="348" t="s">
        <v>8</v>
      </c>
      <c r="B1272" s="446" t="s">
        <v>566</v>
      </c>
      <c r="C1272" s="8" t="s">
        <v>571</v>
      </c>
      <c r="D1272" s="9" t="s">
        <v>572</v>
      </c>
      <c r="E1272" s="40"/>
      <c r="F1272" s="94"/>
      <c r="G1272" s="379"/>
      <c r="H1272" s="385"/>
      <c r="I1272" s="379"/>
      <c r="J1272" s="379"/>
      <c r="K1272" s="385"/>
      <c r="L1272" s="379"/>
      <c r="M1272" s="380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  <c r="CK1272" s="6"/>
      <c r="CL1272" s="6"/>
      <c r="CM1272" s="6"/>
      <c r="CN1272" s="6"/>
      <c r="CO1272" s="6"/>
      <c r="CP1272" s="6"/>
      <c r="CQ1272" s="6"/>
      <c r="CR1272" s="6"/>
      <c r="CS1272" s="6"/>
      <c r="CT1272" s="6"/>
      <c r="CU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  <c r="EB1272" s="6"/>
      <c r="EC1272" s="6"/>
      <c r="ED1272" s="6"/>
      <c r="EE1272" s="6"/>
      <c r="EF1272" s="6"/>
      <c r="EG1272" s="6"/>
      <c r="EH1272" s="6"/>
      <c r="EI1272" s="6"/>
      <c r="EJ1272" s="6"/>
      <c r="EK1272" s="6"/>
      <c r="EL1272" s="6"/>
      <c r="EM1272" s="6"/>
      <c r="EN1272" s="6"/>
      <c r="EO1272" s="6"/>
      <c r="EP1272" s="6"/>
      <c r="EQ1272" s="6"/>
      <c r="ER1272" s="6"/>
      <c r="ES1272" s="6"/>
      <c r="ET1272" s="6"/>
      <c r="EU1272" s="6"/>
      <c r="EV1272" s="6"/>
      <c r="EW1272" s="6"/>
      <c r="EX1272" s="6"/>
      <c r="EY1272" s="6"/>
    </row>
    <row r="1273" spans="1:155" s="13" customFormat="1" ht="15.75" x14ac:dyDescent="0.25">
      <c r="A1273" s="348" t="s">
        <v>7</v>
      </c>
      <c r="B1273" s="448"/>
      <c r="C1273" s="8" t="s">
        <v>567</v>
      </c>
      <c r="D1273" s="9" t="s">
        <v>572</v>
      </c>
      <c r="E1273" s="40">
        <v>19000</v>
      </c>
      <c r="F1273" s="94">
        <f t="shared" si="196"/>
        <v>275.58300000000003</v>
      </c>
      <c r="G1273" s="379">
        <f>E1273*F1273/1000</f>
        <v>5236.0770000000011</v>
      </c>
      <c r="H1273" s="379"/>
      <c r="I1273" s="379"/>
      <c r="J1273" s="379">
        <f t="shared" si="194"/>
        <v>5236.0770000000011</v>
      </c>
      <c r="K1273" s="379"/>
      <c r="L1273" s="379"/>
      <c r="M1273" s="380">
        <f t="shared" si="195"/>
        <v>5236.0770000000011</v>
      </c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  <c r="CK1273" s="6"/>
      <c r="CL1273" s="6"/>
      <c r="CM1273" s="6"/>
      <c r="CN1273" s="6"/>
      <c r="CO1273" s="6"/>
      <c r="CP1273" s="6"/>
      <c r="CQ1273" s="6"/>
      <c r="CR1273" s="6"/>
      <c r="CS1273" s="6"/>
      <c r="CT1273" s="6"/>
      <c r="CU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  <c r="EB1273" s="6"/>
      <c r="EC1273" s="6"/>
      <c r="ED1273" s="6"/>
      <c r="EE1273" s="6"/>
      <c r="EF1273" s="6"/>
      <c r="EG1273" s="6"/>
      <c r="EH1273" s="6"/>
      <c r="EI1273" s="6"/>
      <c r="EJ1273" s="6"/>
      <c r="EK1273" s="6"/>
      <c r="EL1273" s="6"/>
      <c r="EM1273" s="6"/>
      <c r="EN1273" s="6"/>
      <c r="EO1273" s="6"/>
      <c r="EP1273" s="6"/>
      <c r="EQ1273" s="6"/>
      <c r="ER1273" s="6"/>
      <c r="ES1273" s="6"/>
      <c r="ET1273" s="6"/>
      <c r="EU1273" s="6"/>
      <c r="EV1273" s="6"/>
      <c r="EW1273" s="6"/>
      <c r="EX1273" s="6"/>
      <c r="EY1273" s="6"/>
    </row>
    <row r="1274" spans="1:155" ht="12" customHeight="1" thickBot="1" x14ac:dyDescent="0.25">
      <c r="A1274" s="349"/>
      <c r="B1274" s="24"/>
      <c r="C1274" s="24"/>
      <c r="D1274" s="23"/>
      <c r="E1274" s="23"/>
      <c r="F1274" s="48"/>
      <c r="G1274" s="386"/>
      <c r="H1274" s="386"/>
      <c r="I1274" s="386"/>
      <c r="J1274" s="386"/>
      <c r="K1274" s="386"/>
      <c r="L1274" s="386"/>
      <c r="M1274" s="387"/>
    </row>
    <row r="1275" spans="1:155" s="5" customFormat="1" ht="26.1" customHeight="1" thickBot="1" x14ac:dyDescent="0.25">
      <c r="A1275" s="350" t="s">
        <v>1</v>
      </c>
      <c r="B1275" s="451" t="s">
        <v>0</v>
      </c>
      <c r="C1275" s="451"/>
      <c r="D1275" s="451"/>
      <c r="E1275" s="71"/>
      <c r="F1275" s="71"/>
      <c r="G1275" s="381">
        <f t="shared" ref="G1275:M1275" si="197">SUM(G1269:G1273)</f>
        <v>8133.3729400000011</v>
      </c>
      <c r="H1275" s="381">
        <f t="shared" si="197"/>
        <v>0</v>
      </c>
      <c r="I1275" s="381">
        <f t="shared" si="197"/>
        <v>0</v>
      </c>
      <c r="J1275" s="381">
        <f t="shared" si="197"/>
        <v>8133.3729400000011</v>
      </c>
      <c r="K1275" s="381">
        <f t="shared" si="197"/>
        <v>0</v>
      </c>
      <c r="L1275" s="381">
        <f t="shared" si="197"/>
        <v>0</v>
      </c>
      <c r="M1275" s="381">
        <f t="shared" si="197"/>
        <v>8133.3729400000011</v>
      </c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</row>
    <row r="1276" spans="1:155" x14ac:dyDescent="0.2">
      <c r="D1276" s="1"/>
    </row>
    <row r="1277" spans="1:155" ht="15.75" thickBot="1" x14ac:dyDescent="0.25">
      <c r="D1277" s="1"/>
    </row>
    <row r="1278" spans="1:155" s="22" customFormat="1" ht="25.9" hidden="1" customHeight="1" thickBot="1" x14ac:dyDescent="0.3">
      <c r="A1278" s="346" t="s">
        <v>29</v>
      </c>
      <c r="B1278" s="155"/>
      <c r="C1278" s="155"/>
      <c r="D1278" s="452" t="s">
        <v>104</v>
      </c>
      <c r="E1278" s="453"/>
      <c r="F1278" s="453"/>
      <c r="G1278" s="454"/>
      <c r="H1278" s="41"/>
      <c r="I1278" s="49"/>
      <c r="J1278" s="41"/>
      <c r="K1278" s="41"/>
      <c r="L1278" s="41"/>
      <c r="M1278" s="41"/>
      <c r="N1278" s="31"/>
      <c r="O1278" s="31"/>
      <c r="P1278" s="31"/>
      <c r="Q1278" s="31"/>
    </row>
    <row r="1279" spans="1:155" s="14" customFormat="1" ht="21.95" hidden="1" customHeight="1" thickBot="1" x14ac:dyDescent="0.25">
      <c r="A1279" s="346"/>
      <c r="B1279" s="18"/>
      <c r="C1279" s="18"/>
      <c r="D1279" s="18"/>
      <c r="E1279" s="56"/>
      <c r="F1279" s="42"/>
      <c r="G1279" s="43"/>
      <c r="H1279" s="43"/>
      <c r="I1279" s="43"/>
      <c r="J1279" s="43"/>
      <c r="K1279" s="43"/>
      <c r="L1279" s="43"/>
      <c r="M1279" s="43"/>
      <c r="N1279" s="32"/>
      <c r="O1279" s="32"/>
      <c r="P1279" s="32"/>
      <c r="Q1279" s="32"/>
    </row>
    <row r="1280" spans="1:155" s="22" customFormat="1" ht="61.5" hidden="1" customHeight="1" thickBot="1" x14ac:dyDescent="0.3">
      <c r="A1280" s="346" t="s">
        <v>102</v>
      </c>
      <c r="B1280" s="155"/>
      <c r="C1280" s="139"/>
      <c r="D1280" s="504" t="s">
        <v>728</v>
      </c>
      <c r="E1280" s="505"/>
      <c r="F1280" s="505"/>
      <c r="G1280" s="505"/>
      <c r="H1280" s="505"/>
      <c r="I1280" s="506"/>
      <c r="J1280" s="41"/>
      <c r="K1280" s="41"/>
      <c r="L1280" s="41"/>
      <c r="M1280" s="41"/>
      <c r="N1280" s="31"/>
      <c r="O1280" s="31"/>
      <c r="P1280" s="31"/>
      <c r="Q1280" s="31"/>
      <c r="R1280" s="31"/>
      <c r="S1280" s="31"/>
      <c r="T1280" s="31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F1280" s="31"/>
      <c r="AG1280" s="31"/>
      <c r="AH1280" s="31"/>
      <c r="AI1280" s="31"/>
      <c r="AJ1280" s="31"/>
      <c r="AK1280" s="31"/>
      <c r="AL1280" s="31"/>
      <c r="AM1280" s="31"/>
      <c r="AN1280" s="31"/>
      <c r="AO1280" s="31"/>
      <c r="AP1280" s="31"/>
      <c r="AQ1280" s="31"/>
      <c r="AR1280" s="31"/>
      <c r="AS1280" s="31"/>
      <c r="AT1280" s="31"/>
      <c r="AU1280" s="31"/>
      <c r="AV1280" s="31"/>
      <c r="AW1280" s="31"/>
      <c r="AX1280" s="31"/>
      <c r="AY1280" s="31"/>
      <c r="AZ1280" s="31"/>
      <c r="BA1280" s="31"/>
      <c r="BB1280" s="31"/>
      <c r="BC1280" s="31"/>
      <c r="BD1280" s="31"/>
      <c r="BE1280" s="31"/>
      <c r="BF1280" s="31"/>
      <c r="BG1280" s="31"/>
      <c r="BH1280" s="31"/>
      <c r="BI1280" s="31"/>
      <c r="BJ1280" s="31"/>
      <c r="BK1280" s="31"/>
      <c r="BL1280" s="31"/>
      <c r="BM1280" s="31"/>
      <c r="BN1280" s="31"/>
      <c r="BO1280" s="31"/>
      <c r="BP1280" s="31"/>
      <c r="BQ1280" s="31"/>
      <c r="BR1280" s="31"/>
      <c r="BS1280" s="31"/>
      <c r="BT1280" s="31"/>
      <c r="BU1280" s="31"/>
      <c r="BV1280" s="31"/>
      <c r="BW1280" s="31"/>
      <c r="BX1280" s="31"/>
      <c r="BY1280" s="31"/>
      <c r="BZ1280" s="31"/>
      <c r="CA1280" s="31"/>
      <c r="CB1280" s="31"/>
      <c r="CC1280" s="31"/>
      <c r="CD1280" s="31"/>
      <c r="CE1280" s="31"/>
      <c r="CF1280" s="31"/>
      <c r="CG1280" s="31"/>
      <c r="CH1280" s="31"/>
      <c r="CI1280" s="31"/>
      <c r="CJ1280" s="31"/>
      <c r="CK1280" s="31"/>
      <c r="CL1280" s="31"/>
      <c r="CM1280" s="31"/>
      <c r="CN1280" s="31"/>
      <c r="CO1280" s="31"/>
      <c r="CP1280" s="31"/>
      <c r="CQ1280" s="31"/>
      <c r="CR1280" s="31"/>
      <c r="CS1280" s="31"/>
      <c r="CT1280" s="31"/>
      <c r="CU1280" s="31"/>
      <c r="CV1280" s="31"/>
      <c r="CW1280" s="31"/>
      <c r="CX1280" s="31"/>
      <c r="CY1280" s="31"/>
      <c r="CZ1280" s="31"/>
      <c r="DA1280" s="31"/>
      <c r="DB1280" s="31"/>
      <c r="DC1280" s="31"/>
      <c r="DD1280" s="31"/>
      <c r="DE1280" s="31"/>
      <c r="DF1280" s="31"/>
      <c r="DG1280" s="31"/>
      <c r="DH1280" s="31"/>
      <c r="DI1280" s="31"/>
      <c r="DJ1280" s="31"/>
      <c r="DK1280" s="31"/>
      <c r="DL1280" s="31"/>
      <c r="DM1280" s="31"/>
      <c r="DN1280" s="31"/>
      <c r="DO1280" s="31"/>
      <c r="DP1280" s="31"/>
      <c r="DQ1280" s="31"/>
      <c r="DR1280" s="31"/>
      <c r="DS1280" s="31"/>
      <c r="DT1280" s="31"/>
      <c r="DU1280" s="31"/>
      <c r="DV1280" s="31"/>
      <c r="DW1280" s="31"/>
      <c r="DX1280" s="31"/>
      <c r="DY1280" s="31"/>
      <c r="DZ1280" s="31"/>
      <c r="EA1280" s="31"/>
      <c r="EB1280" s="31"/>
      <c r="EC1280" s="31"/>
      <c r="ED1280" s="31"/>
      <c r="EE1280" s="31"/>
      <c r="EF1280" s="31"/>
      <c r="EG1280" s="31"/>
      <c r="EH1280" s="31"/>
      <c r="EI1280" s="31"/>
      <c r="EJ1280" s="31"/>
      <c r="EK1280" s="31"/>
      <c r="EL1280" s="31"/>
      <c r="EM1280" s="31"/>
      <c r="EN1280" s="31"/>
      <c r="EO1280" s="31"/>
      <c r="EP1280" s="31"/>
      <c r="EQ1280" s="31"/>
      <c r="ER1280" s="31"/>
      <c r="ES1280" s="31"/>
      <c r="ET1280" s="31"/>
      <c r="EU1280" s="31"/>
      <c r="EV1280" s="31"/>
      <c r="EW1280" s="31"/>
      <c r="EX1280" s="31"/>
      <c r="EY1280" s="31"/>
    </row>
    <row r="1281" spans="1:155" s="14" customFormat="1" ht="18" hidden="1" x14ac:dyDescent="0.2">
      <c r="A1281" s="346" t="s">
        <v>674</v>
      </c>
      <c r="B1281" s="18"/>
      <c r="C1281" s="18"/>
      <c r="D1281" s="18"/>
      <c r="E1281" s="56"/>
      <c r="F1281" s="42"/>
      <c r="G1281" s="43"/>
      <c r="H1281" s="43"/>
      <c r="I1281" s="43"/>
      <c r="J1281" s="43"/>
      <c r="K1281" s="43"/>
      <c r="L1281" s="43"/>
      <c r="M1281" s="43"/>
      <c r="N1281" s="32"/>
      <c r="O1281" s="32"/>
      <c r="P1281" s="32"/>
      <c r="Q1281" s="32"/>
      <c r="R1281" s="32"/>
      <c r="S1281" s="32"/>
      <c r="T1281" s="32"/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F1281" s="32"/>
      <c r="AG1281" s="32"/>
      <c r="AH1281" s="32"/>
      <c r="AI1281" s="32"/>
      <c r="AJ1281" s="32"/>
      <c r="AK1281" s="32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32"/>
      <c r="BB1281" s="32"/>
      <c r="BC1281" s="32"/>
      <c r="BD1281" s="32"/>
      <c r="BE1281" s="32"/>
      <c r="BF1281" s="32"/>
      <c r="BG1281" s="32"/>
      <c r="BH1281" s="32"/>
      <c r="BI1281" s="32"/>
      <c r="BJ1281" s="32"/>
      <c r="BK1281" s="32"/>
      <c r="BL1281" s="32"/>
      <c r="BM1281" s="32"/>
      <c r="BN1281" s="32"/>
      <c r="BO1281" s="32"/>
      <c r="BP1281" s="32"/>
      <c r="BQ1281" s="32"/>
      <c r="BR1281" s="32"/>
      <c r="BS1281" s="32"/>
      <c r="BT1281" s="32"/>
      <c r="BU1281" s="32"/>
      <c r="BV1281" s="32"/>
      <c r="BW1281" s="32"/>
      <c r="BX1281" s="32"/>
      <c r="BY1281" s="32"/>
      <c r="BZ1281" s="32"/>
      <c r="CA1281" s="32"/>
      <c r="CB1281" s="32"/>
      <c r="CC1281" s="32"/>
      <c r="CD1281" s="32"/>
      <c r="CE1281" s="32"/>
      <c r="CF1281" s="32"/>
      <c r="CG1281" s="32"/>
      <c r="CH1281" s="32"/>
      <c r="CI1281" s="32"/>
      <c r="CJ1281" s="32"/>
      <c r="CK1281" s="32"/>
      <c r="CL1281" s="32"/>
      <c r="CM1281" s="32"/>
      <c r="CN1281" s="32"/>
      <c r="CO1281" s="32"/>
      <c r="CP1281" s="32"/>
      <c r="CQ1281" s="32"/>
      <c r="CR1281" s="32"/>
      <c r="CS1281" s="32"/>
      <c r="CT1281" s="32"/>
      <c r="CU1281" s="32"/>
      <c r="CV1281" s="32"/>
      <c r="CW1281" s="32"/>
      <c r="CX1281" s="32"/>
      <c r="CY1281" s="32"/>
      <c r="CZ1281" s="32"/>
      <c r="DA1281" s="32"/>
      <c r="DB1281" s="32"/>
      <c r="DC1281" s="32"/>
      <c r="DD1281" s="32"/>
      <c r="DE1281" s="32"/>
      <c r="DF1281" s="32"/>
      <c r="DG1281" s="32"/>
      <c r="DH1281" s="32"/>
      <c r="DI1281" s="32"/>
      <c r="DJ1281" s="32"/>
      <c r="DK1281" s="32"/>
      <c r="DL1281" s="32"/>
      <c r="DM1281" s="32"/>
      <c r="DN1281" s="32"/>
      <c r="DO1281" s="32"/>
      <c r="DP1281" s="32"/>
      <c r="DQ1281" s="32"/>
      <c r="DR1281" s="32"/>
      <c r="DS1281" s="32"/>
      <c r="DT1281" s="32"/>
      <c r="DU1281" s="32"/>
      <c r="DV1281" s="32"/>
      <c r="DW1281" s="32"/>
      <c r="DX1281" s="32"/>
      <c r="DY1281" s="32"/>
      <c r="DZ1281" s="32"/>
      <c r="EA1281" s="32"/>
      <c r="EB1281" s="32"/>
      <c r="EC1281" s="32"/>
      <c r="ED1281" s="32"/>
      <c r="EE1281" s="32"/>
      <c r="EF1281" s="32"/>
      <c r="EG1281" s="32"/>
      <c r="EH1281" s="32"/>
      <c r="EI1281" s="32"/>
      <c r="EJ1281" s="32"/>
      <c r="EK1281" s="32"/>
      <c r="EL1281" s="32"/>
      <c r="EM1281" s="32"/>
      <c r="EN1281" s="32"/>
      <c r="EO1281" s="32"/>
      <c r="EP1281" s="32"/>
      <c r="EQ1281" s="32"/>
      <c r="ER1281" s="32"/>
      <c r="ES1281" s="32"/>
      <c r="ET1281" s="32"/>
      <c r="EU1281" s="32"/>
      <c r="EV1281" s="32"/>
      <c r="EW1281" s="32"/>
      <c r="EX1281" s="32"/>
      <c r="EY1281" s="32"/>
    </row>
    <row r="1282" spans="1:155" s="14" customFormat="1" ht="18.75" hidden="1" thickBot="1" x14ac:dyDescent="0.3">
      <c r="A1282" s="346" t="s">
        <v>28</v>
      </c>
      <c r="B1282" s="16"/>
      <c r="C1282" s="16"/>
      <c r="D1282" s="15"/>
      <c r="E1282" s="56"/>
      <c r="F1282" s="42"/>
      <c r="G1282" s="43"/>
      <c r="H1282" s="43"/>
      <c r="I1282" s="43"/>
      <c r="J1282" s="43"/>
      <c r="K1282" s="43"/>
      <c r="L1282" s="43"/>
      <c r="M1282" s="43"/>
      <c r="N1282" s="32"/>
      <c r="O1282" s="32"/>
      <c r="P1282" s="32"/>
      <c r="Q1282" s="32"/>
      <c r="R1282" s="32"/>
      <c r="S1282" s="32"/>
      <c r="T1282" s="32"/>
      <c r="U1282" s="32"/>
      <c r="V1282" s="32"/>
      <c r="W1282" s="32"/>
      <c r="X1282" s="32"/>
      <c r="Y1282" s="32"/>
      <c r="Z1282" s="32"/>
      <c r="AA1282" s="32"/>
      <c r="AB1282" s="32"/>
      <c r="AC1282" s="32"/>
      <c r="AD1282" s="32"/>
      <c r="AE1282" s="32"/>
      <c r="AF1282" s="32"/>
      <c r="AG1282" s="32"/>
      <c r="AH1282" s="32"/>
      <c r="AI1282" s="32"/>
      <c r="AJ1282" s="32"/>
      <c r="AK1282" s="32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32"/>
      <c r="BB1282" s="32"/>
      <c r="BC1282" s="32"/>
      <c r="BD1282" s="32"/>
      <c r="BE1282" s="32"/>
      <c r="BF1282" s="32"/>
      <c r="BG1282" s="32"/>
      <c r="BH1282" s="32"/>
      <c r="BI1282" s="32"/>
      <c r="BJ1282" s="32"/>
      <c r="BK1282" s="32"/>
      <c r="BL1282" s="32"/>
      <c r="BM1282" s="32"/>
      <c r="BN1282" s="32"/>
      <c r="BO1282" s="32"/>
      <c r="BP1282" s="32"/>
      <c r="BQ1282" s="32"/>
      <c r="BR1282" s="32"/>
      <c r="BS1282" s="32"/>
      <c r="BT1282" s="32"/>
      <c r="BU1282" s="32"/>
      <c r="BV1282" s="32"/>
      <c r="BW1282" s="32"/>
      <c r="BX1282" s="32"/>
      <c r="BY1282" s="32"/>
      <c r="BZ1282" s="32"/>
      <c r="CA1282" s="32"/>
      <c r="CB1282" s="32"/>
      <c r="CC1282" s="32"/>
      <c r="CD1282" s="32"/>
      <c r="CE1282" s="32"/>
      <c r="CF1282" s="32"/>
      <c r="CG1282" s="32"/>
      <c r="CH1282" s="32"/>
      <c r="CI1282" s="32"/>
      <c r="CJ1282" s="32"/>
      <c r="CK1282" s="32"/>
      <c r="CL1282" s="32"/>
      <c r="CM1282" s="32"/>
      <c r="CN1282" s="32"/>
      <c r="CO1282" s="32"/>
      <c r="CP1282" s="32"/>
      <c r="CQ1282" s="32"/>
      <c r="CR1282" s="32"/>
      <c r="CS1282" s="32"/>
      <c r="CT1282" s="32"/>
      <c r="CU1282" s="32"/>
      <c r="CV1282" s="32"/>
      <c r="CW1282" s="32"/>
      <c r="CX1282" s="32"/>
      <c r="CY1282" s="32"/>
      <c r="CZ1282" s="32"/>
      <c r="DA1282" s="32"/>
      <c r="DB1282" s="32"/>
      <c r="DC1282" s="32"/>
      <c r="DD1282" s="32"/>
      <c r="DE1282" s="32"/>
      <c r="DF1282" s="32"/>
      <c r="DG1282" s="32"/>
      <c r="DH1282" s="32"/>
      <c r="DI1282" s="32"/>
      <c r="DJ1282" s="32"/>
      <c r="DK1282" s="32"/>
      <c r="DL1282" s="32"/>
      <c r="DM1282" s="32"/>
      <c r="DN1282" s="32"/>
      <c r="DO1282" s="32"/>
      <c r="DP1282" s="32"/>
      <c r="DQ1282" s="32"/>
      <c r="DR1282" s="32"/>
      <c r="DS1282" s="32"/>
      <c r="DT1282" s="32"/>
      <c r="DU1282" s="32"/>
      <c r="DV1282" s="32"/>
      <c r="DW1282" s="32"/>
      <c r="DX1282" s="32"/>
      <c r="DY1282" s="32"/>
      <c r="DZ1282" s="32"/>
      <c r="EA1282" s="32"/>
      <c r="EB1282" s="32"/>
      <c r="EC1282" s="32"/>
      <c r="ED1282" s="32"/>
      <c r="EE1282" s="32"/>
      <c r="EF1282" s="32"/>
      <c r="EG1282" s="32"/>
      <c r="EH1282" s="32"/>
      <c r="EI1282" s="32"/>
      <c r="EJ1282" s="32"/>
      <c r="EK1282" s="32"/>
      <c r="EL1282" s="32"/>
      <c r="EM1282" s="32"/>
      <c r="EN1282" s="32"/>
      <c r="EO1282" s="32"/>
      <c r="EP1282" s="32"/>
      <c r="EQ1282" s="32"/>
      <c r="ER1282" s="32"/>
      <c r="ES1282" s="32"/>
      <c r="ET1282" s="32"/>
      <c r="EU1282" s="32"/>
      <c r="EV1282" s="32"/>
      <c r="EW1282" s="32"/>
      <c r="EX1282" s="32"/>
      <c r="EY1282" s="32"/>
    </row>
    <row r="1283" spans="1:155" s="3" customFormat="1" ht="32.450000000000003" hidden="1" customHeight="1" x14ac:dyDescent="0.2">
      <c r="A1283" s="458" t="s">
        <v>27</v>
      </c>
      <c r="B1283" s="440" t="s">
        <v>26</v>
      </c>
      <c r="C1283" s="440" t="s">
        <v>25</v>
      </c>
      <c r="D1283" s="440" t="s">
        <v>24</v>
      </c>
      <c r="E1283" s="440" t="s">
        <v>23</v>
      </c>
      <c r="F1283" s="440" t="s">
        <v>22</v>
      </c>
      <c r="G1283" s="440" t="s">
        <v>1247</v>
      </c>
      <c r="H1283" s="156" t="s">
        <v>21</v>
      </c>
      <c r="I1283" s="156" t="s">
        <v>20</v>
      </c>
      <c r="J1283" s="156" t="s">
        <v>19</v>
      </c>
      <c r="K1283" s="156" t="s">
        <v>101</v>
      </c>
      <c r="L1283" s="440" t="s">
        <v>18</v>
      </c>
      <c r="M1283" s="442"/>
    </row>
    <row r="1284" spans="1:155" s="3" customFormat="1" ht="16.5" hidden="1" thickBot="1" x14ac:dyDescent="0.25">
      <c r="A1284" s="459"/>
      <c r="B1284" s="460"/>
      <c r="C1284" s="460"/>
      <c r="D1284" s="460"/>
      <c r="E1284" s="460"/>
      <c r="F1284" s="460"/>
      <c r="G1284" s="460"/>
      <c r="H1284" s="68" t="s">
        <v>94</v>
      </c>
      <c r="I1284" s="68" t="s">
        <v>95</v>
      </c>
      <c r="J1284" s="68" t="s">
        <v>96</v>
      </c>
      <c r="K1284" s="68" t="s">
        <v>97</v>
      </c>
      <c r="L1284" s="226" t="s">
        <v>1083</v>
      </c>
      <c r="M1284" s="69" t="s">
        <v>17</v>
      </c>
    </row>
    <row r="1285" spans="1:155" s="12" customFormat="1" ht="24.95" hidden="1" customHeight="1" x14ac:dyDescent="0.25">
      <c r="A1285" s="347" t="s">
        <v>16</v>
      </c>
      <c r="B1285" s="463" t="s">
        <v>562</v>
      </c>
      <c r="C1285" s="464"/>
      <c r="D1285" s="464"/>
      <c r="E1285" s="464"/>
      <c r="F1285" s="465"/>
      <c r="G1285" s="66"/>
      <c r="H1285" s="66"/>
      <c r="I1285" s="66"/>
      <c r="J1285" s="66"/>
      <c r="K1285" s="66"/>
      <c r="L1285" s="66"/>
      <c r="M1285" s="67"/>
      <c r="N1285" s="33"/>
      <c r="O1285" s="33"/>
      <c r="P1285" s="33"/>
      <c r="Q1285" s="33"/>
      <c r="R1285" s="33"/>
      <c r="S1285" s="33"/>
      <c r="T1285" s="33"/>
      <c r="U1285" s="33"/>
      <c r="V1285" s="33"/>
      <c r="W1285" s="33"/>
      <c r="X1285" s="33"/>
      <c r="Y1285" s="33"/>
      <c r="Z1285" s="33"/>
      <c r="AA1285" s="33"/>
      <c r="AB1285" s="33"/>
      <c r="AC1285" s="33"/>
      <c r="AD1285" s="33"/>
      <c r="AE1285" s="33"/>
      <c r="AF1285" s="33"/>
      <c r="AG1285" s="33"/>
      <c r="AH1285" s="33"/>
      <c r="AI1285" s="33"/>
      <c r="AJ1285" s="33"/>
      <c r="AK1285" s="33"/>
      <c r="AL1285" s="33"/>
      <c r="AM1285" s="33"/>
      <c r="AN1285" s="33"/>
      <c r="AO1285" s="33"/>
      <c r="AP1285" s="33"/>
      <c r="AQ1285" s="33"/>
      <c r="AR1285" s="33"/>
      <c r="AS1285" s="33"/>
      <c r="AT1285" s="33"/>
      <c r="AU1285" s="33"/>
      <c r="AV1285" s="33"/>
      <c r="AW1285" s="33"/>
      <c r="AX1285" s="33"/>
      <c r="AY1285" s="33"/>
      <c r="AZ1285" s="33"/>
      <c r="BA1285" s="33"/>
      <c r="BB1285" s="33"/>
      <c r="BC1285" s="33"/>
      <c r="BD1285" s="33"/>
      <c r="BE1285" s="33"/>
      <c r="BF1285" s="33"/>
      <c r="BG1285" s="33"/>
      <c r="BH1285" s="33"/>
      <c r="BI1285" s="33"/>
      <c r="BJ1285" s="33"/>
      <c r="BK1285" s="33"/>
      <c r="BL1285" s="33"/>
      <c r="BM1285" s="33"/>
      <c r="BN1285" s="33"/>
      <c r="BO1285" s="33"/>
      <c r="BP1285" s="33"/>
      <c r="BQ1285" s="33"/>
      <c r="BR1285" s="33"/>
      <c r="BS1285" s="33"/>
      <c r="BT1285" s="33"/>
      <c r="BU1285" s="33"/>
      <c r="BV1285" s="33"/>
      <c r="BW1285" s="33"/>
      <c r="BX1285" s="33"/>
      <c r="BY1285" s="33"/>
      <c r="BZ1285" s="33"/>
      <c r="CA1285" s="33"/>
      <c r="CB1285" s="33"/>
      <c r="CC1285" s="33"/>
      <c r="CD1285" s="33"/>
      <c r="CE1285" s="33"/>
      <c r="CF1285" s="33"/>
      <c r="CG1285" s="33"/>
      <c r="CH1285" s="33"/>
      <c r="CI1285" s="33"/>
      <c r="CJ1285" s="33"/>
      <c r="CK1285" s="33"/>
      <c r="CL1285" s="33"/>
      <c r="CM1285" s="33"/>
      <c r="CN1285" s="33"/>
      <c r="CO1285" s="33"/>
      <c r="CP1285" s="33"/>
      <c r="CQ1285" s="33"/>
      <c r="CR1285" s="33"/>
      <c r="CS1285" s="33"/>
      <c r="CT1285" s="33"/>
      <c r="CU1285" s="33"/>
      <c r="CV1285" s="33"/>
      <c r="CW1285" s="33"/>
      <c r="CX1285" s="33"/>
      <c r="CY1285" s="33"/>
      <c r="CZ1285" s="33"/>
      <c r="DA1285" s="33"/>
      <c r="DB1285" s="33"/>
      <c r="DC1285" s="33"/>
      <c r="DD1285" s="33"/>
      <c r="DE1285" s="33"/>
      <c r="DF1285" s="33"/>
      <c r="DG1285" s="33"/>
      <c r="DH1285" s="33"/>
      <c r="DI1285" s="33"/>
      <c r="DJ1285" s="33"/>
      <c r="DK1285" s="33"/>
      <c r="DL1285" s="33"/>
      <c r="DM1285" s="33"/>
      <c r="DN1285" s="33"/>
      <c r="DO1285" s="33"/>
      <c r="DP1285" s="33"/>
      <c r="DQ1285" s="33"/>
      <c r="DR1285" s="33"/>
      <c r="DS1285" s="33"/>
      <c r="DT1285" s="33"/>
      <c r="DU1285" s="33"/>
      <c r="DV1285" s="33"/>
      <c r="DW1285" s="33"/>
      <c r="DX1285" s="33"/>
      <c r="DY1285" s="33"/>
      <c r="DZ1285" s="33"/>
      <c r="EA1285" s="33"/>
      <c r="EB1285" s="33"/>
      <c r="EC1285" s="33"/>
      <c r="ED1285" s="33"/>
      <c r="EE1285" s="33"/>
      <c r="EF1285" s="33"/>
      <c r="EG1285" s="33"/>
      <c r="EH1285" s="33"/>
      <c r="EI1285" s="33"/>
      <c r="EJ1285" s="33"/>
      <c r="EK1285" s="33"/>
      <c r="EL1285" s="33"/>
      <c r="EM1285" s="33"/>
      <c r="EN1285" s="33"/>
      <c r="EO1285" s="33"/>
      <c r="EP1285" s="33"/>
      <c r="EQ1285" s="33"/>
      <c r="ER1285" s="33"/>
      <c r="ES1285" s="33"/>
      <c r="ET1285" s="33"/>
      <c r="EU1285" s="33"/>
      <c r="EV1285" s="33"/>
      <c r="EW1285" s="33"/>
      <c r="EX1285" s="33"/>
      <c r="EY1285" s="33"/>
    </row>
    <row r="1286" spans="1:155" s="11" customFormat="1" ht="15.75" hidden="1" x14ac:dyDescent="0.25">
      <c r="A1286" s="348" t="s">
        <v>14</v>
      </c>
      <c r="B1286" s="8" t="s">
        <v>563</v>
      </c>
      <c r="C1286" s="8" t="s">
        <v>563</v>
      </c>
      <c r="D1286" s="9" t="s">
        <v>576</v>
      </c>
      <c r="E1286" s="40"/>
      <c r="F1286" s="94"/>
      <c r="G1286" s="40"/>
      <c r="H1286" s="44"/>
      <c r="I1286" s="44"/>
      <c r="J1286" s="46"/>
      <c r="K1286" s="46"/>
      <c r="L1286" s="40"/>
      <c r="M1286" s="62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  <c r="CK1286" s="6"/>
      <c r="CL1286" s="6"/>
      <c r="CM1286" s="6"/>
      <c r="CN1286" s="6"/>
      <c r="CO1286" s="6"/>
      <c r="CP1286" s="6"/>
      <c r="CQ1286" s="6"/>
      <c r="CR1286" s="6"/>
      <c r="CS1286" s="6"/>
      <c r="CT1286" s="6"/>
      <c r="CU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  <c r="EB1286" s="6"/>
      <c r="EC1286" s="6"/>
      <c r="ED1286" s="6"/>
      <c r="EE1286" s="6"/>
      <c r="EF1286" s="6"/>
      <c r="EG1286" s="6"/>
      <c r="EH1286" s="6"/>
      <c r="EI1286" s="6"/>
      <c r="EJ1286" s="6"/>
      <c r="EK1286" s="6"/>
      <c r="EL1286" s="6"/>
      <c r="EM1286" s="6"/>
      <c r="EN1286" s="6"/>
      <c r="EO1286" s="6"/>
      <c r="EP1286" s="6"/>
      <c r="EQ1286" s="6"/>
      <c r="ER1286" s="6"/>
      <c r="ES1286" s="6"/>
      <c r="ET1286" s="6"/>
      <c r="EU1286" s="6"/>
      <c r="EV1286" s="6"/>
      <c r="EW1286" s="6"/>
      <c r="EX1286" s="6"/>
      <c r="EY1286" s="6"/>
    </row>
    <row r="1287" spans="1:155" s="10" customFormat="1" ht="15.75" hidden="1" x14ac:dyDescent="0.25">
      <c r="A1287" s="348" t="s">
        <v>12</v>
      </c>
      <c r="B1287" s="8" t="s">
        <v>4</v>
      </c>
      <c r="C1287" s="8" t="s">
        <v>609</v>
      </c>
      <c r="D1287" s="9" t="s">
        <v>573</v>
      </c>
      <c r="E1287" s="40"/>
      <c r="F1287" s="94"/>
      <c r="G1287" s="40"/>
      <c r="H1287" s="40"/>
      <c r="I1287" s="40"/>
      <c r="J1287" s="40"/>
      <c r="K1287" s="40"/>
      <c r="L1287" s="40"/>
      <c r="M1287" s="64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  <c r="CK1287" s="6"/>
      <c r="CL1287" s="6"/>
      <c r="CM1287" s="6"/>
      <c r="CN1287" s="6"/>
      <c r="CO1287" s="6"/>
      <c r="CP1287" s="6"/>
      <c r="CQ1287" s="6"/>
      <c r="CR1287" s="6"/>
      <c r="CS1287" s="6"/>
      <c r="CT1287" s="6"/>
      <c r="CU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  <c r="EB1287" s="6"/>
      <c r="EC1287" s="6"/>
      <c r="ED1287" s="6"/>
      <c r="EE1287" s="6"/>
      <c r="EF1287" s="6"/>
      <c r="EG1287" s="6"/>
      <c r="EH1287" s="6"/>
      <c r="EI1287" s="6"/>
      <c r="EJ1287" s="6"/>
      <c r="EK1287" s="6"/>
      <c r="EL1287" s="6"/>
      <c r="EM1287" s="6"/>
      <c r="EN1287" s="6"/>
      <c r="EO1287" s="6"/>
      <c r="EP1287" s="6"/>
      <c r="EQ1287" s="6"/>
      <c r="ER1287" s="6"/>
      <c r="ES1287" s="6"/>
      <c r="ET1287" s="6"/>
      <c r="EU1287" s="6"/>
      <c r="EV1287" s="6"/>
      <c r="EW1287" s="6"/>
      <c r="EX1287" s="6"/>
      <c r="EY1287" s="6"/>
    </row>
    <row r="1288" spans="1:155" s="10" customFormat="1" ht="15.75" hidden="1" x14ac:dyDescent="0.25">
      <c r="A1288" s="348" t="s">
        <v>10</v>
      </c>
      <c r="B1288" s="157" t="s">
        <v>568</v>
      </c>
      <c r="C1288" s="8" t="s">
        <v>568</v>
      </c>
      <c r="D1288" s="9" t="s">
        <v>572</v>
      </c>
      <c r="E1288" s="40"/>
      <c r="F1288" s="94"/>
      <c r="G1288" s="40"/>
      <c r="H1288" s="40"/>
      <c r="I1288" s="40"/>
      <c r="J1288" s="40"/>
      <c r="K1288" s="40"/>
      <c r="L1288" s="40"/>
      <c r="M1288" s="64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  <c r="CK1288" s="6"/>
      <c r="CL1288" s="6"/>
      <c r="CM1288" s="6"/>
      <c r="CN1288" s="6"/>
      <c r="CO1288" s="6"/>
      <c r="CP1288" s="6"/>
      <c r="CQ1288" s="6"/>
      <c r="CR1288" s="6"/>
      <c r="CS1288" s="6"/>
      <c r="CT1288" s="6"/>
      <c r="CU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  <c r="EB1288" s="6"/>
      <c r="EC1288" s="6"/>
      <c r="ED1288" s="6"/>
      <c r="EE1288" s="6"/>
      <c r="EF1288" s="6"/>
      <c r="EG1288" s="6"/>
      <c r="EH1288" s="6"/>
      <c r="EI1288" s="6"/>
      <c r="EJ1288" s="6"/>
      <c r="EK1288" s="6"/>
      <c r="EL1288" s="6"/>
      <c r="EM1288" s="6"/>
      <c r="EN1288" s="6"/>
      <c r="EO1288" s="6"/>
      <c r="EP1288" s="6"/>
      <c r="EQ1288" s="6"/>
      <c r="ER1288" s="6"/>
      <c r="ES1288" s="6"/>
      <c r="ET1288" s="6"/>
      <c r="EU1288" s="6"/>
      <c r="EV1288" s="6"/>
      <c r="EW1288" s="6"/>
      <c r="EX1288" s="6"/>
      <c r="EY1288" s="6"/>
    </row>
    <row r="1289" spans="1:155" s="10" customFormat="1" ht="23.1" hidden="1" customHeight="1" x14ac:dyDescent="0.25">
      <c r="A1289" s="348" t="s">
        <v>8</v>
      </c>
      <c r="B1289" s="446" t="s">
        <v>566</v>
      </c>
      <c r="C1289" s="8" t="s">
        <v>571</v>
      </c>
      <c r="D1289" s="9" t="s">
        <v>572</v>
      </c>
      <c r="E1289" s="40"/>
      <c r="F1289" s="94"/>
      <c r="G1289" s="40"/>
      <c r="H1289" s="47"/>
      <c r="I1289" s="40"/>
      <c r="J1289" s="47"/>
      <c r="K1289" s="47"/>
      <c r="L1289" s="40"/>
      <c r="M1289" s="64"/>
      <c r="N1289" s="6"/>
      <c r="O1289" s="6"/>
      <c r="P1289" s="6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  <c r="CK1289" s="6"/>
      <c r="CL1289" s="6"/>
      <c r="CM1289" s="6"/>
      <c r="CN1289" s="6"/>
      <c r="CO1289" s="6"/>
      <c r="CP1289" s="6"/>
      <c r="CQ1289" s="6"/>
      <c r="CR1289" s="6"/>
      <c r="CS1289" s="6"/>
      <c r="CT1289" s="6"/>
      <c r="CU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  <c r="EB1289" s="6"/>
      <c r="EC1289" s="6"/>
      <c r="ED1289" s="6"/>
      <c r="EE1289" s="6"/>
      <c r="EF1289" s="6"/>
      <c r="EG1289" s="6"/>
      <c r="EH1289" s="6"/>
      <c r="EI1289" s="6"/>
      <c r="EJ1289" s="6"/>
      <c r="EK1289" s="6"/>
      <c r="EL1289" s="6"/>
      <c r="EM1289" s="6"/>
      <c r="EN1289" s="6"/>
      <c r="EO1289" s="6"/>
      <c r="EP1289" s="6"/>
      <c r="EQ1289" s="6"/>
      <c r="ER1289" s="6"/>
      <c r="ES1289" s="6"/>
      <c r="ET1289" s="6"/>
      <c r="EU1289" s="6"/>
      <c r="EV1289" s="6"/>
      <c r="EW1289" s="6"/>
      <c r="EX1289" s="6"/>
      <c r="EY1289" s="6"/>
    </row>
    <row r="1290" spans="1:155" s="13" customFormat="1" ht="15.75" hidden="1" x14ac:dyDescent="0.25">
      <c r="A1290" s="348" t="s">
        <v>7</v>
      </c>
      <c r="B1290" s="448"/>
      <c r="C1290" s="8" t="s">
        <v>567</v>
      </c>
      <c r="D1290" s="9" t="s">
        <v>572</v>
      </c>
      <c r="E1290" s="40"/>
      <c r="F1290" s="94"/>
      <c r="G1290" s="40"/>
      <c r="H1290" s="40"/>
      <c r="I1290" s="40"/>
      <c r="J1290" s="40"/>
      <c r="K1290" s="40"/>
      <c r="L1290" s="40"/>
      <c r="M1290" s="64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  <c r="CK1290" s="6"/>
      <c r="CL1290" s="6"/>
      <c r="CM1290" s="6"/>
      <c r="CN1290" s="6"/>
      <c r="CO1290" s="6"/>
      <c r="CP1290" s="6"/>
      <c r="CQ1290" s="6"/>
      <c r="CR1290" s="6"/>
      <c r="CS1290" s="6"/>
      <c r="CT1290" s="6"/>
      <c r="CU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  <c r="EB1290" s="6"/>
      <c r="EC1290" s="6"/>
      <c r="ED1290" s="6"/>
      <c r="EE1290" s="6"/>
      <c r="EF1290" s="6"/>
      <c r="EG1290" s="6"/>
      <c r="EH1290" s="6"/>
      <c r="EI1290" s="6"/>
      <c r="EJ1290" s="6"/>
      <c r="EK1290" s="6"/>
      <c r="EL1290" s="6"/>
      <c r="EM1290" s="6"/>
      <c r="EN1290" s="6"/>
      <c r="EO1290" s="6"/>
      <c r="EP1290" s="6"/>
      <c r="EQ1290" s="6"/>
      <c r="ER1290" s="6"/>
      <c r="ES1290" s="6"/>
      <c r="ET1290" s="6"/>
      <c r="EU1290" s="6"/>
      <c r="EV1290" s="6"/>
      <c r="EW1290" s="6"/>
      <c r="EX1290" s="6"/>
      <c r="EY1290" s="6"/>
    </row>
    <row r="1291" spans="1:155" ht="12" hidden="1" customHeight="1" thickBot="1" x14ac:dyDescent="0.25">
      <c r="A1291" s="349"/>
      <c r="B1291" s="24"/>
      <c r="C1291" s="24"/>
      <c r="D1291" s="23"/>
      <c r="E1291" s="23"/>
      <c r="F1291" s="48"/>
      <c r="G1291" s="48"/>
      <c r="H1291" s="48"/>
      <c r="I1291" s="48"/>
      <c r="J1291" s="48"/>
      <c r="K1291" s="48"/>
      <c r="L1291" s="48"/>
      <c r="M1291" s="65"/>
    </row>
    <row r="1292" spans="1:155" s="5" customFormat="1" ht="26.1" hidden="1" customHeight="1" thickBot="1" x14ac:dyDescent="0.25">
      <c r="A1292" s="350" t="s">
        <v>1</v>
      </c>
      <c r="B1292" s="451" t="s">
        <v>0</v>
      </c>
      <c r="C1292" s="451"/>
      <c r="D1292" s="451"/>
      <c r="E1292" s="71"/>
      <c r="F1292" s="71"/>
      <c r="G1292" s="61">
        <f t="shared" ref="G1292:M1292" si="198">SUM(G1286:G1290)</f>
        <v>0</v>
      </c>
      <c r="H1292" s="61">
        <f t="shared" si="198"/>
        <v>0</v>
      </c>
      <c r="I1292" s="61">
        <f t="shared" si="198"/>
        <v>0</v>
      </c>
      <c r="J1292" s="61">
        <f t="shared" si="198"/>
        <v>0</v>
      </c>
      <c r="K1292" s="61">
        <f t="shared" si="198"/>
        <v>0</v>
      </c>
      <c r="L1292" s="61">
        <f t="shared" si="198"/>
        <v>0</v>
      </c>
      <c r="M1292" s="61">
        <f t="shared" si="198"/>
        <v>0</v>
      </c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</row>
    <row r="1293" spans="1:155" hidden="1" x14ac:dyDescent="0.2">
      <c r="D1293" s="1"/>
    </row>
    <row r="1294" spans="1:155" ht="15.75" hidden="1" thickBot="1" x14ac:dyDescent="0.25">
      <c r="D1294" s="1"/>
    </row>
    <row r="1295" spans="1:155" s="22" customFormat="1" ht="25.9" customHeight="1" thickBot="1" x14ac:dyDescent="0.3">
      <c r="A1295" s="346" t="s">
        <v>29</v>
      </c>
      <c r="B1295" s="155"/>
      <c r="C1295" s="155"/>
      <c r="D1295" s="452" t="s">
        <v>104</v>
      </c>
      <c r="E1295" s="453"/>
      <c r="F1295" s="453"/>
      <c r="G1295" s="454"/>
      <c r="H1295" s="41"/>
      <c r="I1295" s="49"/>
      <c r="J1295" s="41"/>
      <c r="K1295" s="41"/>
      <c r="L1295" s="41"/>
      <c r="M1295" s="41"/>
      <c r="N1295" s="31"/>
      <c r="O1295" s="31"/>
      <c r="P1295" s="31"/>
      <c r="Q1295" s="31"/>
    </row>
    <row r="1296" spans="1:155" s="14" customFormat="1" ht="21.95" customHeight="1" thickBot="1" x14ac:dyDescent="0.25">
      <c r="A1296" s="346"/>
      <c r="B1296" s="18"/>
      <c r="C1296" s="18"/>
      <c r="D1296" s="18"/>
      <c r="E1296" s="56"/>
      <c r="F1296" s="42"/>
      <c r="G1296" s="43"/>
      <c r="H1296" s="43"/>
      <c r="I1296" s="43"/>
      <c r="J1296" s="43"/>
      <c r="K1296" s="43"/>
      <c r="L1296" s="43"/>
      <c r="M1296" s="43"/>
      <c r="N1296" s="32"/>
      <c r="O1296" s="32"/>
      <c r="P1296" s="32"/>
      <c r="Q1296" s="32"/>
    </row>
    <row r="1297" spans="1:155" s="22" customFormat="1" ht="61.5" customHeight="1" thickBot="1" x14ac:dyDescent="0.3">
      <c r="A1297" s="346" t="s">
        <v>102</v>
      </c>
      <c r="B1297" s="155"/>
      <c r="C1297" s="139"/>
      <c r="D1297" s="455" t="s">
        <v>940</v>
      </c>
      <c r="E1297" s="456"/>
      <c r="F1297" s="456"/>
      <c r="G1297" s="456"/>
      <c r="H1297" s="456"/>
      <c r="I1297" s="457"/>
      <c r="J1297" s="227"/>
      <c r="K1297" s="41"/>
      <c r="L1297" s="41"/>
      <c r="M1297" s="41"/>
      <c r="N1297" s="31"/>
      <c r="O1297" s="31"/>
      <c r="P1297" s="31"/>
      <c r="Q1297" s="31"/>
      <c r="R1297" s="31"/>
      <c r="S1297" s="31"/>
      <c r="T1297" s="31"/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</row>
    <row r="1298" spans="1:155" s="14" customFormat="1" ht="18" x14ac:dyDescent="0.2">
      <c r="A1298" s="346" t="s">
        <v>667</v>
      </c>
      <c r="B1298" s="18"/>
      <c r="C1298" s="18"/>
      <c r="D1298" s="18"/>
      <c r="E1298" s="56"/>
      <c r="F1298" s="42"/>
      <c r="G1298" s="43"/>
      <c r="H1298" s="43"/>
      <c r="I1298" s="43"/>
      <c r="J1298" s="43"/>
      <c r="K1298" s="43"/>
      <c r="L1298" s="43"/>
      <c r="M1298" s="43"/>
      <c r="N1298" s="32"/>
      <c r="O1298" s="32"/>
      <c r="P1298" s="32"/>
      <c r="Q1298" s="32"/>
      <c r="R1298" s="32"/>
      <c r="S1298" s="32"/>
      <c r="T1298" s="32"/>
      <c r="U1298" s="32"/>
      <c r="V1298" s="32"/>
      <c r="W1298" s="32"/>
      <c r="X1298" s="32"/>
      <c r="Y1298" s="32"/>
      <c r="Z1298" s="32"/>
      <c r="AA1298" s="32"/>
      <c r="AB1298" s="32"/>
      <c r="AC1298" s="32"/>
      <c r="AD1298" s="32"/>
      <c r="AE1298" s="32"/>
      <c r="AF1298" s="32"/>
      <c r="AG1298" s="32"/>
      <c r="AH1298" s="32"/>
      <c r="AI1298" s="32"/>
      <c r="AJ1298" s="32"/>
      <c r="AK1298" s="32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32"/>
      <c r="BB1298" s="32"/>
      <c r="BC1298" s="32"/>
      <c r="BD1298" s="32"/>
      <c r="BE1298" s="32"/>
      <c r="BF1298" s="32"/>
      <c r="BG1298" s="32"/>
      <c r="BH1298" s="32"/>
      <c r="BI1298" s="32"/>
      <c r="BJ1298" s="32"/>
      <c r="BK1298" s="32"/>
      <c r="BL1298" s="32"/>
      <c r="BM1298" s="32"/>
      <c r="BN1298" s="32"/>
      <c r="BO1298" s="32"/>
      <c r="BP1298" s="32"/>
      <c r="BQ1298" s="32"/>
      <c r="BR1298" s="32"/>
      <c r="BS1298" s="32"/>
      <c r="BT1298" s="32"/>
      <c r="BU1298" s="32"/>
      <c r="BV1298" s="32"/>
      <c r="BW1298" s="32"/>
      <c r="BX1298" s="32"/>
      <c r="BY1298" s="32"/>
      <c r="BZ1298" s="32"/>
      <c r="CA1298" s="32"/>
      <c r="CB1298" s="32"/>
      <c r="CC1298" s="32"/>
      <c r="CD1298" s="32"/>
      <c r="CE1298" s="32"/>
      <c r="CF1298" s="32"/>
      <c r="CG1298" s="32"/>
      <c r="CH1298" s="32"/>
      <c r="CI1298" s="32"/>
      <c r="CJ1298" s="32"/>
      <c r="CK1298" s="32"/>
      <c r="CL1298" s="32"/>
      <c r="CM1298" s="32"/>
      <c r="CN1298" s="32"/>
      <c r="CO1298" s="32"/>
      <c r="CP1298" s="32"/>
      <c r="CQ1298" s="32"/>
      <c r="CR1298" s="32"/>
      <c r="CS1298" s="32"/>
      <c r="CT1298" s="32"/>
      <c r="CU1298" s="32"/>
      <c r="CV1298" s="32"/>
      <c r="CW1298" s="32"/>
      <c r="CX1298" s="32"/>
      <c r="CY1298" s="32"/>
      <c r="CZ1298" s="32"/>
      <c r="DA1298" s="32"/>
      <c r="DB1298" s="32"/>
      <c r="DC1298" s="32"/>
      <c r="DD1298" s="32"/>
      <c r="DE1298" s="32"/>
      <c r="DF1298" s="32"/>
      <c r="DG1298" s="32"/>
      <c r="DH1298" s="32"/>
      <c r="DI1298" s="32"/>
      <c r="DJ1298" s="32"/>
      <c r="DK1298" s="32"/>
      <c r="DL1298" s="32"/>
      <c r="DM1298" s="32"/>
      <c r="DN1298" s="32"/>
      <c r="DO1298" s="32"/>
      <c r="DP1298" s="32"/>
      <c r="DQ1298" s="32"/>
      <c r="DR1298" s="32"/>
      <c r="DS1298" s="32"/>
      <c r="DT1298" s="32"/>
      <c r="DU1298" s="32"/>
      <c r="DV1298" s="32"/>
      <c r="DW1298" s="32"/>
      <c r="DX1298" s="32"/>
      <c r="DY1298" s="32"/>
      <c r="DZ1298" s="32"/>
      <c r="EA1298" s="32"/>
      <c r="EB1298" s="32"/>
      <c r="EC1298" s="32"/>
      <c r="ED1298" s="32"/>
      <c r="EE1298" s="32"/>
      <c r="EF1298" s="32"/>
      <c r="EG1298" s="32"/>
      <c r="EH1298" s="32"/>
      <c r="EI1298" s="32"/>
      <c r="EJ1298" s="32"/>
      <c r="EK1298" s="32"/>
      <c r="EL1298" s="32"/>
      <c r="EM1298" s="32"/>
      <c r="EN1298" s="32"/>
      <c r="EO1298" s="32"/>
      <c r="EP1298" s="32"/>
      <c r="EQ1298" s="32"/>
      <c r="ER1298" s="32"/>
      <c r="ES1298" s="32"/>
      <c r="ET1298" s="32"/>
      <c r="EU1298" s="32"/>
      <c r="EV1298" s="32"/>
      <c r="EW1298" s="32"/>
      <c r="EX1298" s="32"/>
      <c r="EY1298" s="32"/>
    </row>
    <row r="1299" spans="1:155" s="14" customFormat="1" ht="18.75" thickBot="1" x14ac:dyDescent="0.3">
      <c r="A1299" s="346" t="s">
        <v>28</v>
      </c>
      <c r="B1299" s="16"/>
      <c r="C1299" s="16"/>
      <c r="D1299" s="15"/>
      <c r="E1299" s="56"/>
      <c r="F1299" s="42"/>
      <c r="G1299" s="43"/>
      <c r="H1299" s="43"/>
      <c r="I1299" s="43"/>
      <c r="J1299" s="43"/>
      <c r="K1299" s="43"/>
      <c r="L1299" s="43"/>
      <c r="M1299" s="43"/>
      <c r="N1299" s="32"/>
      <c r="O1299" s="32"/>
      <c r="P1299" s="32"/>
      <c r="Q1299" s="32"/>
      <c r="R1299" s="32"/>
      <c r="S1299" s="32"/>
      <c r="T1299" s="32"/>
      <c r="U1299" s="32"/>
      <c r="V1299" s="32"/>
      <c r="W1299" s="32"/>
      <c r="X1299" s="32"/>
      <c r="Y1299" s="32"/>
      <c r="Z1299" s="32"/>
      <c r="AA1299" s="32"/>
      <c r="AB1299" s="32"/>
      <c r="AC1299" s="32"/>
      <c r="AD1299" s="32"/>
      <c r="AE1299" s="32"/>
      <c r="AF1299" s="32"/>
      <c r="AG1299" s="32"/>
      <c r="AH1299" s="32"/>
      <c r="AI1299" s="32"/>
      <c r="AJ1299" s="32"/>
      <c r="AK1299" s="32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32"/>
      <c r="BB1299" s="32"/>
      <c r="BC1299" s="32"/>
      <c r="BD1299" s="32"/>
      <c r="BE1299" s="32"/>
      <c r="BF1299" s="32"/>
      <c r="BG1299" s="32"/>
      <c r="BH1299" s="32"/>
      <c r="BI1299" s="32"/>
      <c r="BJ1299" s="32"/>
      <c r="BK1299" s="32"/>
      <c r="BL1299" s="32"/>
      <c r="BM1299" s="32"/>
      <c r="BN1299" s="32"/>
      <c r="BO1299" s="32"/>
      <c r="BP1299" s="32"/>
      <c r="BQ1299" s="32"/>
      <c r="BR1299" s="32"/>
      <c r="BS1299" s="32"/>
      <c r="BT1299" s="32"/>
      <c r="BU1299" s="32"/>
      <c r="BV1299" s="32"/>
      <c r="BW1299" s="32"/>
      <c r="BX1299" s="32"/>
      <c r="BY1299" s="32"/>
      <c r="BZ1299" s="32"/>
      <c r="CA1299" s="32"/>
      <c r="CB1299" s="32"/>
      <c r="CC1299" s="32"/>
      <c r="CD1299" s="32"/>
      <c r="CE1299" s="32"/>
      <c r="CF1299" s="32"/>
      <c r="CG1299" s="32"/>
      <c r="CH1299" s="32"/>
      <c r="CI1299" s="32"/>
      <c r="CJ1299" s="32"/>
      <c r="CK1299" s="32"/>
      <c r="CL1299" s="32"/>
      <c r="CM1299" s="32"/>
      <c r="CN1299" s="32"/>
      <c r="CO1299" s="32"/>
      <c r="CP1299" s="32"/>
      <c r="CQ1299" s="32"/>
      <c r="CR1299" s="32"/>
      <c r="CS1299" s="32"/>
      <c r="CT1299" s="32"/>
      <c r="CU1299" s="32"/>
      <c r="CV1299" s="32"/>
      <c r="CW1299" s="32"/>
      <c r="CX1299" s="32"/>
      <c r="CY1299" s="32"/>
      <c r="CZ1299" s="32"/>
      <c r="DA1299" s="32"/>
      <c r="DB1299" s="32"/>
      <c r="DC1299" s="32"/>
      <c r="DD1299" s="32"/>
      <c r="DE1299" s="32"/>
      <c r="DF1299" s="32"/>
      <c r="DG1299" s="32"/>
      <c r="DH1299" s="32"/>
      <c r="DI1299" s="32"/>
      <c r="DJ1299" s="32"/>
      <c r="DK1299" s="32"/>
      <c r="DL1299" s="32"/>
      <c r="DM1299" s="32"/>
      <c r="DN1299" s="32"/>
      <c r="DO1299" s="32"/>
      <c r="DP1299" s="32"/>
      <c r="DQ1299" s="32"/>
      <c r="DR1299" s="32"/>
      <c r="DS1299" s="32"/>
      <c r="DT1299" s="32"/>
      <c r="DU1299" s="32"/>
      <c r="DV1299" s="32"/>
      <c r="DW1299" s="32"/>
      <c r="DX1299" s="32"/>
      <c r="DY1299" s="32"/>
      <c r="DZ1299" s="32"/>
      <c r="EA1299" s="32"/>
      <c r="EB1299" s="32"/>
      <c r="EC1299" s="32"/>
      <c r="ED1299" s="32"/>
      <c r="EE1299" s="32"/>
      <c r="EF1299" s="32"/>
      <c r="EG1299" s="32"/>
      <c r="EH1299" s="32"/>
      <c r="EI1299" s="32"/>
      <c r="EJ1299" s="32"/>
      <c r="EK1299" s="32"/>
      <c r="EL1299" s="32"/>
      <c r="EM1299" s="32"/>
      <c r="EN1299" s="32"/>
      <c r="EO1299" s="32"/>
      <c r="EP1299" s="32"/>
      <c r="EQ1299" s="32"/>
      <c r="ER1299" s="32"/>
      <c r="ES1299" s="32"/>
      <c r="ET1299" s="32"/>
      <c r="EU1299" s="32"/>
      <c r="EV1299" s="32"/>
      <c r="EW1299" s="32"/>
      <c r="EX1299" s="32"/>
      <c r="EY1299" s="32"/>
    </row>
    <row r="1300" spans="1:155" s="3" customFormat="1" ht="32.450000000000003" customHeight="1" x14ac:dyDescent="0.2">
      <c r="A1300" s="458" t="s">
        <v>27</v>
      </c>
      <c r="B1300" s="440" t="s">
        <v>26</v>
      </c>
      <c r="C1300" s="440" t="s">
        <v>25</v>
      </c>
      <c r="D1300" s="440" t="s">
        <v>24</v>
      </c>
      <c r="E1300" s="440" t="s">
        <v>23</v>
      </c>
      <c r="F1300" s="440" t="s">
        <v>22</v>
      </c>
      <c r="G1300" s="440" t="s">
        <v>1247</v>
      </c>
      <c r="H1300" s="344" t="s">
        <v>21</v>
      </c>
      <c r="I1300" s="344" t="s">
        <v>20</v>
      </c>
      <c r="J1300" s="344" t="s">
        <v>19</v>
      </c>
      <c r="K1300" s="156" t="s">
        <v>101</v>
      </c>
      <c r="L1300" s="440" t="s">
        <v>18</v>
      </c>
      <c r="M1300" s="442"/>
    </row>
    <row r="1301" spans="1:155" s="3" customFormat="1" ht="16.5" thickBot="1" x14ac:dyDescent="0.25">
      <c r="A1301" s="459"/>
      <c r="B1301" s="460"/>
      <c r="C1301" s="460"/>
      <c r="D1301" s="460"/>
      <c r="E1301" s="460"/>
      <c r="F1301" s="460"/>
      <c r="G1301" s="460"/>
      <c r="H1301" s="68" t="s">
        <v>1163</v>
      </c>
      <c r="I1301" s="68" t="s">
        <v>1208</v>
      </c>
      <c r="J1301" s="68" t="s">
        <v>1209</v>
      </c>
      <c r="K1301" s="68" t="s">
        <v>97</v>
      </c>
      <c r="L1301" s="226" t="s">
        <v>1083</v>
      </c>
      <c r="M1301" s="69" t="s">
        <v>17</v>
      </c>
    </row>
    <row r="1302" spans="1:155" s="12" customFormat="1" ht="24.95" customHeight="1" x14ac:dyDescent="0.25">
      <c r="A1302" s="347" t="s">
        <v>16</v>
      </c>
      <c r="B1302" s="463" t="s">
        <v>562</v>
      </c>
      <c r="C1302" s="464"/>
      <c r="D1302" s="464"/>
      <c r="E1302" s="464"/>
      <c r="F1302" s="465"/>
      <c r="G1302" s="66"/>
      <c r="H1302" s="66"/>
      <c r="I1302" s="66"/>
      <c r="J1302" s="66"/>
      <c r="K1302" s="66"/>
      <c r="L1302" s="66"/>
      <c r="M1302" s="67"/>
      <c r="N1302" s="33"/>
      <c r="O1302" s="33"/>
      <c r="P1302" s="33"/>
      <c r="Q1302" s="33"/>
      <c r="R1302" s="33"/>
      <c r="S1302" s="33"/>
      <c r="T1302" s="33"/>
      <c r="U1302" s="33"/>
      <c r="V1302" s="33"/>
      <c r="W1302" s="33"/>
      <c r="X1302" s="33"/>
      <c r="Y1302" s="33"/>
      <c r="Z1302" s="33"/>
      <c r="AA1302" s="33"/>
      <c r="AB1302" s="33"/>
      <c r="AC1302" s="33"/>
      <c r="AD1302" s="33"/>
      <c r="AE1302" s="33"/>
      <c r="AF1302" s="33"/>
      <c r="AG1302" s="33"/>
      <c r="AH1302" s="33"/>
      <c r="AI1302" s="33"/>
      <c r="AJ1302" s="33"/>
      <c r="AK1302" s="33"/>
      <c r="AL1302" s="33"/>
      <c r="AM1302" s="33"/>
      <c r="AN1302" s="33"/>
      <c r="AO1302" s="33"/>
      <c r="AP1302" s="33"/>
      <c r="AQ1302" s="33"/>
      <c r="AR1302" s="33"/>
      <c r="AS1302" s="33"/>
      <c r="AT1302" s="33"/>
      <c r="AU1302" s="33"/>
      <c r="AV1302" s="33"/>
      <c r="AW1302" s="33"/>
      <c r="AX1302" s="33"/>
      <c r="AY1302" s="33"/>
      <c r="AZ1302" s="33"/>
      <c r="BA1302" s="33"/>
      <c r="BB1302" s="33"/>
      <c r="BC1302" s="33"/>
      <c r="BD1302" s="33"/>
      <c r="BE1302" s="33"/>
      <c r="BF1302" s="33"/>
      <c r="BG1302" s="33"/>
      <c r="BH1302" s="33"/>
      <c r="BI1302" s="33"/>
      <c r="BJ1302" s="33"/>
      <c r="BK1302" s="33"/>
      <c r="BL1302" s="33"/>
      <c r="BM1302" s="33"/>
      <c r="BN1302" s="33"/>
      <c r="BO1302" s="33"/>
      <c r="BP1302" s="33"/>
      <c r="BQ1302" s="33"/>
      <c r="BR1302" s="33"/>
      <c r="BS1302" s="33"/>
      <c r="BT1302" s="33"/>
      <c r="BU1302" s="33"/>
      <c r="BV1302" s="33"/>
      <c r="BW1302" s="33"/>
      <c r="BX1302" s="33"/>
      <c r="BY1302" s="33"/>
      <c r="BZ1302" s="33"/>
      <c r="CA1302" s="33"/>
      <c r="CB1302" s="33"/>
      <c r="CC1302" s="33"/>
      <c r="CD1302" s="33"/>
      <c r="CE1302" s="33"/>
      <c r="CF1302" s="33"/>
      <c r="CG1302" s="33"/>
      <c r="CH1302" s="33"/>
      <c r="CI1302" s="33"/>
      <c r="CJ1302" s="33"/>
      <c r="CK1302" s="33"/>
      <c r="CL1302" s="33"/>
      <c r="CM1302" s="33"/>
      <c r="CN1302" s="33"/>
      <c r="CO1302" s="33"/>
      <c r="CP1302" s="33"/>
      <c r="CQ1302" s="33"/>
      <c r="CR1302" s="33"/>
      <c r="CS1302" s="33"/>
      <c r="CT1302" s="33"/>
      <c r="CU1302" s="33"/>
      <c r="CV1302" s="33"/>
      <c r="CW1302" s="33"/>
      <c r="CX1302" s="33"/>
      <c r="CY1302" s="33"/>
      <c r="CZ1302" s="33"/>
      <c r="DA1302" s="33"/>
      <c r="DB1302" s="33"/>
      <c r="DC1302" s="33"/>
      <c r="DD1302" s="33"/>
      <c r="DE1302" s="33"/>
      <c r="DF1302" s="33"/>
      <c r="DG1302" s="33"/>
      <c r="DH1302" s="33"/>
      <c r="DI1302" s="33"/>
      <c r="DJ1302" s="33"/>
      <c r="DK1302" s="33"/>
      <c r="DL1302" s="33"/>
      <c r="DM1302" s="33"/>
      <c r="DN1302" s="33"/>
      <c r="DO1302" s="33"/>
      <c r="DP1302" s="33"/>
      <c r="DQ1302" s="33"/>
      <c r="DR1302" s="33"/>
      <c r="DS1302" s="33"/>
      <c r="DT1302" s="33"/>
      <c r="DU1302" s="33"/>
      <c r="DV1302" s="33"/>
      <c r="DW1302" s="33"/>
      <c r="DX1302" s="33"/>
      <c r="DY1302" s="33"/>
      <c r="DZ1302" s="33"/>
      <c r="EA1302" s="33"/>
      <c r="EB1302" s="33"/>
      <c r="EC1302" s="33"/>
      <c r="ED1302" s="33"/>
      <c r="EE1302" s="33"/>
      <c r="EF1302" s="33"/>
      <c r="EG1302" s="33"/>
      <c r="EH1302" s="33"/>
      <c r="EI1302" s="33"/>
      <c r="EJ1302" s="33"/>
      <c r="EK1302" s="33"/>
      <c r="EL1302" s="33"/>
      <c r="EM1302" s="33"/>
      <c r="EN1302" s="33"/>
      <c r="EO1302" s="33"/>
      <c r="EP1302" s="33"/>
      <c r="EQ1302" s="33"/>
      <c r="ER1302" s="33"/>
      <c r="ES1302" s="33"/>
      <c r="ET1302" s="33"/>
      <c r="EU1302" s="33"/>
      <c r="EV1302" s="33"/>
      <c r="EW1302" s="33"/>
      <c r="EX1302" s="33"/>
      <c r="EY1302" s="33"/>
    </row>
    <row r="1303" spans="1:155" s="11" customFormat="1" ht="30" x14ac:dyDescent="0.25">
      <c r="A1303" s="348" t="s">
        <v>14</v>
      </c>
      <c r="B1303" s="8" t="s">
        <v>563</v>
      </c>
      <c r="C1303" s="8" t="s">
        <v>739</v>
      </c>
      <c r="D1303" s="9" t="s">
        <v>576</v>
      </c>
      <c r="E1303" s="40">
        <v>1875</v>
      </c>
      <c r="F1303" s="94">
        <f>'Costuri unitare (2)'!Q8</f>
        <v>266.40000000000003</v>
      </c>
      <c r="G1303" s="379">
        <f>E1303*F1303/1000</f>
        <v>499.50000000000006</v>
      </c>
      <c r="H1303" s="382"/>
      <c r="I1303" s="382"/>
      <c r="J1303" s="379">
        <f>G1303</f>
        <v>499.50000000000006</v>
      </c>
      <c r="K1303" s="383"/>
      <c r="L1303" s="379"/>
      <c r="M1303" s="380">
        <f>J1303</f>
        <v>499.50000000000006</v>
      </c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  <c r="CK1303" s="6"/>
      <c r="CL1303" s="6"/>
      <c r="CM1303" s="6"/>
      <c r="CN1303" s="6"/>
      <c r="CO1303" s="6"/>
      <c r="CP1303" s="6"/>
      <c r="CQ1303" s="6"/>
      <c r="CR1303" s="6"/>
      <c r="CS1303" s="6"/>
      <c r="CT1303" s="6"/>
      <c r="CU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  <c r="EB1303" s="6"/>
      <c r="EC1303" s="6"/>
      <c r="ED1303" s="6"/>
      <c r="EE1303" s="6"/>
      <c r="EF1303" s="6"/>
      <c r="EG1303" s="6"/>
      <c r="EH1303" s="6"/>
      <c r="EI1303" s="6"/>
      <c r="EJ1303" s="6"/>
      <c r="EK1303" s="6"/>
      <c r="EL1303" s="6"/>
      <c r="EM1303" s="6"/>
      <c r="EN1303" s="6"/>
      <c r="EO1303" s="6"/>
      <c r="EP1303" s="6"/>
      <c r="EQ1303" s="6"/>
      <c r="ER1303" s="6"/>
      <c r="ES1303" s="6"/>
      <c r="ET1303" s="6"/>
      <c r="EU1303" s="6"/>
      <c r="EV1303" s="6"/>
      <c r="EW1303" s="6"/>
      <c r="EX1303" s="6"/>
      <c r="EY1303" s="6"/>
    </row>
    <row r="1304" spans="1:155" s="10" customFormat="1" ht="15.75" x14ac:dyDescent="0.25">
      <c r="A1304" s="348" t="s">
        <v>12</v>
      </c>
      <c r="B1304" s="8" t="s">
        <v>4</v>
      </c>
      <c r="C1304" s="8" t="s">
        <v>609</v>
      </c>
      <c r="D1304" s="9" t="s">
        <v>573</v>
      </c>
      <c r="E1304" s="40">
        <v>6</v>
      </c>
      <c r="F1304" s="94">
        <f>'Costuri unitare (2)'!Q21</f>
        <v>65615</v>
      </c>
      <c r="G1304" s="379">
        <f>E1304*F1304/1000</f>
        <v>393.69</v>
      </c>
      <c r="H1304" s="379"/>
      <c r="I1304" s="379"/>
      <c r="J1304" s="379">
        <f t="shared" ref="J1304:J1307" si="199">G1304</f>
        <v>393.69</v>
      </c>
      <c r="K1304" s="379"/>
      <c r="L1304" s="379"/>
      <c r="M1304" s="380">
        <f t="shared" ref="M1304:M1307" si="200">J1304</f>
        <v>393.69</v>
      </c>
      <c r="N1304" s="6"/>
      <c r="O1304" s="6"/>
      <c r="P1304" s="6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  <c r="CK1304" s="6"/>
      <c r="CL1304" s="6"/>
      <c r="CM1304" s="6"/>
      <c r="CN1304" s="6"/>
      <c r="CO1304" s="6"/>
      <c r="CP1304" s="6"/>
      <c r="CQ1304" s="6"/>
      <c r="CR1304" s="6"/>
      <c r="CS1304" s="6"/>
      <c r="CT1304" s="6"/>
      <c r="CU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  <c r="EB1304" s="6"/>
      <c r="EC1304" s="6"/>
      <c r="ED1304" s="6"/>
      <c r="EE1304" s="6"/>
      <c r="EF1304" s="6"/>
      <c r="EG1304" s="6"/>
      <c r="EH1304" s="6"/>
      <c r="EI1304" s="6"/>
      <c r="EJ1304" s="6"/>
      <c r="EK1304" s="6"/>
      <c r="EL1304" s="6"/>
      <c r="EM1304" s="6"/>
      <c r="EN1304" s="6"/>
      <c r="EO1304" s="6"/>
      <c r="EP1304" s="6"/>
      <c r="EQ1304" s="6"/>
      <c r="ER1304" s="6"/>
      <c r="ES1304" s="6"/>
      <c r="ET1304" s="6"/>
      <c r="EU1304" s="6"/>
      <c r="EV1304" s="6"/>
      <c r="EW1304" s="6"/>
      <c r="EX1304" s="6"/>
      <c r="EY1304" s="6"/>
    </row>
    <row r="1305" spans="1:155" s="10" customFormat="1" ht="15.75" x14ac:dyDescent="0.25">
      <c r="A1305" s="348" t="s">
        <v>10</v>
      </c>
      <c r="B1305" s="157" t="s">
        <v>568</v>
      </c>
      <c r="C1305" s="8" t="s">
        <v>568</v>
      </c>
      <c r="D1305" s="9" t="s">
        <v>572</v>
      </c>
      <c r="E1305" s="40">
        <v>3600</v>
      </c>
      <c r="F1305" s="94">
        <f>'Costuri unitare (2)'!Q53</f>
        <v>65.614999999999995</v>
      </c>
      <c r="G1305" s="379">
        <f>E1305*F1305/1000</f>
        <v>236.21399999999997</v>
      </c>
      <c r="H1305" s="379"/>
      <c r="I1305" s="379"/>
      <c r="J1305" s="379">
        <f t="shared" si="199"/>
        <v>236.21399999999997</v>
      </c>
      <c r="K1305" s="379"/>
      <c r="L1305" s="379"/>
      <c r="M1305" s="380">
        <f t="shared" si="200"/>
        <v>236.21399999999997</v>
      </c>
      <c r="N1305" s="6"/>
      <c r="O1305" s="6"/>
      <c r="P1305" s="6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  <c r="CK1305" s="6"/>
      <c r="CL1305" s="6"/>
      <c r="CM1305" s="6"/>
      <c r="CN1305" s="6"/>
      <c r="CO1305" s="6"/>
      <c r="CP1305" s="6"/>
      <c r="CQ1305" s="6"/>
      <c r="CR1305" s="6"/>
      <c r="CS1305" s="6"/>
      <c r="CT1305" s="6"/>
      <c r="CU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  <c r="EB1305" s="6"/>
      <c r="EC1305" s="6"/>
      <c r="ED1305" s="6"/>
      <c r="EE1305" s="6"/>
      <c r="EF1305" s="6"/>
      <c r="EG1305" s="6"/>
      <c r="EH1305" s="6"/>
      <c r="EI1305" s="6"/>
      <c r="EJ1305" s="6"/>
      <c r="EK1305" s="6"/>
      <c r="EL1305" s="6"/>
      <c r="EM1305" s="6"/>
      <c r="EN1305" s="6"/>
      <c r="EO1305" s="6"/>
      <c r="EP1305" s="6"/>
      <c r="EQ1305" s="6"/>
      <c r="ER1305" s="6"/>
      <c r="ES1305" s="6"/>
      <c r="ET1305" s="6"/>
      <c r="EU1305" s="6"/>
      <c r="EV1305" s="6"/>
      <c r="EW1305" s="6"/>
      <c r="EX1305" s="6"/>
      <c r="EY1305" s="6"/>
    </row>
    <row r="1306" spans="1:155" s="10" customFormat="1" ht="23.1" customHeight="1" x14ac:dyDescent="0.25">
      <c r="A1306" s="348" t="s">
        <v>8</v>
      </c>
      <c r="B1306" s="446" t="s">
        <v>566</v>
      </c>
      <c r="C1306" s="8" t="s">
        <v>571</v>
      </c>
      <c r="D1306" s="9" t="s">
        <v>572</v>
      </c>
      <c r="E1306" s="40"/>
      <c r="F1306" s="94"/>
      <c r="G1306" s="379"/>
      <c r="H1306" s="385"/>
      <c r="I1306" s="379"/>
      <c r="J1306" s="379"/>
      <c r="K1306" s="385"/>
      <c r="L1306" s="379"/>
      <c r="M1306" s="380"/>
      <c r="N1306" s="6"/>
      <c r="O1306" s="6"/>
      <c r="P1306" s="6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  <c r="CK1306" s="6"/>
      <c r="CL1306" s="6"/>
      <c r="CM1306" s="6"/>
      <c r="CN1306" s="6"/>
      <c r="CO1306" s="6"/>
      <c r="CP1306" s="6"/>
      <c r="CQ1306" s="6"/>
      <c r="CR1306" s="6"/>
      <c r="CS1306" s="6"/>
      <c r="CT1306" s="6"/>
      <c r="CU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  <c r="EB1306" s="6"/>
      <c r="EC1306" s="6"/>
      <c r="ED1306" s="6"/>
      <c r="EE1306" s="6"/>
      <c r="EF1306" s="6"/>
      <c r="EG1306" s="6"/>
      <c r="EH1306" s="6"/>
      <c r="EI1306" s="6"/>
      <c r="EJ1306" s="6"/>
      <c r="EK1306" s="6"/>
      <c r="EL1306" s="6"/>
      <c r="EM1306" s="6"/>
      <c r="EN1306" s="6"/>
      <c r="EO1306" s="6"/>
      <c r="EP1306" s="6"/>
      <c r="EQ1306" s="6"/>
      <c r="ER1306" s="6"/>
      <c r="ES1306" s="6"/>
      <c r="ET1306" s="6"/>
      <c r="EU1306" s="6"/>
      <c r="EV1306" s="6"/>
      <c r="EW1306" s="6"/>
      <c r="EX1306" s="6"/>
      <c r="EY1306" s="6"/>
    </row>
    <row r="1307" spans="1:155" s="13" customFormat="1" ht="15.75" x14ac:dyDescent="0.25">
      <c r="A1307" s="348" t="s">
        <v>7</v>
      </c>
      <c r="B1307" s="448"/>
      <c r="C1307" s="8" t="s">
        <v>567</v>
      </c>
      <c r="D1307" s="9" t="s">
        <v>572</v>
      </c>
      <c r="E1307" s="40">
        <f>12000+10000</f>
        <v>22000</v>
      </c>
      <c r="F1307" s="94">
        <f>'Costuri unitare (2)'!Q19</f>
        <v>275.58300000000003</v>
      </c>
      <c r="G1307" s="379">
        <f>E1307*F1307/1000</f>
        <v>6062.8260000000009</v>
      </c>
      <c r="H1307" s="379"/>
      <c r="I1307" s="379"/>
      <c r="J1307" s="379">
        <f t="shared" si="199"/>
        <v>6062.8260000000009</v>
      </c>
      <c r="K1307" s="379"/>
      <c r="L1307" s="379"/>
      <c r="M1307" s="380">
        <f t="shared" si="200"/>
        <v>6062.8260000000009</v>
      </c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  <c r="CK1307" s="6"/>
      <c r="CL1307" s="6"/>
      <c r="CM1307" s="6"/>
      <c r="CN1307" s="6"/>
      <c r="CO1307" s="6"/>
      <c r="CP1307" s="6"/>
      <c r="CQ1307" s="6"/>
      <c r="CR1307" s="6"/>
      <c r="CS1307" s="6"/>
      <c r="CT1307" s="6"/>
      <c r="CU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  <c r="EB1307" s="6"/>
      <c r="EC1307" s="6"/>
      <c r="ED1307" s="6"/>
      <c r="EE1307" s="6"/>
      <c r="EF1307" s="6"/>
      <c r="EG1307" s="6"/>
      <c r="EH1307" s="6"/>
      <c r="EI1307" s="6"/>
      <c r="EJ1307" s="6"/>
      <c r="EK1307" s="6"/>
      <c r="EL1307" s="6"/>
      <c r="EM1307" s="6"/>
      <c r="EN1307" s="6"/>
      <c r="EO1307" s="6"/>
      <c r="EP1307" s="6"/>
      <c r="EQ1307" s="6"/>
      <c r="ER1307" s="6"/>
      <c r="ES1307" s="6"/>
      <c r="ET1307" s="6"/>
      <c r="EU1307" s="6"/>
      <c r="EV1307" s="6"/>
      <c r="EW1307" s="6"/>
      <c r="EX1307" s="6"/>
      <c r="EY1307" s="6"/>
    </row>
    <row r="1308" spans="1:155" ht="12" customHeight="1" thickBot="1" x14ac:dyDescent="0.25">
      <c r="A1308" s="349"/>
      <c r="B1308" s="24"/>
      <c r="C1308" s="24"/>
      <c r="D1308" s="23"/>
      <c r="E1308" s="23"/>
      <c r="F1308" s="48"/>
      <c r="G1308" s="386"/>
      <c r="H1308" s="386"/>
      <c r="I1308" s="386"/>
      <c r="J1308" s="386"/>
      <c r="K1308" s="386"/>
      <c r="L1308" s="386"/>
      <c r="M1308" s="387"/>
    </row>
    <row r="1309" spans="1:155" s="5" customFormat="1" ht="26.1" customHeight="1" thickBot="1" x14ac:dyDescent="0.25">
      <c r="A1309" s="350" t="s">
        <v>1</v>
      </c>
      <c r="B1309" s="451" t="s">
        <v>0</v>
      </c>
      <c r="C1309" s="451"/>
      <c r="D1309" s="451"/>
      <c r="E1309" s="71"/>
      <c r="F1309" s="71"/>
      <c r="G1309" s="381">
        <f t="shared" ref="G1309:M1309" si="201">SUM(G1303:G1307)</f>
        <v>7192.2300000000014</v>
      </c>
      <c r="H1309" s="381">
        <f t="shared" si="201"/>
        <v>0</v>
      </c>
      <c r="I1309" s="381">
        <f t="shared" si="201"/>
        <v>0</v>
      </c>
      <c r="J1309" s="381">
        <f t="shared" si="201"/>
        <v>7192.2300000000014</v>
      </c>
      <c r="K1309" s="381">
        <f t="shared" si="201"/>
        <v>0</v>
      </c>
      <c r="L1309" s="381">
        <f t="shared" si="201"/>
        <v>0</v>
      </c>
      <c r="M1309" s="381">
        <f t="shared" si="201"/>
        <v>7192.2300000000014</v>
      </c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</row>
    <row r="1310" spans="1:155" x14ac:dyDescent="0.2">
      <c r="D1310" s="1"/>
    </row>
    <row r="1311" spans="1:155" ht="15.75" thickBot="1" x14ac:dyDescent="0.25">
      <c r="D1311" s="1"/>
    </row>
    <row r="1312" spans="1:155" s="22" customFormat="1" ht="25.9" customHeight="1" thickBot="1" x14ac:dyDescent="0.3">
      <c r="A1312" s="346" t="s">
        <v>29</v>
      </c>
      <c r="B1312" s="155"/>
      <c r="C1312" s="155"/>
      <c r="D1312" s="452" t="s">
        <v>104</v>
      </c>
      <c r="E1312" s="453"/>
      <c r="F1312" s="453"/>
      <c r="G1312" s="454"/>
      <c r="H1312" s="41"/>
      <c r="I1312" s="49"/>
      <c r="J1312" s="41"/>
      <c r="K1312" s="41"/>
      <c r="L1312" s="41"/>
      <c r="M1312" s="41"/>
      <c r="N1312" s="31"/>
      <c r="O1312" s="31"/>
      <c r="P1312" s="31"/>
      <c r="Q1312" s="31"/>
    </row>
    <row r="1313" spans="1:155" s="14" customFormat="1" ht="21.95" customHeight="1" thickBot="1" x14ac:dyDescent="0.25">
      <c r="A1313" s="346"/>
      <c r="B1313" s="18"/>
      <c r="C1313" s="18"/>
      <c r="D1313" s="18"/>
      <c r="E1313" s="56"/>
      <c r="F1313" s="42"/>
      <c r="G1313" s="43"/>
      <c r="H1313" s="43"/>
      <c r="I1313" s="43"/>
      <c r="J1313" s="43"/>
      <c r="K1313" s="43"/>
      <c r="L1313" s="43"/>
      <c r="M1313" s="43"/>
      <c r="N1313" s="32"/>
      <c r="O1313" s="32"/>
      <c r="P1313" s="32"/>
      <c r="Q1313" s="32"/>
    </row>
    <row r="1314" spans="1:155" s="22" customFormat="1" ht="61.5" customHeight="1" thickBot="1" x14ac:dyDescent="0.3">
      <c r="A1314" s="346" t="s">
        <v>102</v>
      </c>
      <c r="B1314" s="155"/>
      <c r="C1314" s="139"/>
      <c r="D1314" s="455" t="s">
        <v>731</v>
      </c>
      <c r="E1314" s="456"/>
      <c r="F1314" s="456"/>
      <c r="G1314" s="456"/>
      <c r="H1314" s="456"/>
      <c r="I1314" s="457"/>
      <c r="J1314" s="227"/>
      <c r="K1314" s="41"/>
      <c r="L1314" s="41"/>
      <c r="M1314" s="41"/>
      <c r="N1314" s="31"/>
      <c r="O1314" s="31"/>
      <c r="P1314" s="31"/>
      <c r="Q1314" s="31"/>
      <c r="R1314" s="31"/>
      <c r="S1314" s="31"/>
      <c r="T1314" s="31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F1314" s="31"/>
      <c r="AG1314" s="31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</row>
    <row r="1315" spans="1:155" s="14" customFormat="1" ht="18" x14ac:dyDescent="0.2">
      <c r="A1315" s="346" t="s">
        <v>668</v>
      </c>
      <c r="B1315" s="18"/>
      <c r="C1315" s="18"/>
      <c r="D1315" s="18"/>
      <c r="E1315" s="56"/>
      <c r="F1315" s="42"/>
      <c r="G1315" s="43"/>
      <c r="H1315" s="43"/>
      <c r="I1315" s="43"/>
      <c r="J1315" s="43"/>
      <c r="K1315" s="43"/>
      <c r="L1315" s="43"/>
      <c r="M1315" s="43"/>
      <c r="N1315" s="32"/>
      <c r="O1315" s="32"/>
      <c r="P1315" s="32"/>
      <c r="Q1315" s="32"/>
      <c r="R1315" s="32"/>
      <c r="S1315" s="32"/>
      <c r="T1315" s="32"/>
      <c r="U1315" s="32"/>
      <c r="V1315" s="32"/>
      <c r="W1315" s="32"/>
      <c r="X1315" s="32"/>
      <c r="Y1315" s="32"/>
      <c r="Z1315" s="32"/>
      <c r="AA1315" s="32"/>
      <c r="AB1315" s="32"/>
      <c r="AC1315" s="32"/>
      <c r="AD1315" s="32"/>
      <c r="AE1315" s="32"/>
      <c r="AF1315" s="32"/>
      <c r="AG1315" s="32"/>
      <c r="AH1315" s="32"/>
      <c r="AI1315" s="32"/>
      <c r="AJ1315" s="32"/>
      <c r="AK1315" s="32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32"/>
      <c r="BB1315" s="32"/>
      <c r="BC1315" s="32"/>
      <c r="BD1315" s="32"/>
      <c r="BE1315" s="32"/>
      <c r="BF1315" s="32"/>
      <c r="BG1315" s="32"/>
      <c r="BH1315" s="32"/>
      <c r="BI1315" s="32"/>
      <c r="BJ1315" s="32"/>
      <c r="BK1315" s="32"/>
      <c r="BL1315" s="32"/>
      <c r="BM1315" s="32"/>
      <c r="BN1315" s="32"/>
      <c r="BO1315" s="32"/>
      <c r="BP1315" s="32"/>
      <c r="BQ1315" s="32"/>
      <c r="BR1315" s="32"/>
      <c r="BS1315" s="32"/>
      <c r="BT1315" s="32"/>
      <c r="BU1315" s="32"/>
      <c r="BV1315" s="32"/>
      <c r="BW1315" s="32"/>
      <c r="BX1315" s="32"/>
      <c r="BY1315" s="32"/>
      <c r="BZ1315" s="32"/>
      <c r="CA1315" s="32"/>
      <c r="CB1315" s="32"/>
      <c r="CC1315" s="32"/>
      <c r="CD1315" s="32"/>
      <c r="CE1315" s="32"/>
      <c r="CF1315" s="32"/>
      <c r="CG1315" s="32"/>
      <c r="CH1315" s="32"/>
      <c r="CI1315" s="32"/>
      <c r="CJ1315" s="32"/>
      <c r="CK1315" s="32"/>
      <c r="CL1315" s="32"/>
      <c r="CM1315" s="32"/>
      <c r="CN1315" s="32"/>
      <c r="CO1315" s="32"/>
      <c r="CP1315" s="32"/>
      <c r="CQ1315" s="32"/>
      <c r="CR1315" s="32"/>
      <c r="CS1315" s="32"/>
      <c r="CT1315" s="32"/>
      <c r="CU1315" s="32"/>
      <c r="CV1315" s="32"/>
      <c r="CW1315" s="32"/>
      <c r="CX1315" s="32"/>
      <c r="CY1315" s="32"/>
      <c r="CZ1315" s="32"/>
      <c r="DA1315" s="32"/>
      <c r="DB1315" s="32"/>
      <c r="DC1315" s="32"/>
      <c r="DD1315" s="32"/>
      <c r="DE1315" s="32"/>
      <c r="DF1315" s="32"/>
      <c r="DG1315" s="32"/>
      <c r="DH1315" s="32"/>
      <c r="DI1315" s="32"/>
      <c r="DJ1315" s="32"/>
      <c r="DK1315" s="32"/>
      <c r="DL1315" s="32"/>
      <c r="DM1315" s="32"/>
      <c r="DN1315" s="32"/>
      <c r="DO1315" s="32"/>
      <c r="DP1315" s="32"/>
      <c r="DQ1315" s="32"/>
      <c r="DR1315" s="32"/>
      <c r="DS1315" s="32"/>
      <c r="DT1315" s="32"/>
      <c r="DU1315" s="32"/>
      <c r="DV1315" s="32"/>
      <c r="DW1315" s="32"/>
      <c r="DX1315" s="32"/>
      <c r="DY1315" s="32"/>
      <c r="DZ1315" s="32"/>
      <c r="EA1315" s="32"/>
      <c r="EB1315" s="32"/>
      <c r="EC1315" s="32"/>
      <c r="ED1315" s="32"/>
      <c r="EE1315" s="32"/>
      <c r="EF1315" s="32"/>
      <c r="EG1315" s="32"/>
      <c r="EH1315" s="32"/>
      <c r="EI1315" s="32"/>
      <c r="EJ1315" s="32"/>
      <c r="EK1315" s="32"/>
      <c r="EL1315" s="32"/>
      <c r="EM1315" s="32"/>
      <c r="EN1315" s="32"/>
      <c r="EO1315" s="32"/>
      <c r="EP1315" s="32"/>
      <c r="EQ1315" s="32"/>
      <c r="ER1315" s="32"/>
      <c r="ES1315" s="32"/>
      <c r="ET1315" s="32"/>
      <c r="EU1315" s="32"/>
      <c r="EV1315" s="32"/>
      <c r="EW1315" s="32"/>
      <c r="EX1315" s="32"/>
      <c r="EY1315" s="32"/>
    </row>
    <row r="1316" spans="1:155" s="14" customFormat="1" ht="18.75" thickBot="1" x14ac:dyDescent="0.3">
      <c r="A1316" s="346" t="s">
        <v>28</v>
      </c>
      <c r="B1316" s="16"/>
      <c r="C1316" s="16"/>
      <c r="D1316" s="15"/>
      <c r="E1316" s="56"/>
      <c r="F1316" s="42"/>
      <c r="G1316" s="43"/>
      <c r="H1316" s="43"/>
      <c r="I1316" s="43"/>
      <c r="J1316" s="43"/>
      <c r="K1316" s="43"/>
      <c r="L1316" s="43"/>
      <c r="M1316" s="43"/>
      <c r="N1316" s="32"/>
      <c r="O1316" s="32"/>
      <c r="P1316" s="32"/>
      <c r="Q1316" s="32"/>
      <c r="R1316" s="32"/>
      <c r="S1316" s="32"/>
      <c r="T1316" s="32"/>
      <c r="U1316" s="32"/>
      <c r="V1316" s="32"/>
      <c r="W1316" s="32"/>
      <c r="X1316" s="32"/>
      <c r="Y1316" s="32"/>
      <c r="Z1316" s="32"/>
      <c r="AA1316" s="32"/>
      <c r="AB1316" s="32"/>
      <c r="AC1316" s="32"/>
      <c r="AD1316" s="32"/>
      <c r="AE1316" s="32"/>
      <c r="AF1316" s="32"/>
      <c r="AG1316" s="32"/>
      <c r="AH1316" s="32"/>
      <c r="AI1316" s="32"/>
      <c r="AJ1316" s="32"/>
      <c r="AK1316" s="32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32"/>
      <c r="BB1316" s="32"/>
      <c r="BC1316" s="32"/>
      <c r="BD1316" s="32"/>
      <c r="BE1316" s="32"/>
      <c r="BF1316" s="32"/>
      <c r="BG1316" s="32"/>
      <c r="BH1316" s="32"/>
      <c r="BI1316" s="32"/>
      <c r="BJ1316" s="32"/>
      <c r="BK1316" s="32"/>
      <c r="BL1316" s="32"/>
      <c r="BM1316" s="32"/>
      <c r="BN1316" s="32"/>
      <c r="BO1316" s="32"/>
      <c r="BP1316" s="32"/>
      <c r="BQ1316" s="32"/>
      <c r="BR1316" s="32"/>
      <c r="BS1316" s="32"/>
      <c r="BT1316" s="32"/>
      <c r="BU1316" s="32"/>
      <c r="BV1316" s="32"/>
      <c r="BW1316" s="32"/>
      <c r="BX1316" s="32"/>
      <c r="BY1316" s="32"/>
      <c r="BZ1316" s="32"/>
      <c r="CA1316" s="32"/>
      <c r="CB1316" s="32"/>
      <c r="CC1316" s="32"/>
      <c r="CD1316" s="32"/>
      <c r="CE1316" s="32"/>
      <c r="CF1316" s="32"/>
      <c r="CG1316" s="32"/>
      <c r="CH1316" s="32"/>
      <c r="CI1316" s="32"/>
      <c r="CJ1316" s="32"/>
      <c r="CK1316" s="32"/>
      <c r="CL1316" s="32"/>
      <c r="CM1316" s="32"/>
      <c r="CN1316" s="32"/>
      <c r="CO1316" s="32"/>
      <c r="CP1316" s="32"/>
      <c r="CQ1316" s="32"/>
      <c r="CR1316" s="32"/>
      <c r="CS1316" s="32"/>
      <c r="CT1316" s="32"/>
      <c r="CU1316" s="32"/>
      <c r="CV1316" s="32"/>
      <c r="CW1316" s="32"/>
      <c r="CX1316" s="32"/>
      <c r="CY1316" s="32"/>
      <c r="CZ1316" s="32"/>
      <c r="DA1316" s="32"/>
      <c r="DB1316" s="32"/>
      <c r="DC1316" s="32"/>
      <c r="DD1316" s="32"/>
      <c r="DE1316" s="32"/>
      <c r="DF1316" s="32"/>
      <c r="DG1316" s="32"/>
      <c r="DH1316" s="32"/>
      <c r="DI1316" s="32"/>
      <c r="DJ1316" s="32"/>
      <c r="DK1316" s="32"/>
      <c r="DL1316" s="32"/>
      <c r="DM1316" s="32"/>
      <c r="DN1316" s="32"/>
      <c r="DO1316" s="32"/>
      <c r="DP1316" s="32"/>
      <c r="DQ1316" s="32"/>
      <c r="DR1316" s="32"/>
      <c r="DS1316" s="32"/>
      <c r="DT1316" s="32"/>
      <c r="DU1316" s="32"/>
      <c r="DV1316" s="32"/>
      <c r="DW1316" s="32"/>
      <c r="DX1316" s="32"/>
      <c r="DY1316" s="32"/>
      <c r="DZ1316" s="32"/>
      <c r="EA1316" s="32"/>
      <c r="EB1316" s="32"/>
      <c r="EC1316" s="32"/>
      <c r="ED1316" s="32"/>
      <c r="EE1316" s="32"/>
      <c r="EF1316" s="32"/>
      <c r="EG1316" s="32"/>
      <c r="EH1316" s="32"/>
      <c r="EI1316" s="32"/>
      <c r="EJ1316" s="32"/>
      <c r="EK1316" s="32"/>
      <c r="EL1316" s="32"/>
      <c r="EM1316" s="32"/>
      <c r="EN1316" s="32"/>
      <c r="EO1316" s="32"/>
      <c r="EP1316" s="32"/>
      <c r="EQ1316" s="32"/>
      <c r="ER1316" s="32"/>
      <c r="ES1316" s="32"/>
      <c r="ET1316" s="32"/>
      <c r="EU1316" s="32"/>
      <c r="EV1316" s="32"/>
      <c r="EW1316" s="32"/>
      <c r="EX1316" s="32"/>
      <c r="EY1316" s="32"/>
    </row>
    <row r="1317" spans="1:155" s="3" customFormat="1" ht="32.450000000000003" customHeight="1" x14ac:dyDescent="0.2">
      <c r="A1317" s="458" t="s">
        <v>27</v>
      </c>
      <c r="B1317" s="440" t="s">
        <v>26</v>
      </c>
      <c r="C1317" s="440" t="s">
        <v>25</v>
      </c>
      <c r="D1317" s="440" t="s">
        <v>24</v>
      </c>
      <c r="E1317" s="440" t="s">
        <v>23</v>
      </c>
      <c r="F1317" s="440" t="s">
        <v>22</v>
      </c>
      <c r="G1317" s="440" t="s">
        <v>1247</v>
      </c>
      <c r="H1317" s="344" t="s">
        <v>21</v>
      </c>
      <c r="I1317" s="344" t="s">
        <v>20</v>
      </c>
      <c r="J1317" s="344" t="s">
        <v>19</v>
      </c>
      <c r="K1317" s="156" t="s">
        <v>101</v>
      </c>
      <c r="L1317" s="440" t="s">
        <v>18</v>
      </c>
      <c r="M1317" s="442"/>
    </row>
    <row r="1318" spans="1:155" s="3" customFormat="1" ht="16.5" thickBot="1" x14ac:dyDescent="0.25">
      <c r="A1318" s="459"/>
      <c r="B1318" s="460"/>
      <c r="C1318" s="460"/>
      <c r="D1318" s="460"/>
      <c r="E1318" s="460"/>
      <c r="F1318" s="460"/>
      <c r="G1318" s="460"/>
      <c r="H1318" s="68" t="s">
        <v>1163</v>
      </c>
      <c r="I1318" s="68" t="s">
        <v>1208</v>
      </c>
      <c r="J1318" s="68" t="s">
        <v>1209</v>
      </c>
      <c r="K1318" s="68" t="s">
        <v>97</v>
      </c>
      <c r="L1318" s="226" t="s">
        <v>1083</v>
      </c>
      <c r="M1318" s="69" t="s">
        <v>17</v>
      </c>
    </row>
    <row r="1319" spans="1:155" s="12" customFormat="1" ht="24.95" customHeight="1" x14ac:dyDescent="0.25">
      <c r="A1319" s="347" t="s">
        <v>16</v>
      </c>
      <c r="B1319" s="463" t="s">
        <v>562</v>
      </c>
      <c r="C1319" s="464"/>
      <c r="D1319" s="464"/>
      <c r="E1319" s="464"/>
      <c r="F1319" s="465"/>
      <c r="G1319" s="66"/>
      <c r="H1319" s="66"/>
      <c r="I1319" s="66"/>
      <c r="J1319" s="66"/>
      <c r="K1319" s="66"/>
      <c r="L1319" s="66"/>
      <c r="M1319" s="67"/>
      <c r="N1319" s="33"/>
      <c r="O1319" s="33"/>
      <c r="P1319" s="33"/>
      <c r="Q1319" s="33"/>
      <c r="R1319" s="33"/>
      <c r="S1319" s="33"/>
      <c r="T1319" s="33"/>
      <c r="U1319" s="33"/>
      <c r="V1319" s="33"/>
      <c r="W1319" s="33"/>
      <c r="X1319" s="33"/>
      <c r="Y1319" s="33"/>
      <c r="Z1319" s="33"/>
      <c r="AA1319" s="33"/>
      <c r="AB1319" s="33"/>
      <c r="AC1319" s="33"/>
      <c r="AD1319" s="33"/>
      <c r="AE1319" s="33"/>
      <c r="AF1319" s="33"/>
      <c r="AG1319" s="33"/>
      <c r="AH1319" s="33"/>
      <c r="AI1319" s="33"/>
      <c r="AJ1319" s="33"/>
      <c r="AK1319" s="33"/>
      <c r="AL1319" s="33"/>
      <c r="AM1319" s="33"/>
      <c r="AN1319" s="33"/>
      <c r="AO1319" s="33"/>
      <c r="AP1319" s="33"/>
      <c r="AQ1319" s="33"/>
      <c r="AR1319" s="33"/>
      <c r="AS1319" s="33"/>
      <c r="AT1319" s="33"/>
      <c r="AU1319" s="33"/>
      <c r="AV1319" s="33"/>
      <c r="AW1319" s="33"/>
      <c r="AX1319" s="33"/>
      <c r="AY1319" s="33"/>
      <c r="AZ1319" s="33"/>
      <c r="BA1319" s="33"/>
      <c r="BB1319" s="33"/>
      <c r="BC1319" s="33"/>
      <c r="BD1319" s="33"/>
      <c r="BE1319" s="33"/>
      <c r="BF1319" s="33"/>
      <c r="BG1319" s="33"/>
      <c r="BH1319" s="33"/>
      <c r="BI1319" s="33"/>
      <c r="BJ1319" s="33"/>
      <c r="BK1319" s="33"/>
      <c r="BL1319" s="33"/>
      <c r="BM1319" s="33"/>
      <c r="BN1319" s="33"/>
      <c r="BO1319" s="33"/>
      <c r="BP1319" s="33"/>
      <c r="BQ1319" s="33"/>
      <c r="BR1319" s="33"/>
      <c r="BS1319" s="33"/>
      <c r="BT1319" s="33"/>
      <c r="BU1319" s="33"/>
      <c r="BV1319" s="33"/>
      <c r="BW1319" s="33"/>
      <c r="BX1319" s="33"/>
      <c r="BY1319" s="33"/>
      <c r="BZ1319" s="33"/>
      <c r="CA1319" s="33"/>
      <c r="CB1319" s="33"/>
      <c r="CC1319" s="33"/>
      <c r="CD1319" s="33"/>
      <c r="CE1319" s="33"/>
      <c r="CF1319" s="33"/>
      <c r="CG1319" s="33"/>
      <c r="CH1319" s="33"/>
      <c r="CI1319" s="33"/>
      <c r="CJ1319" s="33"/>
      <c r="CK1319" s="33"/>
      <c r="CL1319" s="33"/>
      <c r="CM1319" s="33"/>
      <c r="CN1319" s="33"/>
      <c r="CO1319" s="33"/>
      <c r="CP1319" s="33"/>
      <c r="CQ1319" s="33"/>
      <c r="CR1319" s="33"/>
      <c r="CS1319" s="33"/>
      <c r="CT1319" s="33"/>
      <c r="CU1319" s="33"/>
      <c r="CV1319" s="33"/>
      <c r="CW1319" s="33"/>
      <c r="CX1319" s="33"/>
      <c r="CY1319" s="33"/>
      <c r="CZ1319" s="33"/>
      <c r="DA1319" s="33"/>
      <c r="DB1319" s="33"/>
      <c r="DC1319" s="33"/>
      <c r="DD1319" s="33"/>
      <c r="DE1319" s="33"/>
      <c r="DF1319" s="33"/>
      <c r="DG1319" s="33"/>
      <c r="DH1319" s="33"/>
      <c r="DI1319" s="33"/>
      <c r="DJ1319" s="33"/>
      <c r="DK1319" s="33"/>
      <c r="DL1319" s="33"/>
      <c r="DM1319" s="33"/>
      <c r="DN1319" s="33"/>
      <c r="DO1319" s="33"/>
      <c r="DP1319" s="33"/>
      <c r="DQ1319" s="33"/>
      <c r="DR1319" s="33"/>
      <c r="DS1319" s="33"/>
      <c r="DT1319" s="33"/>
      <c r="DU1319" s="33"/>
      <c r="DV1319" s="33"/>
      <c r="DW1319" s="33"/>
      <c r="DX1319" s="33"/>
      <c r="DY1319" s="33"/>
      <c r="DZ1319" s="33"/>
      <c r="EA1319" s="33"/>
      <c r="EB1319" s="33"/>
      <c r="EC1319" s="33"/>
      <c r="ED1319" s="33"/>
      <c r="EE1319" s="33"/>
      <c r="EF1319" s="33"/>
      <c r="EG1319" s="33"/>
      <c r="EH1319" s="33"/>
      <c r="EI1319" s="33"/>
      <c r="EJ1319" s="33"/>
      <c r="EK1319" s="33"/>
      <c r="EL1319" s="33"/>
      <c r="EM1319" s="33"/>
      <c r="EN1319" s="33"/>
      <c r="EO1319" s="33"/>
      <c r="EP1319" s="33"/>
      <c r="EQ1319" s="33"/>
      <c r="ER1319" s="33"/>
      <c r="ES1319" s="33"/>
      <c r="ET1319" s="33"/>
      <c r="EU1319" s="33"/>
      <c r="EV1319" s="33"/>
      <c r="EW1319" s="33"/>
      <c r="EX1319" s="33"/>
      <c r="EY1319" s="33"/>
    </row>
    <row r="1320" spans="1:155" s="11" customFormat="1" ht="15.75" x14ac:dyDescent="0.25">
      <c r="A1320" s="348" t="s">
        <v>14</v>
      </c>
      <c r="B1320" s="8" t="s">
        <v>563</v>
      </c>
      <c r="C1320" s="8" t="s">
        <v>563</v>
      </c>
      <c r="D1320" s="9" t="s">
        <v>576</v>
      </c>
      <c r="E1320" s="40">
        <v>925</v>
      </c>
      <c r="F1320" s="94">
        <f>'Costuri unitare (2)'!Q7</f>
        <v>298.79999999999995</v>
      </c>
      <c r="G1320" s="379">
        <f>E1320*F1320/1000</f>
        <v>276.38999999999993</v>
      </c>
      <c r="H1320" s="382"/>
      <c r="I1320" s="382"/>
      <c r="J1320" s="379">
        <f>G1320</f>
        <v>276.38999999999993</v>
      </c>
      <c r="K1320" s="383"/>
      <c r="L1320" s="379"/>
      <c r="M1320" s="380">
        <f>J1320</f>
        <v>276.38999999999993</v>
      </c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  <c r="CK1320" s="6"/>
      <c r="CL1320" s="6"/>
      <c r="CM1320" s="6"/>
      <c r="CN1320" s="6"/>
      <c r="CO1320" s="6"/>
      <c r="CP1320" s="6"/>
      <c r="CQ1320" s="6"/>
      <c r="CR1320" s="6"/>
      <c r="CS1320" s="6"/>
      <c r="CT1320" s="6"/>
      <c r="CU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  <c r="EB1320" s="6"/>
      <c r="EC1320" s="6"/>
      <c r="ED1320" s="6"/>
      <c r="EE1320" s="6"/>
      <c r="EF1320" s="6"/>
      <c r="EG1320" s="6"/>
      <c r="EH1320" s="6"/>
      <c r="EI1320" s="6"/>
      <c r="EJ1320" s="6"/>
      <c r="EK1320" s="6"/>
      <c r="EL1320" s="6"/>
      <c r="EM1320" s="6"/>
      <c r="EN1320" s="6"/>
      <c r="EO1320" s="6"/>
      <c r="EP1320" s="6"/>
      <c r="EQ1320" s="6"/>
      <c r="ER1320" s="6"/>
      <c r="ES1320" s="6"/>
      <c r="ET1320" s="6"/>
      <c r="EU1320" s="6"/>
      <c r="EV1320" s="6"/>
      <c r="EW1320" s="6"/>
      <c r="EX1320" s="6"/>
      <c r="EY1320" s="6"/>
    </row>
    <row r="1321" spans="1:155" s="10" customFormat="1" ht="15.75" x14ac:dyDescent="0.25">
      <c r="A1321" s="348" t="s">
        <v>12</v>
      </c>
      <c r="B1321" s="8" t="s">
        <v>4</v>
      </c>
      <c r="C1321" s="8" t="s">
        <v>609</v>
      </c>
      <c r="D1321" s="9" t="s">
        <v>573</v>
      </c>
      <c r="E1321" s="40">
        <v>6</v>
      </c>
      <c r="F1321" s="94">
        <f>F1304</f>
        <v>65615</v>
      </c>
      <c r="G1321" s="379">
        <f>E1321*F1321/1000</f>
        <v>393.69</v>
      </c>
      <c r="H1321" s="379"/>
      <c r="I1321" s="379"/>
      <c r="J1321" s="379">
        <f t="shared" ref="J1321:J1324" si="202">G1321</f>
        <v>393.69</v>
      </c>
      <c r="K1321" s="379"/>
      <c r="L1321" s="379"/>
      <c r="M1321" s="380">
        <f t="shared" ref="M1321:M1324" si="203">J1321</f>
        <v>393.69</v>
      </c>
      <c r="N1321" s="6"/>
      <c r="O1321" s="6"/>
      <c r="P1321" s="6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  <c r="CK1321" s="6"/>
      <c r="CL1321" s="6"/>
      <c r="CM1321" s="6"/>
      <c r="CN1321" s="6"/>
      <c r="CO1321" s="6"/>
      <c r="CP1321" s="6"/>
      <c r="CQ1321" s="6"/>
      <c r="CR1321" s="6"/>
      <c r="CS1321" s="6"/>
      <c r="CT1321" s="6"/>
      <c r="CU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  <c r="EB1321" s="6"/>
      <c r="EC1321" s="6"/>
      <c r="ED1321" s="6"/>
      <c r="EE1321" s="6"/>
      <c r="EF1321" s="6"/>
      <c r="EG1321" s="6"/>
      <c r="EH1321" s="6"/>
      <c r="EI1321" s="6"/>
      <c r="EJ1321" s="6"/>
      <c r="EK1321" s="6"/>
      <c r="EL1321" s="6"/>
      <c r="EM1321" s="6"/>
      <c r="EN1321" s="6"/>
      <c r="EO1321" s="6"/>
      <c r="EP1321" s="6"/>
      <c r="EQ1321" s="6"/>
      <c r="ER1321" s="6"/>
      <c r="ES1321" s="6"/>
      <c r="ET1321" s="6"/>
      <c r="EU1321" s="6"/>
      <c r="EV1321" s="6"/>
      <c r="EW1321" s="6"/>
      <c r="EX1321" s="6"/>
      <c r="EY1321" s="6"/>
    </row>
    <row r="1322" spans="1:155" s="10" customFormat="1" ht="15.75" x14ac:dyDescent="0.25">
      <c r="A1322" s="348" t="s">
        <v>10</v>
      </c>
      <c r="B1322" s="157" t="s">
        <v>568</v>
      </c>
      <c r="C1322" s="8" t="s">
        <v>568</v>
      </c>
      <c r="D1322" s="9" t="s">
        <v>572</v>
      </c>
      <c r="E1322" s="40">
        <v>3000</v>
      </c>
      <c r="F1322" s="94">
        <f t="shared" ref="F1322:F1324" si="204">F1305</f>
        <v>65.614999999999995</v>
      </c>
      <c r="G1322" s="379">
        <f>E1322*F1322/1000</f>
        <v>196.84499999999997</v>
      </c>
      <c r="H1322" s="379"/>
      <c r="I1322" s="379"/>
      <c r="J1322" s="379">
        <f t="shared" si="202"/>
        <v>196.84499999999997</v>
      </c>
      <c r="K1322" s="379"/>
      <c r="L1322" s="379"/>
      <c r="M1322" s="380">
        <f t="shared" si="203"/>
        <v>196.84499999999997</v>
      </c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  <c r="CK1322" s="6"/>
      <c r="CL1322" s="6"/>
      <c r="CM1322" s="6"/>
      <c r="CN1322" s="6"/>
      <c r="CO1322" s="6"/>
      <c r="CP1322" s="6"/>
      <c r="CQ1322" s="6"/>
      <c r="CR1322" s="6"/>
      <c r="CS1322" s="6"/>
      <c r="CT1322" s="6"/>
      <c r="CU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  <c r="EB1322" s="6"/>
      <c r="EC1322" s="6"/>
      <c r="ED1322" s="6"/>
      <c r="EE1322" s="6"/>
      <c r="EF1322" s="6"/>
      <c r="EG1322" s="6"/>
      <c r="EH1322" s="6"/>
      <c r="EI1322" s="6"/>
      <c r="EJ1322" s="6"/>
      <c r="EK1322" s="6"/>
      <c r="EL1322" s="6"/>
      <c r="EM1322" s="6"/>
      <c r="EN1322" s="6"/>
      <c r="EO1322" s="6"/>
      <c r="EP1322" s="6"/>
      <c r="EQ1322" s="6"/>
      <c r="ER1322" s="6"/>
      <c r="ES1322" s="6"/>
      <c r="ET1322" s="6"/>
      <c r="EU1322" s="6"/>
      <c r="EV1322" s="6"/>
      <c r="EW1322" s="6"/>
      <c r="EX1322" s="6"/>
      <c r="EY1322" s="6"/>
    </row>
    <row r="1323" spans="1:155" s="10" customFormat="1" ht="23.1" customHeight="1" x14ac:dyDescent="0.25">
      <c r="A1323" s="348" t="s">
        <v>8</v>
      </c>
      <c r="B1323" s="446" t="s">
        <v>566</v>
      </c>
      <c r="C1323" s="8" t="s">
        <v>571</v>
      </c>
      <c r="D1323" s="9" t="s">
        <v>572</v>
      </c>
      <c r="E1323" s="40"/>
      <c r="F1323" s="94"/>
      <c r="G1323" s="379"/>
      <c r="H1323" s="385"/>
      <c r="I1323" s="379"/>
      <c r="J1323" s="379"/>
      <c r="K1323" s="385"/>
      <c r="L1323" s="379"/>
      <c r="M1323" s="380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  <c r="CK1323" s="6"/>
      <c r="CL1323" s="6"/>
      <c r="CM1323" s="6"/>
      <c r="CN1323" s="6"/>
      <c r="CO1323" s="6"/>
      <c r="CP1323" s="6"/>
      <c r="CQ1323" s="6"/>
      <c r="CR1323" s="6"/>
      <c r="CS1323" s="6"/>
      <c r="CT1323" s="6"/>
      <c r="CU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  <c r="EB1323" s="6"/>
      <c r="EC1323" s="6"/>
      <c r="ED1323" s="6"/>
      <c r="EE1323" s="6"/>
      <c r="EF1323" s="6"/>
      <c r="EG1323" s="6"/>
      <c r="EH1323" s="6"/>
      <c r="EI1323" s="6"/>
      <c r="EJ1323" s="6"/>
      <c r="EK1323" s="6"/>
      <c r="EL1323" s="6"/>
      <c r="EM1323" s="6"/>
      <c r="EN1323" s="6"/>
      <c r="EO1323" s="6"/>
      <c r="EP1323" s="6"/>
      <c r="EQ1323" s="6"/>
      <c r="ER1323" s="6"/>
      <c r="ES1323" s="6"/>
      <c r="ET1323" s="6"/>
      <c r="EU1323" s="6"/>
      <c r="EV1323" s="6"/>
      <c r="EW1323" s="6"/>
      <c r="EX1323" s="6"/>
      <c r="EY1323" s="6"/>
    </row>
    <row r="1324" spans="1:155" s="13" customFormat="1" ht="15.75" x14ac:dyDescent="0.25">
      <c r="A1324" s="348" t="s">
        <v>7</v>
      </c>
      <c r="B1324" s="448"/>
      <c r="C1324" s="8" t="s">
        <v>567</v>
      </c>
      <c r="D1324" s="9" t="s">
        <v>572</v>
      </c>
      <c r="E1324" s="40">
        <v>20000</v>
      </c>
      <c r="F1324" s="94">
        <f t="shared" si="204"/>
        <v>275.58300000000003</v>
      </c>
      <c r="G1324" s="379">
        <f>E1324*F1324/1000</f>
        <v>5511.6600000000008</v>
      </c>
      <c r="H1324" s="379"/>
      <c r="I1324" s="379"/>
      <c r="J1324" s="379">
        <f t="shared" si="202"/>
        <v>5511.6600000000008</v>
      </c>
      <c r="K1324" s="379"/>
      <c r="L1324" s="379"/>
      <c r="M1324" s="380">
        <f t="shared" si="203"/>
        <v>5511.6600000000008</v>
      </c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  <c r="CK1324" s="6"/>
      <c r="CL1324" s="6"/>
      <c r="CM1324" s="6"/>
      <c r="CN1324" s="6"/>
      <c r="CO1324" s="6"/>
      <c r="CP1324" s="6"/>
      <c r="CQ1324" s="6"/>
      <c r="CR1324" s="6"/>
      <c r="CS1324" s="6"/>
      <c r="CT1324" s="6"/>
      <c r="CU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  <c r="EB1324" s="6"/>
      <c r="EC1324" s="6"/>
      <c r="ED1324" s="6"/>
      <c r="EE1324" s="6"/>
      <c r="EF1324" s="6"/>
      <c r="EG1324" s="6"/>
      <c r="EH1324" s="6"/>
      <c r="EI1324" s="6"/>
      <c r="EJ1324" s="6"/>
      <c r="EK1324" s="6"/>
      <c r="EL1324" s="6"/>
      <c r="EM1324" s="6"/>
      <c r="EN1324" s="6"/>
      <c r="EO1324" s="6"/>
      <c r="EP1324" s="6"/>
      <c r="EQ1324" s="6"/>
      <c r="ER1324" s="6"/>
      <c r="ES1324" s="6"/>
      <c r="ET1324" s="6"/>
      <c r="EU1324" s="6"/>
      <c r="EV1324" s="6"/>
      <c r="EW1324" s="6"/>
      <c r="EX1324" s="6"/>
      <c r="EY1324" s="6"/>
    </row>
    <row r="1325" spans="1:155" ht="12" customHeight="1" thickBot="1" x14ac:dyDescent="0.25">
      <c r="A1325" s="349"/>
      <c r="B1325" s="24"/>
      <c r="C1325" s="24"/>
      <c r="D1325" s="23"/>
      <c r="E1325" s="23"/>
      <c r="F1325" s="48"/>
      <c r="G1325" s="386"/>
      <c r="H1325" s="386"/>
      <c r="I1325" s="386"/>
      <c r="J1325" s="386"/>
      <c r="K1325" s="386"/>
      <c r="L1325" s="386"/>
      <c r="M1325" s="387"/>
    </row>
    <row r="1326" spans="1:155" s="5" customFormat="1" ht="26.1" customHeight="1" thickBot="1" x14ac:dyDescent="0.25">
      <c r="A1326" s="350" t="s">
        <v>1</v>
      </c>
      <c r="B1326" s="451" t="s">
        <v>0</v>
      </c>
      <c r="C1326" s="451"/>
      <c r="D1326" s="451"/>
      <c r="E1326" s="71"/>
      <c r="F1326" s="71"/>
      <c r="G1326" s="381">
        <f t="shared" ref="G1326:M1326" si="205">SUM(G1320:G1324)</f>
        <v>6378.5850000000009</v>
      </c>
      <c r="H1326" s="381">
        <f t="shared" si="205"/>
        <v>0</v>
      </c>
      <c r="I1326" s="381">
        <f t="shared" si="205"/>
        <v>0</v>
      </c>
      <c r="J1326" s="381">
        <f t="shared" si="205"/>
        <v>6378.5850000000009</v>
      </c>
      <c r="K1326" s="381">
        <f t="shared" si="205"/>
        <v>0</v>
      </c>
      <c r="L1326" s="381">
        <f t="shared" si="205"/>
        <v>0</v>
      </c>
      <c r="M1326" s="381">
        <f t="shared" si="205"/>
        <v>6378.5850000000009</v>
      </c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</row>
    <row r="1327" spans="1:155" x14ac:dyDescent="0.2">
      <c r="D1327" s="1"/>
    </row>
    <row r="1328" spans="1:155" ht="15.75" thickBot="1" x14ac:dyDescent="0.25">
      <c r="D1328" s="1"/>
    </row>
    <row r="1329" spans="1:155" s="22" customFormat="1" ht="25.9" customHeight="1" thickBot="1" x14ac:dyDescent="0.3">
      <c r="A1329" s="346" t="s">
        <v>29</v>
      </c>
      <c r="B1329" s="155"/>
      <c r="C1329" s="155"/>
      <c r="D1329" s="452" t="s">
        <v>104</v>
      </c>
      <c r="E1329" s="453"/>
      <c r="F1329" s="453"/>
      <c r="G1329" s="454"/>
      <c r="H1329" s="41"/>
      <c r="I1329" s="49"/>
      <c r="J1329" s="41"/>
      <c r="K1329" s="41"/>
      <c r="L1329" s="41"/>
      <c r="M1329" s="41"/>
      <c r="N1329" s="31"/>
      <c r="O1329" s="31"/>
      <c r="P1329" s="31"/>
      <c r="Q1329" s="31"/>
    </row>
    <row r="1330" spans="1:155" s="14" customFormat="1" ht="21.95" customHeight="1" thickBot="1" x14ac:dyDescent="0.25">
      <c r="A1330" s="346"/>
      <c r="B1330" s="18"/>
      <c r="C1330" s="18"/>
      <c r="D1330" s="18"/>
      <c r="E1330" s="56"/>
      <c r="F1330" s="42"/>
      <c r="G1330" s="43"/>
      <c r="H1330" s="43"/>
      <c r="I1330" s="43"/>
      <c r="J1330" s="43"/>
      <c r="K1330" s="43"/>
      <c r="L1330" s="43"/>
      <c r="M1330" s="43"/>
      <c r="N1330" s="32"/>
      <c r="O1330" s="32"/>
      <c r="P1330" s="32"/>
      <c r="Q1330" s="32"/>
    </row>
    <row r="1331" spans="1:155" s="22" customFormat="1" ht="61.5" customHeight="1" thickBot="1" x14ac:dyDescent="0.3">
      <c r="A1331" s="346" t="s">
        <v>102</v>
      </c>
      <c r="B1331" s="155"/>
      <c r="C1331" s="139"/>
      <c r="D1331" s="455" t="s">
        <v>697</v>
      </c>
      <c r="E1331" s="456"/>
      <c r="F1331" s="456"/>
      <c r="G1331" s="456"/>
      <c r="H1331" s="456"/>
      <c r="I1331" s="457"/>
      <c r="J1331" s="227"/>
      <c r="K1331" s="41"/>
      <c r="L1331" s="41"/>
      <c r="M1331" s="41"/>
      <c r="N1331" s="31"/>
      <c r="O1331" s="31"/>
      <c r="P1331" s="31"/>
      <c r="Q1331" s="31"/>
      <c r="R1331" s="31"/>
      <c r="S1331" s="31"/>
      <c r="T1331" s="31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F1331" s="31"/>
      <c r="AG1331" s="31"/>
      <c r="AH1331" s="31"/>
      <c r="AI1331" s="31"/>
      <c r="AJ1331" s="31"/>
      <c r="AK1331" s="31"/>
      <c r="AL1331" s="31"/>
      <c r="AM1331" s="31"/>
      <c r="AN1331" s="31"/>
      <c r="AO1331" s="31"/>
      <c r="AP1331" s="31"/>
      <c r="AQ1331" s="31"/>
      <c r="AR1331" s="31"/>
      <c r="AS1331" s="31"/>
      <c r="AT1331" s="31"/>
      <c r="AU1331" s="31"/>
      <c r="AV1331" s="31"/>
      <c r="AW1331" s="31"/>
      <c r="AX1331" s="31"/>
      <c r="AY1331" s="31"/>
      <c r="AZ1331" s="31"/>
      <c r="BA1331" s="31"/>
      <c r="BB1331" s="31"/>
      <c r="BC1331" s="31"/>
      <c r="BD1331" s="31"/>
      <c r="BE1331" s="31"/>
      <c r="BF1331" s="31"/>
      <c r="BG1331" s="31"/>
      <c r="BH1331" s="31"/>
      <c r="BI1331" s="31"/>
      <c r="BJ1331" s="31"/>
      <c r="BK1331" s="31"/>
      <c r="BL1331" s="31"/>
      <c r="BM1331" s="31"/>
      <c r="BN1331" s="31"/>
      <c r="BO1331" s="31"/>
      <c r="BP1331" s="31"/>
      <c r="BQ1331" s="31"/>
      <c r="BR1331" s="31"/>
      <c r="BS1331" s="31"/>
      <c r="BT1331" s="31"/>
      <c r="BU1331" s="31"/>
      <c r="BV1331" s="31"/>
      <c r="BW1331" s="31"/>
      <c r="BX1331" s="31"/>
      <c r="BY1331" s="31"/>
      <c r="BZ1331" s="31"/>
      <c r="CA1331" s="31"/>
      <c r="CB1331" s="31"/>
      <c r="CC1331" s="31"/>
      <c r="CD1331" s="31"/>
      <c r="CE1331" s="31"/>
      <c r="CF1331" s="31"/>
      <c r="CG1331" s="31"/>
      <c r="CH1331" s="31"/>
      <c r="CI1331" s="31"/>
      <c r="CJ1331" s="31"/>
      <c r="CK1331" s="31"/>
      <c r="CL1331" s="31"/>
      <c r="CM1331" s="31"/>
      <c r="CN1331" s="31"/>
      <c r="CO1331" s="31"/>
      <c r="CP1331" s="31"/>
      <c r="CQ1331" s="31"/>
      <c r="CR1331" s="31"/>
      <c r="CS1331" s="31"/>
      <c r="CT1331" s="31"/>
      <c r="CU1331" s="31"/>
      <c r="CV1331" s="31"/>
      <c r="CW1331" s="31"/>
      <c r="CX1331" s="31"/>
      <c r="CY1331" s="31"/>
      <c r="CZ1331" s="31"/>
      <c r="DA1331" s="31"/>
      <c r="DB1331" s="31"/>
      <c r="DC1331" s="31"/>
      <c r="DD1331" s="31"/>
      <c r="DE1331" s="31"/>
      <c r="DF1331" s="31"/>
      <c r="DG1331" s="31"/>
      <c r="DH1331" s="31"/>
      <c r="DI1331" s="31"/>
      <c r="DJ1331" s="31"/>
      <c r="DK1331" s="31"/>
      <c r="DL1331" s="31"/>
      <c r="DM1331" s="31"/>
      <c r="DN1331" s="31"/>
      <c r="DO1331" s="31"/>
      <c r="DP1331" s="31"/>
      <c r="DQ1331" s="31"/>
      <c r="DR1331" s="31"/>
      <c r="DS1331" s="31"/>
      <c r="DT1331" s="31"/>
      <c r="DU1331" s="31"/>
      <c r="DV1331" s="31"/>
      <c r="DW1331" s="31"/>
      <c r="DX1331" s="31"/>
      <c r="DY1331" s="31"/>
      <c r="DZ1331" s="31"/>
      <c r="EA1331" s="31"/>
      <c r="EB1331" s="31"/>
      <c r="EC1331" s="31"/>
      <c r="ED1331" s="31"/>
      <c r="EE1331" s="31"/>
      <c r="EF1331" s="31"/>
      <c r="EG1331" s="31"/>
      <c r="EH1331" s="31"/>
      <c r="EI1331" s="31"/>
      <c r="EJ1331" s="31"/>
      <c r="EK1331" s="31"/>
      <c r="EL1331" s="31"/>
      <c r="EM1331" s="31"/>
      <c r="EN1331" s="31"/>
      <c r="EO1331" s="31"/>
      <c r="EP1331" s="31"/>
      <c r="EQ1331" s="31"/>
      <c r="ER1331" s="31"/>
      <c r="ES1331" s="31"/>
      <c r="ET1331" s="31"/>
      <c r="EU1331" s="31"/>
      <c r="EV1331" s="31"/>
      <c r="EW1331" s="31"/>
      <c r="EX1331" s="31"/>
      <c r="EY1331" s="31"/>
    </row>
    <row r="1332" spans="1:155" s="14" customFormat="1" ht="18" x14ac:dyDescent="0.2">
      <c r="A1332" s="346" t="s">
        <v>669</v>
      </c>
      <c r="B1332" s="18"/>
      <c r="C1332" s="18"/>
      <c r="D1332" s="18"/>
      <c r="E1332" s="56"/>
      <c r="F1332" s="42"/>
      <c r="G1332" s="43"/>
      <c r="H1332" s="43"/>
      <c r="I1332" s="43"/>
      <c r="J1332" s="43"/>
      <c r="K1332" s="43"/>
      <c r="L1332" s="43"/>
      <c r="M1332" s="43"/>
      <c r="N1332" s="32"/>
      <c r="O1332" s="32"/>
      <c r="P1332" s="32"/>
      <c r="Q1332" s="32"/>
      <c r="R1332" s="32"/>
      <c r="S1332" s="32"/>
      <c r="T1332" s="32"/>
      <c r="U1332" s="32"/>
      <c r="V1332" s="32"/>
      <c r="W1332" s="32"/>
      <c r="X1332" s="32"/>
      <c r="Y1332" s="32"/>
      <c r="Z1332" s="32"/>
      <c r="AA1332" s="32"/>
      <c r="AB1332" s="32"/>
      <c r="AC1332" s="32"/>
      <c r="AD1332" s="32"/>
      <c r="AE1332" s="32"/>
      <c r="AF1332" s="32"/>
      <c r="AG1332" s="32"/>
      <c r="AH1332" s="32"/>
      <c r="AI1332" s="32"/>
      <c r="AJ1332" s="32"/>
      <c r="AK1332" s="32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32"/>
      <c r="BB1332" s="32"/>
      <c r="BC1332" s="32"/>
      <c r="BD1332" s="32"/>
      <c r="BE1332" s="32"/>
      <c r="BF1332" s="32"/>
      <c r="BG1332" s="32"/>
      <c r="BH1332" s="32"/>
      <c r="BI1332" s="32"/>
      <c r="BJ1332" s="32"/>
      <c r="BK1332" s="32"/>
      <c r="BL1332" s="32"/>
      <c r="BM1332" s="32"/>
      <c r="BN1332" s="32"/>
      <c r="BO1332" s="32"/>
      <c r="BP1332" s="32"/>
      <c r="BQ1332" s="32"/>
      <c r="BR1332" s="32"/>
      <c r="BS1332" s="32"/>
      <c r="BT1332" s="32"/>
      <c r="BU1332" s="32"/>
      <c r="BV1332" s="32"/>
      <c r="BW1332" s="32"/>
      <c r="BX1332" s="32"/>
      <c r="BY1332" s="32"/>
      <c r="BZ1332" s="32"/>
      <c r="CA1332" s="32"/>
      <c r="CB1332" s="32"/>
      <c r="CC1332" s="32"/>
      <c r="CD1332" s="32"/>
      <c r="CE1332" s="32"/>
      <c r="CF1332" s="32"/>
      <c r="CG1332" s="32"/>
      <c r="CH1332" s="32"/>
      <c r="CI1332" s="32"/>
      <c r="CJ1332" s="32"/>
      <c r="CK1332" s="32"/>
      <c r="CL1332" s="32"/>
      <c r="CM1332" s="32"/>
      <c r="CN1332" s="32"/>
      <c r="CO1332" s="32"/>
      <c r="CP1332" s="32"/>
      <c r="CQ1332" s="32"/>
      <c r="CR1332" s="32"/>
      <c r="CS1332" s="32"/>
      <c r="CT1332" s="32"/>
      <c r="CU1332" s="32"/>
      <c r="CV1332" s="32"/>
      <c r="CW1332" s="32"/>
      <c r="CX1332" s="32"/>
      <c r="CY1332" s="32"/>
      <c r="CZ1332" s="32"/>
      <c r="DA1332" s="32"/>
      <c r="DB1332" s="32"/>
      <c r="DC1332" s="32"/>
      <c r="DD1332" s="32"/>
      <c r="DE1332" s="32"/>
      <c r="DF1332" s="32"/>
      <c r="DG1332" s="32"/>
      <c r="DH1332" s="32"/>
      <c r="DI1332" s="32"/>
      <c r="DJ1332" s="32"/>
      <c r="DK1332" s="32"/>
      <c r="DL1332" s="32"/>
      <c r="DM1332" s="32"/>
      <c r="DN1332" s="32"/>
      <c r="DO1332" s="32"/>
      <c r="DP1332" s="32"/>
      <c r="DQ1332" s="32"/>
      <c r="DR1332" s="32"/>
      <c r="DS1332" s="32"/>
      <c r="DT1332" s="32"/>
      <c r="DU1332" s="32"/>
      <c r="DV1332" s="32"/>
      <c r="DW1332" s="32"/>
      <c r="DX1332" s="32"/>
      <c r="DY1332" s="32"/>
      <c r="DZ1332" s="32"/>
      <c r="EA1332" s="32"/>
      <c r="EB1332" s="32"/>
      <c r="EC1332" s="32"/>
      <c r="ED1332" s="32"/>
      <c r="EE1332" s="32"/>
      <c r="EF1332" s="32"/>
      <c r="EG1332" s="32"/>
      <c r="EH1332" s="32"/>
      <c r="EI1332" s="32"/>
      <c r="EJ1332" s="32"/>
      <c r="EK1332" s="32"/>
      <c r="EL1332" s="32"/>
      <c r="EM1332" s="32"/>
      <c r="EN1332" s="32"/>
      <c r="EO1332" s="32"/>
      <c r="EP1332" s="32"/>
      <c r="EQ1332" s="32"/>
      <c r="ER1332" s="32"/>
      <c r="ES1332" s="32"/>
      <c r="ET1332" s="32"/>
      <c r="EU1332" s="32"/>
      <c r="EV1332" s="32"/>
      <c r="EW1332" s="32"/>
      <c r="EX1332" s="32"/>
      <c r="EY1332" s="32"/>
    </row>
    <row r="1333" spans="1:155" s="14" customFormat="1" ht="18.75" thickBot="1" x14ac:dyDescent="0.3">
      <c r="A1333" s="346" t="s">
        <v>28</v>
      </c>
      <c r="B1333" s="16"/>
      <c r="C1333" s="16"/>
      <c r="D1333" s="15"/>
      <c r="E1333" s="56"/>
      <c r="F1333" s="42"/>
      <c r="G1333" s="43"/>
      <c r="H1333" s="43"/>
      <c r="I1333" s="43"/>
      <c r="J1333" s="43"/>
      <c r="K1333" s="43"/>
      <c r="L1333" s="43"/>
      <c r="M1333" s="43"/>
      <c r="N1333" s="32"/>
      <c r="O1333" s="32"/>
      <c r="P1333" s="32"/>
      <c r="Q1333" s="32"/>
      <c r="R1333" s="32"/>
      <c r="S1333" s="32"/>
      <c r="T1333" s="32"/>
      <c r="U1333" s="32"/>
      <c r="V1333" s="32"/>
      <c r="W1333" s="32"/>
      <c r="X1333" s="32"/>
      <c r="Y1333" s="32"/>
      <c r="Z1333" s="32"/>
      <c r="AA1333" s="32"/>
      <c r="AB1333" s="32"/>
      <c r="AC1333" s="32"/>
      <c r="AD1333" s="32"/>
      <c r="AE1333" s="32"/>
      <c r="AF1333" s="32"/>
      <c r="AG1333" s="32"/>
      <c r="AH1333" s="32"/>
      <c r="AI1333" s="32"/>
      <c r="AJ1333" s="32"/>
      <c r="AK1333" s="32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32"/>
      <c r="BB1333" s="32"/>
      <c r="BC1333" s="32"/>
      <c r="BD1333" s="32"/>
      <c r="BE1333" s="32"/>
      <c r="BF1333" s="32"/>
      <c r="BG1333" s="32"/>
      <c r="BH1333" s="32"/>
      <c r="BI1333" s="32"/>
      <c r="BJ1333" s="32"/>
      <c r="BK1333" s="32"/>
      <c r="BL1333" s="32"/>
      <c r="BM1333" s="32"/>
      <c r="BN1333" s="32"/>
      <c r="BO1333" s="32"/>
      <c r="BP1333" s="32"/>
      <c r="BQ1333" s="32"/>
      <c r="BR1333" s="32"/>
      <c r="BS1333" s="32"/>
      <c r="BT1333" s="32"/>
      <c r="BU1333" s="32"/>
      <c r="BV1333" s="32"/>
      <c r="BW1333" s="32"/>
      <c r="BX1333" s="32"/>
      <c r="BY1333" s="32"/>
      <c r="BZ1333" s="32"/>
      <c r="CA1333" s="32"/>
      <c r="CB1333" s="32"/>
      <c r="CC1333" s="32"/>
      <c r="CD1333" s="32"/>
      <c r="CE1333" s="32"/>
      <c r="CF1333" s="32"/>
      <c r="CG1333" s="32"/>
      <c r="CH1333" s="32"/>
      <c r="CI1333" s="32"/>
      <c r="CJ1333" s="32"/>
      <c r="CK1333" s="32"/>
      <c r="CL1333" s="32"/>
      <c r="CM1333" s="32"/>
      <c r="CN1333" s="32"/>
      <c r="CO1333" s="32"/>
      <c r="CP1333" s="32"/>
      <c r="CQ1333" s="32"/>
      <c r="CR1333" s="32"/>
      <c r="CS1333" s="32"/>
      <c r="CT1333" s="32"/>
      <c r="CU1333" s="32"/>
      <c r="CV1333" s="32"/>
      <c r="CW1333" s="32"/>
      <c r="CX1333" s="32"/>
      <c r="CY1333" s="32"/>
      <c r="CZ1333" s="32"/>
      <c r="DA1333" s="32"/>
      <c r="DB1333" s="32"/>
      <c r="DC1333" s="32"/>
      <c r="DD1333" s="32"/>
      <c r="DE1333" s="32"/>
      <c r="DF1333" s="32"/>
      <c r="DG1333" s="32"/>
      <c r="DH1333" s="32"/>
      <c r="DI1333" s="32"/>
      <c r="DJ1333" s="32"/>
      <c r="DK1333" s="32"/>
      <c r="DL1333" s="32"/>
      <c r="DM1333" s="32"/>
      <c r="DN1333" s="32"/>
      <c r="DO1333" s="32"/>
      <c r="DP1333" s="32"/>
      <c r="DQ1333" s="32"/>
      <c r="DR1333" s="32"/>
      <c r="DS1333" s="32"/>
      <c r="DT1333" s="32"/>
      <c r="DU1333" s="32"/>
      <c r="DV1333" s="32"/>
      <c r="DW1333" s="32"/>
      <c r="DX1333" s="32"/>
      <c r="DY1333" s="32"/>
      <c r="DZ1333" s="32"/>
      <c r="EA1333" s="32"/>
      <c r="EB1333" s="32"/>
      <c r="EC1333" s="32"/>
      <c r="ED1333" s="32"/>
      <c r="EE1333" s="32"/>
      <c r="EF1333" s="32"/>
      <c r="EG1333" s="32"/>
      <c r="EH1333" s="32"/>
      <c r="EI1333" s="32"/>
      <c r="EJ1333" s="32"/>
      <c r="EK1333" s="32"/>
      <c r="EL1333" s="32"/>
      <c r="EM1333" s="32"/>
      <c r="EN1333" s="32"/>
      <c r="EO1333" s="32"/>
      <c r="EP1333" s="32"/>
      <c r="EQ1333" s="32"/>
      <c r="ER1333" s="32"/>
      <c r="ES1333" s="32"/>
      <c r="ET1333" s="32"/>
      <c r="EU1333" s="32"/>
      <c r="EV1333" s="32"/>
      <c r="EW1333" s="32"/>
      <c r="EX1333" s="32"/>
      <c r="EY1333" s="32"/>
    </row>
    <row r="1334" spans="1:155" s="3" customFormat="1" ht="32.450000000000003" customHeight="1" x14ac:dyDescent="0.2">
      <c r="A1334" s="458" t="s">
        <v>27</v>
      </c>
      <c r="B1334" s="440" t="s">
        <v>26</v>
      </c>
      <c r="C1334" s="440" t="s">
        <v>25</v>
      </c>
      <c r="D1334" s="440" t="s">
        <v>24</v>
      </c>
      <c r="E1334" s="440" t="s">
        <v>23</v>
      </c>
      <c r="F1334" s="440" t="s">
        <v>22</v>
      </c>
      <c r="G1334" s="440" t="s">
        <v>1247</v>
      </c>
      <c r="H1334" s="344" t="s">
        <v>21</v>
      </c>
      <c r="I1334" s="344" t="s">
        <v>20</v>
      </c>
      <c r="J1334" s="344" t="s">
        <v>19</v>
      </c>
      <c r="K1334" s="156" t="s">
        <v>101</v>
      </c>
      <c r="L1334" s="440" t="s">
        <v>18</v>
      </c>
      <c r="M1334" s="442"/>
    </row>
    <row r="1335" spans="1:155" s="3" customFormat="1" ht="16.5" thickBot="1" x14ac:dyDescent="0.25">
      <c r="A1335" s="459"/>
      <c r="B1335" s="460"/>
      <c r="C1335" s="460"/>
      <c r="D1335" s="460"/>
      <c r="E1335" s="460"/>
      <c r="F1335" s="460"/>
      <c r="G1335" s="460"/>
      <c r="H1335" s="68" t="s">
        <v>1163</v>
      </c>
      <c r="I1335" s="68" t="s">
        <v>1208</v>
      </c>
      <c r="J1335" s="68" t="s">
        <v>1209</v>
      </c>
      <c r="K1335" s="68" t="s">
        <v>97</v>
      </c>
      <c r="L1335" s="226" t="s">
        <v>1083</v>
      </c>
      <c r="M1335" s="69" t="s">
        <v>17</v>
      </c>
    </row>
    <row r="1336" spans="1:155" s="12" customFormat="1" ht="24.95" customHeight="1" x14ac:dyDescent="0.25">
      <c r="A1336" s="347" t="s">
        <v>16</v>
      </c>
      <c r="B1336" s="463" t="s">
        <v>562</v>
      </c>
      <c r="C1336" s="464"/>
      <c r="D1336" s="464"/>
      <c r="E1336" s="464"/>
      <c r="F1336" s="465"/>
      <c r="G1336" s="66"/>
      <c r="H1336" s="66"/>
      <c r="I1336" s="66"/>
      <c r="J1336" s="66"/>
      <c r="K1336" s="66"/>
      <c r="L1336" s="66"/>
      <c r="M1336" s="67"/>
      <c r="N1336" s="33"/>
      <c r="O1336" s="33"/>
      <c r="P1336" s="33"/>
      <c r="Q1336" s="33"/>
      <c r="R1336" s="33"/>
      <c r="S1336" s="33"/>
      <c r="T1336" s="33"/>
      <c r="U1336" s="33"/>
      <c r="V1336" s="33"/>
      <c r="W1336" s="33"/>
      <c r="X1336" s="33"/>
      <c r="Y1336" s="33"/>
      <c r="Z1336" s="33"/>
      <c r="AA1336" s="33"/>
      <c r="AB1336" s="33"/>
      <c r="AC1336" s="33"/>
      <c r="AD1336" s="33"/>
      <c r="AE1336" s="33"/>
      <c r="AF1336" s="33"/>
      <c r="AG1336" s="33"/>
      <c r="AH1336" s="33"/>
      <c r="AI1336" s="33"/>
      <c r="AJ1336" s="33"/>
      <c r="AK1336" s="33"/>
      <c r="AL1336" s="33"/>
      <c r="AM1336" s="33"/>
      <c r="AN1336" s="33"/>
      <c r="AO1336" s="33"/>
      <c r="AP1336" s="33"/>
      <c r="AQ1336" s="33"/>
      <c r="AR1336" s="33"/>
      <c r="AS1336" s="33"/>
      <c r="AT1336" s="33"/>
      <c r="AU1336" s="33"/>
      <c r="AV1336" s="33"/>
      <c r="AW1336" s="33"/>
      <c r="AX1336" s="33"/>
      <c r="AY1336" s="33"/>
      <c r="AZ1336" s="33"/>
      <c r="BA1336" s="33"/>
      <c r="BB1336" s="33"/>
      <c r="BC1336" s="33"/>
      <c r="BD1336" s="33"/>
      <c r="BE1336" s="33"/>
      <c r="BF1336" s="33"/>
      <c r="BG1336" s="33"/>
      <c r="BH1336" s="33"/>
      <c r="BI1336" s="33"/>
      <c r="BJ1336" s="33"/>
      <c r="BK1336" s="33"/>
      <c r="BL1336" s="33"/>
      <c r="BM1336" s="33"/>
      <c r="BN1336" s="33"/>
      <c r="BO1336" s="33"/>
      <c r="BP1336" s="33"/>
      <c r="BQ1336" s="33"/>
      <c r="BR1336" s="33"/>
      <c r="BS1336" s="33"/>
      <c r="BT1336" s="33"/>
      <c r="BU1336" s="33"/>
      <c r="BV1336" s="33"/>
      <c r="BW1336" s="33"/>
      <c r="BX1336" s="33"/>
      <c r="BY1336" s="33"/>
      <c r="BZ1336" s="33"/>
      <c r="CA1336" s="33"/>
      <c r="CB1336" s="33"/>
      <c r="CC1336" s="33"/>
      <c r="CD1336" s="33"/>
      <c r="CE1336" s="33"/>
      <c r="CF1336" s="33"/>
      <c r="CG1336" s="33"/>
      <c r="CH1336" s="33"/>
      <c r="CI1336" s="33"/>
      <c r="CJ1336" s="33"/>
      <c r="CK1336" s="33"/>
      <c r="CL1336" s="33"/>
      <c r="CM1336" s="33"/>
      <c r="CN1336" s="33"/>
      <c r="CO1336" s="33"/>
      <c r="CP1336" s="33"/>
      <c r="CQ1336" s="33"/>
      <c r="CR1336" s="33"/>
      <c r="CS1336" s="33"/>
      <c r="CT1336" s="33"/>
      <c r="CU1336" s="33"/>
      <c r="CV1336" s="33"/>
      <c r="CW1336" s="33"/>
      <c r="CX1336" s="33"/>
      <c r="CY1336" s="33"/>
      <c r="CZ1336" s="33"/>
      <c r="DA1336" s="33"/>
      <c r="DB1336" s="33"/>
      <c r="DC1336" s="33"/>
      <c r="DD1336" s="33"/>
      <c r="DE1336" s="33"/>
      <c r="DF1336" s="33"/>
      <c r="DG1336" s="33"/>
      <c r="DH1336" s="33"/>
      <c r="DI1336" s="33"/>
      <c r="DJ1336" s="33"/>
      <c r="DK1336" s="33"/>
      <c r="DL1336" s="33"/>
      <c r="DM1336" s="33"/>
      <c r="DN1336" s="33"/>
      <c r="DO1336" s="33"/>
      <c r="DP1336" s="33"/>
      <c r="DQ1336" s="33"/>
      <c r="DR1336" s="33"/>
      <c r="DS1336" s="33"/>
      <c r="DT1336" s="33"/>
      <c r="DU1336" s="33"/>
      <c r="DV1336" s="33"/>
      <c r="DW1336" s="33"/>
      <c r="DX1336" s="33"/>
      <c r="DY1336" s="33"/>
      <c r="DZ1336" s="33"/>
      <c r="EA1336" s="33"/>
      <c r="EB1336" s="33"/>
      <c r="EC1336" s="33"/>
      <c r="ED1336" s="33"/>
      <c r="EE1336" s="33"/>
      <c r="EF1336" s="33"/>
      <c r="EG1336" s="33"/>
      <c r="EH1336" s="33"/>
      <c r="EI1336" s="33"/>
      <c r="EJ1336" s="33"/>
      <c r="EK1336" s="33"/>
      <c r="EL1336" s="33"/>
      <c r="EM1336" s="33"/>
      <c r="EN1336" s="33"/>
      <c r="EO1336" s="33"/>
      <c r="EP1336" s="33"/>
      <c r="EQ1336" s="33"/>
      <c r="ER1336" s="33"/>
      <c r="ES1336" s="33"/>
      <c r="ET1336" s="33"/>
      <c r="EU1336" s="33"/>
      <c r="EV1336" s="33"/>
      <c r="EW1336" s="33"/>
      <c r="EX1336" s="33"/>
      <c r="EY1336" s="33"/>
    </row>
    <row r="1337" spans="1:155" s="11" customFormat="1" ht="15.75" x14ac:dyDescent="0.25">
      <c r="A1337" s="348" t="s">
        <v>14</v>
      </c>
      <c r="B1337" s="8" t="s">
        <v>563</v>
      </c>
      <c r="C1337" s="8" t="s">
        <v>594</v>
      </c>
      <c r="D1337" s="9" t="s">
        <v>576</v>
      </c>
      <c r="E1337" s="40">
        <v>2407</v>
      </c>
      <c r="F1337" s="94">
        <f>'Costuri unitare (2)'!Q9</f>
        <v>905.48699999999997</v>
      </c>
      <c r="G1337" s="379">
        <f>E1337*F1337/1000</f>
        <v>2179.5072089999999</v>
      </c>
      <c r="H1337" s="379"/>
      <c r="I1337" s="379">
        <f>G1337</f>
        <v>2179.5072089999999</v>
      </c>
      <c r="J1337" s="383"/>
      <c r="K1337" s="383"/>
      <c r="L1337" s="379">
        <f>H1337</f>
        <v>0</v>
      </c>
      <c r="M1337" s="380">
        <f>I1337+J1337</f>
        <v>2179.5072089999999</v>
      </c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  <c r="CK1337" s="6"/>
      <c r="CL1337" s="6"/>
      <c r="CM1337" s="6"/>
      <c r="CN1337" s="6"/>
      <c r="CO1337" s="6"/>
      <c r="CP1337" s="6"/>
      <c r="CQ1337" s="6"/>
      <c r="CR1337" s="6"/>
      <c r="CS1337" s="6"/>
      <c r="CT1337" s="6"/>
      <c r="CU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  <c r="EB1337" s="6"/>
      <c r="EC1337" s="6"/>
      <c r="ED1337" s="6"/>
      <c r="EE1337" s="6"/>
      <c r="EF1337" s="6"/>
      <c r="EG1337" s="6"/>
      <c r="EH1337" s="6"/>
      <c r="EI1337" s="6"/>
      <c r="EJ1337" s="6"/>
      <c r="EK1337" s="6"/>
      <c r="EL1337" s="6"/>
      <c r="EM1337" s="6"/>
      <c r="EN1337" s="6"/>
      <c r="EO1337" s="6"/>
      <c r="EP1337" s="6"/>
      <c r="EQ1337" s="6"/>
      <c r="ER1337" s="6"/>
      <c r="ES1337" s="6"/>
      <c r="ET1337" s="6"/>
      <c r="EU1337" s="6"/>
      <c r="EV1337" s="6"/>
      <c r="EW1337" s="6"/>
      <c r="EX1337" s="6"/>
      <c r="EY1337" s="6"/>
    </row>
    <row r="1338" spans="1:155" s="10" customFormat="1" ht="15.75" x14ac:dyDescent="0.25">
      <c r="A1338" s="348" t="s">
        <v>12</v>
      </c>
      <c r="B1338" s="8" t="s">
        <v>4</v>
      </c>
      <c r="C1338" s="8" t="s">
        <v>609</v>
      </c>
      <c r="D1338" s="9" t="s">
        <v>573</v>
      </c>
      <c r="E1338" s="40">
        <v>8</v>
      </c>
      <c r="F1338" s="94">
        <f>F1321</f>
        <v>65615</v>
      </c>
      <c r="G1338" s="379">
        <f>E1338*F1338/1000</f>
        <v>524.91999999999996</v>
      </c>
      <c r="H1338" s="379"/>
      <c r="I1338" s="379">
        <f>G1338</f>
        <v>524.91999999999996</v>
      </c>
      <c r="J1338" s="379"/>
      <c r="K1338" s="379"/>
      <c r="L1338" s="379">
        <f t="shared" ref="L1338:L1341" si="206">H1338</f>
        <v>0</v>
      </c>
      <c r="M1338" s="380">
        <f t="shared" ref="M1338:M1342" si="207">I1338+J1338</f>
        <v>524.91999999999996</v>
      </c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  <c r="CK1338" s="6"/>
      <c r="CL1338" s="6"/>
      <c r="CM1338" s="6"/>
      <c r="CN1338" s="6"/>
      <c r="CO1338" s="6"/>
      <c r="CP1338" s="6"/>
      <c r="CQ1338" s="6"/>
      <c r="CR1338" s="6"/>
      <c r="CS1338" s="6"/>
      <c r="CT1338" s="6"/>
      <c r="CU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  <c r="EB1338" s="6"/>
      <c r="EC1338" s="6"/>
      <c r="ED1338" s="6"/>
      <c r="EE1338" s="6"/>
      <c r="EF1338" s="6"/>
      <c r="EG1338" s="6"/>
      <c r="EH1338" s="6"/>
      <c r="EI1338" s="6"/>
      <c r="EJ1338" s="6"/>
      <c r="EK1338" s="6"/>
      <c r="EL1338" s="6"/>
      <c r="EM1338" s="6"/>
      <c r="EN1338" s="6"/>
      <c r="EO1338" s="6"/>
      <c r="EP1338" s="6"/>
      <c r="EQ1338" s="6"/>
      <c r="ER1338" s="6"/>
      <c r="ES1338" s="6"/>
      <c r="ET1338" s="6"/>
      <c r="EU1338" s="6"/>
      <c r="EV1338" s="6"/>
      <c r="EW1338" s="6"/>
      <c r="EX1338" s="6"/>
      <c r="EY1338" s="6"/>
    </row>
    <row r="1339" spans="1:155" s="10" customFormat="1" ht="15.75" x14ac:dyDescent="0.25">
      <c r="A1339" s="348" t="s">
        <v>10</v>
      </c>
      <c r="B1339" s="157" t="s">
        <v>568</v>
      </c>
      <c r="C1339" s="8" t="s">
        <v>568</v>
      </c>
      <c r="D1339" s="9" t="s">
        <v>572</v>
      </c>
      <c r="E1339" s="40">
        <v>1693</v>
      </c>
      <c r="F1339" s="94">
        <f t="shared" ref="F1339" si="208">F1322</f>
        <v>65.614999999999995</v>
      </c>
      <c r="G1339" s="379">
        <f>E1339*F1339/1000</f>
        <v>111.08619499999999</v>
      </c>
      <c r="H1339" s="379"/>
      <c r="I1339" s="379">
        <f>G1339</f>
        <v>111.08619499999999</v>
      </c>
      <c r="J1339" s="379"/>
      <c r="K1339" s="379"/>
      <c r="L1339" s="379">
        <f t="shared" si="206"/>
        <v>0</v>
      </c>
      <c r="M1339" s="380">
        <f t="shared" si="207"/>
        <v>111.08619499999999</v>
      </c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  <c r="CK1339" s="6"/>
      <c r="CL1339" s="6"/>
      <c r="CM1339" s="6"/>
      <c r="CN1339" s="6"/>
      <c r="CO1339" s="6"/>
      <c r="CP1339" s="6"/>
      <c r="CQ1339" s="6"/>
      <c r="CR1339" s="6"/>
      <c r="CS1339" s="6"/>
      <c r="CT1339" s="6"/>
      <c r="CU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  <c r="EB1339" s="6"/>
      <c r="EC1339" s="6"/>
      <c r="ED1339" s="6"/>
      <c r="EE1339" s="6"/>
      <c r="EF1339" s="6"/>
      <c r="EG1339" s="6"/>
      <c r="EH1339" s="6"/>
      <c r="EI1339" s="6"/>
      <c r="EJ1339" s="6"/>
      <c r="EK1339" s="6"/>
      <c r="EL1339" s="6"/>
      <c r="EM1339" s="6"/>
      <c r="EN1339" s="6"/>
      <c r="EO1339" s="6"/>
      <c r="EP1339" s="6"/>
      <c r="EQ1339" s="6"/>
      <c r="ER1339" s="6"/>
      <c r="ES1339" s="6"/>
      <c r="ET1339" s="6"/>
      <c r="EU1339" s="6"/>
      <c r="EV1339" s="6"/>
      <c r="EW1339" s="6"/>
      <c r="EX1339" s="6"/>
      <c r="EY1339" s="6"/>
    </row>
    <row r="1340" spans="1:155" s="10" customFormat="1" ht="23.1" customHeight="1" x14ac:dyDescent="0.25">
      <c r="A1340" s="348" t="s">
        <v>8</v>
      </c>
      <c r="B1340" s="446" t="s">
        <v>566</v>
      </c>
      <c r="C1340" s="8" t="s">
        <v>571</v>
      </c>
      <c r="D1340" s="9" t="s">
        <v>572</v>
      </c>
      <c r="E1340" s="40"/>
      <c r="F1340" s="94"/>
      <c r="G1340" s="379"/>
      <c r="H1340" s="379"/>
      <c r="I1340" s="379"/>
      <c r="J1340" s="385"/>
      <c r="K1340" s="385"/>
      <c r="L1340" s="379">
        <f t="shared" si="206"/>
        <v>0</v>
      </c>
      <c r="M1340" s="380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  <c r="CK1340" s="6"/>
      <c r="CL1340" s="6"/>
      <c r="CM1340" s="6"/>
      <c r="CN1340" s="6"/>
      <c r="CO1340" s="6"/>
      <c r="CP1340" s="6"/>
      <c r="CQ1340" s="6"/>
      <c r="CR1340" s="6"/>
      <c r="CS1340" s="6"/>
      <c r="CT1340" s="6"/>
      <c r="CU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  <c r="EB1340" s="6"/>
      <c r="EC1340" s="6"/>
      <c r="ED1340" s="6"/>
      <c r="EE1340" s="6"/>
      <c r="EF1340" s="6"/>
      <c r="EG1340" s="6"/>
      <c r="EH1340" s="6"/>
      <c r="EI1340" s="6"/>
      <c r="EJ1340" s="6"/>
      <c r="EK1340" s="6"/>
      <c r="EL1340" s="6"/>
      <c r="EM1340" s="6"/>
      <c r="EN1340" s="6"/>
      <c r="EO1340" s="6"/>
      <c r="EP1340" s="6"/>
      <c r="EQ1340" s="6"/>
      <c r="ER1340" s="6"/>
      <c r="ES1340" s="6"/>
      <c r="ET1340" s="6"/>
      <c r="EU1340" s="6"/>
      <c r="EV1340" s="6"/>
      <c r="EW1340" s="6"/>
      <c r="EX1340" s="6"/>
      <c r="EY1340" s="6"/>
    </row>
    <row r="1341" spans="1:155" s="13" customFormat="1" ht="23.1" customHeight="1" x14ac:dyDescent="0.25">
      <c r="A1341" s="348" t="s">
        <v>7</v>
      </c>
      <c r="B1341" s="447"/>
      <c r="C1341" s="8" t="s">
        <v>567</v>
      </c>
      <c r="D1341" s="9" t="s">
        <v>572</v>
      </c>
      <c r="E1341" s="40">
        <v>22634</v>
      </c>
      <c r="F1341" s="94">
        <f>F1324</f>
        <v>275.58300000000003</v>
      </c>
      <c r="G1341" s="379">
        <f>E1341*F1341/1000</f>
        <v>6237.5456220000005</v>
      </c>
      <c r="H1341" s="379"/>
      <c r="I1341" s="379">
        <f>G1341</f>
        <v>6237.5456220000005</v>
      </c>
      <c r="J1341" s="379"/>
      <c r="K1341" s="379"/>
      <c r="L1341" s="379">
        <f t="shared" si="206"/>
        <v>0</v>
      </c>
      <c r="M1341" s="380">
        <f t="shared" si="207"/>
        <v>6237.5456220000005</v>
      </c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  <c r="CK1341" s="6"/>
      <c r="CL1341" s="6"/>
      <c r="CM1341" s="6"/>
      <c r="CN1341" s="6"/>
      <c r="CO1341" s="6"/>
      <c r="CP1341" s="6"/>
      <c r="CQ1341" s="6"/>
      <c r="CR1341" s="6"/>
      <c r="CS1341" s="6"/>
      <c r="CT1341" s="6"/>
      <c r="CU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  <c r="EB1341" s="6"/>
      <c r="EC1341" s="6"/>
      <c r="ED1341" s="6"/>
      <c r="EE1341" s="6"/>
      <c r="EF1341" s="6"/>
      <c r="EG1341" s="6"/>
      <c r="EH1341" s="6"/>
      <c r="EI1341" s="6"/>
      <c r="EJ1341" s="6"/>
      <c r="EK1341" s="6"/>
      <c r="EL1341" s="6"/>
      <c r="EM1341" s="6"/>
      <c r="EN1341" s="6"/>
      <c r="EO1341" s="6"/>
      <c r="EP1341" s="6"/>
      <c r="EQ1341" s="6"/>
      <c r="ER1341" s="6"/>
      <c r="ES1341" s="6"/>
      <c r="ET1341" s="6"/>
      <c r="EU1341" s="6"/>
      <c r="EV1341" s="6"/>
      <c r="EW1341" s="6"/>
      <c r="EX1341" s="6"/>
      <c r="EY1341" s="6"/>
    </row>
    <row r="1342" spans="1:155" s="13" customFormat="1" ht="30" x14ac:dyDescent="0.25">
      <c r="A1342" s="348" t="s">
        <v>30</v>
      </c>
      <c r="B1342" s="448"/>
      <c r="C1342" s="8" t="s">
        <v>923</v>
      </c>
      <c r="D1342" s="9" t="s">
        <v>572</v>
      </c>
      <c r="E1342" s="40">
        <v>3500</v>
      </c>
      <c r="F1342" s="94">
        <f>F1324</f>
        <v>275.58300000000003</v>
      </c>
      <c r="G1342" s="379">
        <f>E1342*F1342/1000</f>
        <v>964.54050000000007</v>
      </c>
      <c r="H1342" s="379"/>
      <c r="I1342" s="379"/>
      <c r="J1342" s="379">
        <f>G1342</f>
        <v>964.54050000000007</v>
      </c>
      <c r="K1342" s="379"/>
      <c r="L1342" s="379"/>
      <c r="M1342" s="380">
        <f t="shared" si="207"/>
        <v>964.54050000000007</v>
      </c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  <c r="CK1342" s="6"/>
      <c r="CL1342" s="6"/>
      <c r="CM1342" s="6"/>
      <c r="CN1342" s="6"/>
      <c r="CO1342" s="6"/>
      <c r="CP1342" s="6"/>
      <c r="CQ1342" s="6"/>
      <c r="CR1342" s="6"/>
      <c r="CS1342" s="6"/>
      <c r="CT1342" s="6"/>
      <c r="CU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  <c r="EB1342" s="6"/>
      <c r="EC1342" s="6"/>
      <c r="ED1342" s="6"/>
      <c r="EE1342" s="6"/>
      <c r="EF1342" s="6"/>
      <c r="EG1342" s="6"/>
      <c r="EH1342" s="6"/>
      <c r="EI1342" s="6"/>
      <c r="EJ1342" s="6"/>
      <c r="EK1342" s="6"/>
      <c r="EL1342" s="6"/>
      <c r="EM1342" s="6"/>
      <c r="EN1342" s="6"/>
      <c r="EO1342" s="6"/>
      <c r="EP1342" s="6"/>
      <c r="EQ1342" s="6"/>
      <c r="ER1342" s="6"/>
      <c r="ES1342" s="6"/>
      <c r="ET1342" s="6"/>
      <c r="EU1342" s="6"/>
      <c r="EV1342" s="6"/>
      <c r="EW1342" s="6"/>
      <c r="EX1342" s="6"/>
      <c r="EY1342" s="6"/>
    </row>
    <row r="1343" spans="1:155" ht="12" customHeight="1" thickBot="1" x14ac:dyDescent="0.25">
      <c r="A1343" s="349"/>
      <c r="B1343" s="24"/>
      <c r="C1343" s="24"/>
      <c r="D1343" s="23"/>
      <c r="E1343" s="23"/>
      <c r="F1343" s="48"/>
      <c r="G1343" s="386"/>
      <c r="H1343" s="386"/>
      <c r="I1343" s="386"/>
      <c r="J1343" s="386"/>
      <c r="K1343" s="386"/>
      <c r="L1343" s="386"/>
      <c r="M1343" s="387"/>
    </row>
    <row r="1344" spans="1:155" s="5" customFormat="1" ht="26.1" customHeight="1" thickBot="1" x14ac:dyDescent="0.25">
      <c r="A1344" s="350" t="s">
        <v>1</v>
      </c>
      <c r="B1344" s="451" t="s">
        <v>0</v>
      </c>
      <c r="C1344" s="451"/>
      <c r="D1344" s="451"/>
      <c r="E1344" s="71"/>
      <c r="F1344" s="71"/>
      <c r="G1344" s="381">
        <f t="shared" ref="G1344:M1344" si="209">SUM(G1337:G1342)</f>
        <v>10017.599526000002</v>
      </c>
      <c r="H1344" s="381">
        <f t="shared" si="209"/>
        <v>0</v>
      </c>
      <c r="I1344" s="381">
        <f t="shared" si="209"/>
        <v>9053.0590260000008</v>
      </c>
      <c r="J1344" s="381">
        <f t="shared" si="209"/>
        <v>964.54050000000007</v>
      </c>
      <c r="K1344" s="381">
        <f t="shared" si="209"/>
        <v>0</v>
      </c>
      <c r="L1344" s="381">
        <f t="shared" si="209"/>
        <v>0</v>
      </c>
      <c r="M1344" s="381">
        <f t="shared" si="209"/>
        <v>10017.599526000002</v>
      </c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</row>
    <row r="1345" spans="1:155" ht="14.25" customHeight="1" x14ac:dyDescent="0.2">
      <c r="F1345" s="219"/>
    </row>
    <row r="1346" spans="1:155" ht="18.75" thickBot="1" x14ac:dyDescent="0.25">
      <c r="A1346" s="346" t="str">
        <f>A40</f>
        <v>Costuri investitionale unitare pentru etapa 2014-2023</v>
      </c>
      <c r="L1346" s="1"/>
      <c r="M1346" s="1"/>
    </row>
    <row r="1347" spans="1:155" ht="51" customHeight="1" thickBot="1" x14ac:dyDescent="0.25">
      <c r="A1347" s="502" t="s">
        <v>1118</v>
      </c>
      <c r="B1347" s="278" t="s">
        <v>1125</v>
      </c>
      <c r="C1347" s="279" t="s">
        <v>1254</v>
      </c>
      <c r="D1347" s="470" t="s">
        <v>1126</v>
      </c>
      <c r="E1347" s="470"/>
      <c r="F1347" s="470" t="s">
        <v>1255</v>
      </c>
      <c r="G1347" s="470"/>
      <c r="H1347" s="471" t="s">
        <v>1256</v>
      </c>
      <c r="I1347" s="471"/>
      <c r="J1347" s="275" t="s">
        <v>1253</v>
      </c>
      <c r="K1347" s="274"/>
      <c r="L1347" s="1"/>
      <c r="N1347" s="27"/>
    </row>
    <row r="1348" spans="1:155" ht="16.5" thickBot="1" x14ac:dyDescent="0.25">
      <c r="A1348" s="503"/>
      <c r="B1348" s="282">
        <v>2053</v>
      </c>
      <c r="C1348" s="280">
        <f>SUM(L1338:L1342)/B1348</f>
        <v>0</v>
      </c>
      <c r="D1348" s="474">
        <v>2053</v>
      </c>
      <c r="E1348" s="474"/>
      <c r="F1348" s="482">
        <v>0</v>
      </c>
      <c r="G1348" s="482"/>
      <c r="H1348" s="475">
        <f>C1348+F1348</f>
        <v>0</v>
      </c>
      <c r="I1348" s="475"/>
      <c r="J1348" s="276">
        <f>H1348*'7,3,3 APA'!$O$2</f>
        <v>0</v>
      </c>
      <c r="K1348" s="272"/>
      <c r="L1348" s="1"/>
      <c r="N1348" s="27"/>
    </row>
    <row r="1349" spans="1:155" x14ac:dyDescent="0.2">
      <c r="D1349" s="1"/>
    </row>
    <row r="1350" spans="1:155" ht="15.75" thickBot="1" x14ac:dyDescent="0.25">
      <c r="D1350" s="1"/>
    </row>
    <row r="1351" spans="1:155" s="22" customFormat="1" ht="25.9" customHeight="1" thickBot="1" x14ac:dyDescent="0.3">
      <c r="A1351" s="346" t="s">
        <v>29</v>
      </c>
      <c r="B1351" s="155"/>
      <c r="C1351" s="155"/>
      <c r="D1351" s="452" t="s">
        <v>104</v>
      </c>
      <c r="E1351" s="453"/>
      <c r="F1351" s="453"/>
      <c r="G1351" s="454"/>
      <c r="H1351" s="41"/>
      <c r="I1351" s="49"/>
      <c r="J1351" s="41"/>
      <c r="K1351" s="41"/>
      <c r="L1351" s="41"/>
      <c r="M1351" s="41"/>
      <c r="N1351" s="31"/>
      <c r="O1351" s="31"/>
      <c r="P1351" s="31"/>
      <c r="Q1351" s="31"/>
    </row>
    <row r="1352" spans="1:155" s="14" customFormat="1" ht="21.95" customHeight="1" thickBot="1" x14ac:dyDescent="0.25">
      <c r="A1352" s="346"/>
      <c r="B1352" s="18"/>
      <c r="C1352" s="18"/>
      <c r="D1352" s="18"/>
      <c r="E1352" s="56"/>
      <c r="F1352" s="42"/>
      <c r="G1352" s="43"/>
      <c r="H1352" s="43"/>
      <c r="I1352" s="43"/>
      <c r="J1352" s="43"/>
      <c r="K1352" s="43"/>
      <c r="L1352" s="43"/>
      <c r="M1352" s="43"/>
      <c r="N1352" s="32"/>
      <c r="O1352" s="32"/>
      <c r="P1352" s="32"/>
      <c r="Q1352" s="32"/>
    </row>
    <row r="1353" spans="1:155" s="22" customFormat="1" ht="61.5" customHeight="1" thickBot="1" x14ac:dyDescent="0.3">
      <c r="A1353" s="346" t="s">
        <v>102</v>
      </c>
      <c r="B1353" s="155"/>
      <c r="C1353" s="139"/>
      <c r="D1353" s="455" t="s">
        <v>700</v>
      </c>
      <c r="E1353" s="456"/>
      <c r="F1353" s="456"/>
      <c r="G1353" s="456"/>
      <c r="H1353" s="456"/>
      <c r="I1353" s="457"/>
      <c r="J1353" s="227"/>
      <c r="K1353" s="41"/>
      <c r="L1353" s="41"/>
      <c r="M1353" s="41"/>
      <c r="N1353" s="31"/>
      <c r="O1353" s="31"/>
      <c r="P1353" s="31"/>
      <c r="Q1353" s="31"/>
      <c r="R1353" s="31"/>
      <c r="S1353" s="31"/>
      <c r="T1353" s="31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F1353" s="31"/>
      <c r="AG1353" s="31"/>
      <c r="AH1353" s="31"/>
      <c r="AI1353" s="31"/>
      <c r="AJ1353" s="31"/>
      <c r="AK1353" s="31"/>
      <c r="AL1353" s="31"/>
      <c r="AM1353" s="31"/>
      <c r="AN1353" s="31"/>
      <c r="AO1353" s="31"/>
      <c r="AP1353" s="31"/>
      <c r="AQ1353" s="31"/>
      <c r="AR1353" s="31"/>
      <c r="AS1353" s="31"/>
      <c r="AT1353" s="31"/>
      <c r="AU1353" s="31"/>
      <c r="AV1353" s="31"/>
      <c r="AW1353" s="31"/>
      <c r="AX1353" s="31"/>
      <c r="AY1353" s="31"/>
      <c r="AZ1353" s="31"/>
      <c r="BA1353" s="31"/>
      <c r="BB1353" s="31"/>
      <c r="BC1353" s="31"/>
      <c r="BD1353" s="31"/>
      <c r="BE1353" s="31"/>
      <c r="BF1353" s="31"/>
      <c r="BG1353" s="31"/>
      <c r="BH1353" s="31"/>
      <c r="BI1353" s="31"/>
      <c r="BJ1353" s="31"/>
      <c r="BK1353" s="31"/>
      <c r="BL1353" s="31"/>
      <c r="BM1353" s="31"/>
      <c r="BN1353" s="31"/>
      <c r="BO1353" s="31"/>
      <c r="BP1353" s="31"/>
      <c r="BQ1353" s="31"/>
      <c r="BR1353" s="31"/>
      <c r="BS1353" s="31"/>
      <c r="BT1353" s="31"/>
      <c r="BU1353" s="31"/>
      <c r="BV1353" s="31"/>
      <c r="BW1353" s="31"/>
      <c r="BX1353" s="31"/>
      <c r="BY1353" s="31"/>
      <c r="BZ1353" s="31"/>
      <c r="CA1353" s="31"/>
      <c r="CB1353" s="31"/>
      <c r="CC1353" s="31"/>
      <c r="CD1353" s="31"/>
      <c r="CE1353" s="31"/>
      <c r="CF1353" s="31"/>
      <c r="CG1353" s="31"/>
      <c r="CH1353" s="31"/>
      <c r="CI1353" s="31"/>
      <c r="CJ1353" s="31"/>
      <c r="CK1353" s="31"/>
      <c r="CL1353" s="31"/>
      <c r="CM1353" s="31"/>
      <c r="CN1353" s="31"/>
      <c r="CO1353" s="31"/>
      <c r="CP1353" s="31"/>
      <c r="CQ1353" s="31"/>
      <c r="CR1353" s="31"/>
      <c r="CS1353" s="31"/>
      <c r="CT1353" s="31"/>
      <c r="CU1353" s="31"/>
      <c r="CV1353" s="31"/>
      <c r="CW1353" s="31"/>
      <c r="CX1353" s="31"/>
      <c r="CY1353" s="31"/>
      <c r="CZ1353" s="31"/>
      <c r="DA1353" s="31"/>
      <c r="DB1353" s="31"/>
      <c r="DC1353" s="31"/>
      <c r="DD1353" s="31"/>
      <c r="DE1353" s="31"/>
      <c r="DF1353" s="31"/>
      <c r="DG1353" s="31"/>
      <c r="DH1353" s="31"/>
      <c r="DI1353" s="31"/>
      <c r="DJ1353" s="31"/>
      <c r="DK1353" s="31"/>
      <c r="DL1353" s="31"/>
      <c r="DM1353" s="31"/>
      <c r="DN1353" s="31"/>
      <c r="DO1353" s="31"/>
      <c r="DP1353" s="31"/>
      <c r="DQ1353" s="31"/>
      <c r="DR1353" s="31"/>
      <c r="DS1353" s="31"/>
      <c r="DT1353" s="31"/>
      <c r="DU1353" s="31"/>
      <c r="DV1353" s="31"/>
      <c r="DW1353" s="31"/>
      <c r="DX1353" s="31"/>
      <c r="DY1353" s="31"/>
      <c r="DZ1353" s="31"/>
      <c r="EA1353" s="31"/>
      <c r="EB1353" s="31"/>
      <c r="EC1353" s="31"/>
      <c r="ED1353" s="31"/>
      <c r="EE1353" s="31"/>
      <c r="EF1353" s="31"/>
      <c r="EG1353" s="31"/>
      <c r="EH1353" s="31"/>
      <c r="EI1353" s="31"/>
      <c r="EJ1353" s="31"/>
      <c r="EK1353" s="31"/>
      <c r="EL1353" s="31"/>
      <c r="EM1353" s="31"/>
      <c r="EN1353" s="31"/>
      <c r="EO1353" s="31"/>
      <c r="EP1353" s="31"/>
      <c r="EQ1353" s="31"/>
      <c r="ER1353" s="31"/>
      <c r="ES1353" s="31"/>
      <c r="ET1353" s="31"/>
      <c r="EU1353" s="31"/>
      <c r="EV1353" s="31"/>
      <c r="EW1353" s="31"/>
      <c r="EX1353" s="31"/>
      <c r="EY1353" s="31"/>
    </row>
    <row r="1354" spans="1:155" s="14" customFormat="1" ht="18" x14ac:dyDescent="0.2">
      <c r="A1354" s="346" t="s">
        <v>670</v>
      </c>
      <c r="B1354" s="18"/>
      <c r="C1354" s="18"/>
      <c r="D1354" s="18"/>
      <c r="E1354" s="56"/>
      <c r="F1354" s="42"/>
      <c r="G1354" s="43"/>
      <c r="H1354" s="43"/>
      <c r="I1354" s="43"/>
      <c r="J1354" s="43"/>
      <c r="K1354" s="43"/>
      <c r="L1354" s="43"/>
      <c r="M1354" s="43"/>
      <c r="N1354" s="32"/>
      <c r="O1354" s="32"/>
      <c r="P1354" s="32"/>
      <c r="Q1354" s="32"/>
      <c r="R1354" s="32"/>
      <c r="S1354" s="32"/>
      <c r="T1354" s="32"/>
      <c r="U1354" s="32"/>
      <c r="V1354" s="32"/>
      <c r="W1354" s="32"/>
      <c r="X1354" s="32"/>
      <c r="Y1354" s="32"/>
      <c r="Z1354" s="32"/>
      <c r="AA1354" s="32"/>
      <c r="AB1354" s="32"/>
      <c r="AC1354" s="32"/>
      <c r="AD1354" s="32"/>
      <c r="AE1354" s="32"/>
      <c r="AF1354" s="32"/>
      <c r="AG1354" s="32"/>
      <c r="AH1354" s="32"/>
      <c r="AI1354" s="32"/>
      <c r="AJ1354" s="32"/>
      <c r="AK1354" s="32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32"/>
      <c r="BB1354" s="32"/>
      <c r="BC1354" s="32"/>
      <c r="BD1354" s="32"/>
      <c r="BE1354" s="32"/>
      <c r="BF1354" s="32"/>
      <c r="BG1354" s="32"/>
      <c r="BH1354" s="32"/>
      <c r="BI1354" s="32"/>
      <c r="BJ1354" s="32"/>
      <c r="BK1354" s="32"/>
      <c r="BL1354" s="32"/>
      <c r="BM1354" s="32"/>
      <c r="BN1354" s="32"/>
      <c r="BO1354" s="32"/>
      <c r="BP1354" s="32"/>
      <c r="BQ1354" s="32"/>
      <c r="BR1354" s="32"/>
      <c r="BS1354" s="32"/>
      <c r="BT1354" s="32"/>
      <c r="BU1354" s="32"/>
      <c r="BV1354" s="32"/>
      <c r="BW1354" s="32"/>
      <c r="BX1354" s="32"/>
      <c r="BY1354" s="32"/>
      <c r="BZ1354" s="32"/>
      <c r="CA1354" s="32"/>
      <c r="CB1354" s="32"/>
      <c r="CC1354" s="32"/>
      <c r="CD1354" s="32"/>
      <c r="CE1354" s="32"/>
      <c r="CF1354" s="32"/>
      <c r="CG1354" s="32"/>
      <c r="CH1354" s="32"/>
      <c r="CI1354" s="32"/>
      <c r="CJ1354" s="32"/>
      <c r="CK1354" s="32"/>
      <c r="CL1354" s="32"/>
      <c r="CM1354" s="32"/>
      <c r="CN1354" s="32"/>
      <c r="CO1354" s="32"/>
      <c r="CP1354" s="32"/>
      <c r="CQ1354" s="32"/>
      <c r="CR1354" s="32"/>
      <c r="CS1354" s="32"/>
      <c r="CT1354" s="32"/>
      <c r="CU1354" s="32"/>
      <c r="CV1354" s="32"/>
      <c r="CW1354" s="32"/>
      <c r="CX1354" s="32"/>
      <c r="CY1354" s="32"/>
      <c r="CZ1354" s="32"/>
      <c r="DA1354" s="32"/>
      <c r="DB1354" s="32"/>
      <c r="DC1354" s="32"/>
      <c r="DD1354" s="32"/>
      <c r="DE1354" s="32"/>
      <c r="DF1354" s="32"/>
      <c r="DG1354" s="32"/>
      <c r="DH1354" s="32"/>
      <c r="DI1354" s="32"/>
      <c r="DJ1354" s="32"/>
      <c r="DK1354" s="32"/>
      <c r="DL1354" s="32"/>
      <c r="DM1354" s="32"/>
      <c r="DN1354" s="32"/>
      <c r="DO1354" s="32"/>
      <c r="DP1354" s="32"/>
      <c r="DQ1354" s="32"/>
      <c r="DR1354" s="32"/>
      <c r="DS1354" s="32"/>
      <c r="DT1354" s="32"/>
      <c r="DU1354" s="32"/>
      <c r="DV1354" s="32"/>
      <c r="DW1354" s="32"/>
      <c r="DX1354" s="32"/>
      <c r="DY1354" s="32"/>
      <c r="DZ1354" s="32"/>
      <c r="EA1354" s="32"/>
      <c r="EB1354" s="32"/>
      <c r="EC1354" s="32"/>
      <c r="ED1354" s="32"/>
      <c r="EE1354" s="32"/>
      <c r="EF1354" s="32"/>
      <c r="EG1354" s="32"/>
      <c r="EH1354" s="32"/>
      <c r="EI1354" s="32"/>
      <c r="EJ1354" s="32"/>
      <c r="EK1354" s="32"/>
      <c r="EL1354" s="32"/>
      <c r="EM1354" s="32"/>
      <c r="EN1354" s="32"/>
      <c r="EO1354" s="32"/>
      <c r="EP1354" s="32"/>
      <c r="EQ1354" s="32"/>
      <c r="ER1354" s="32"/>
      <c r="ES1354" s="32"/>
      <c r="ET1354" s="32"/>
      <c r="EU1354" s="32"/>
      <c r="EV1354" s="32"/>
      <c r="EW1354" s="32"/>
      <c r="EX1354" s="32"/>
      <c r="EY1354" s="32"/>
    </row>
    <row r="1355" spans="1:155" s="14" customFormat="1" ht="18.75" thickBot="1" x14ac:dyDescent="0.3">
      <c r="A1355" s="346" t="s">
        <v>28</v>
      </c>
      <c r="B1355" s="16"/>
      <c r="C1355" s="16"/>
      <c r="D1355" s="15"/>
      <c r="E1355" s="56"/>
      <c r="F1355" s="42"/>
      <c r="G1355" s="43"/>
      <c r="H1355" s="43"/>
      <c r="I1355" s="43"/>
      <c r="J1355" s="43"/>
      <c r="K1355" s="43"/>
      <c r="L1355" s="43"/>
      <c r="M1355" s="43"/>
      <c r="N1355" s="32"/>
      <c r="O1355" s="32"/>
      <c r="P1355" s="32"/>
      <c r="Q1355" s="32"/>
      <c r="R1355" s="32"/>
      <c r="S1355" s="32"/>
      <c r="T1355" s="32"/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F1355" s="32"/>
      <c r="AG1355" s="32"/>
      <c r="AH1355" s="32"/>
      <c r="AI1355" s="32"/>
      <c r="AJ1355" s="32"/>
      <c r="AK1355" s="32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32"/>
      <c r="BB1355" s="32"/>
      <c r="BC1355" s="32"/>
      <c r="BD1355" s="32"/>
      <c r="BE1355" s="32"/>
      <c r="BF1355" s="32"/>
      <c r="BG1355" s="32"/>
      <c r="BH1355" s="32"/>
      <c r="BI1355" s="32"/>
      <c r="BJ1355" s="32"/>
      <c r="BK1355" s="32"/>
      <c r="BL1355" s="32"/>
      <c r="BM1355" s="32"/>
      <c r="BN1355" s="32"/>
      <c r="BO1355" s="32"/>
      <c r="BP1355" s="32"/>
      <c r="BQ1355" s="32"/>
      <c r="BR1355" s="32"/>
      <c r="BS1355" s="32"/>
      <c r="BT1355" s="32"/>
      <c r="BU1355" s="32"/>
      <c r="BV1355" s="32"/>
      <c r="BW1355" s="32"/>
      <c r="BX1355" s="32"/>
      <c r="BY1355" s="32"/>
      <c r="BZ1355" s="32"/>
      <c r="CA1355" s="32"/>
      <c r="CB1355" s="32"/>
      <c r="CC1355" s="32"/>
      <c r="CD1355" s="32"/>
      <c r="CE1355" s="32"/>
      <c r="CF1355" s="32"/>
      <c r="CG1355" s="32"/>
      <c r="CH1355" s="32"/>
      <c r="CI1355" s="32"/>
      <c r="CJ1355" s="32"/>
      <c r="CK1355" s="32"/>
      <c r="CL1355" s="32"/>
      <c r="CM1355" s="32"/>
      <c r="CN1355" s="32"/>
      <c r="CO1355" s="32"/>
      <c r="CP1355" s="32"/>
      <c r="CQ1355" s="32"/>
      <c r="CR1355" s="32"/>
      <c r="CS1355" s="32"/>
      <c r="CT1355" s="32"/>
      <c r="CU1355" s="32"/>
      <c r="CV1355" s="32"/>
      <c r="CW1355" s="32"/>
      <c r="CX1355" s="32"/>
      <c r="CY1355" s="32"/>
      <c r="CZ1355" s="32"/>
      <c r="DA1355" s="32"/>
      <c r="DB1355" s="32"/>
      <c r="DC1355" s="32"/>
      <c r="DD1355" s="32"/>
      <c r="DE1355" s="32"/>
      <c r="DF1355" s="32"/>
      <c r="DG1355" s="32"/>
      <c r="DH1355" s="32"/>
      <c r="DI1355" s="32"/>
      <c r="DJ1355" s="32"/>
      <c r="DK1355" s="32"/>
      <c r="DL1355" s="32"/>
      <c r="DM1355" s="32"/>
      <c r="DN1355" s="32"/>
      <c r="DO1355" s="32"/>
      <c r="DP1355" s="32"/>
      <c r="DQ1355" s="32"/>
      <c r="DR1355" s="32"/>
      <c r="DS1355" s="32"/>
      <c r="DT1355" s="32"/>
      <c r="DU1355" s="32"/>
      <c r="DV1355" s="32"/>
      <c r="DW1355" s="32"/>
      <c r="DX1355" s="32"/>
      <c r="DY1355" s="32"/>
      <c r="DZ1355" s="32"/>
      <c r="EA1355" s="32"/>
      <c r="EB1355" s="32"/>
      <c r="EC1355" s="32"/>
      <c r="ED1355" s="32"/>
      <c r="EE1355" s="32"/>
      <c r="EF1355" s="32"/>
      <c r="EG1355" s="32"/>
      <c r="EH1355" s="32"/>
      <c r="EI1355" s="32"/>
      <c r="EJ1355" s="32"/>
      <c r="EK1355" s="32"/>
      <c r="EL1355" s="32"/>
      <c r="EM1355" s="32"/>
      <c r="EN1355" s="32"/>
      <c r="EO1355" s="32"/>
      <c r="EP1355" s="32"/>
      <c r="EQ1355" s="32"/>
      <c r="ER1355" s="32"/>
      <c r="ES1355" s="32"/>
      <c r="ET1355" s="32"/>
      <c r="EU1355" s="32"/>
      <c r="EV1355" s="32"/>
      <c r="EW1355" s="32"/>
      <c r="EX1355" s="32"/>
      <c r="EY1355" s="32"/>
    </row>
    <row r="1356" spans="1:155" s="3" customFormat="1" ht="32.450000000000003" customHeight="1" x14ac:dyDescent="0.2">
      <c r="A1356" s="458" t="s">
        <v>27</v>
      </c>
      <c r="B1356" s="440" t="s">
        <v>26</v>
      </c>
      <c r="C1356" s="440" t="s">
        <v>25</v>
      </c>
      <c r="D1356" s="440" t="s">
        <v>24</v>
      </c>
      <c r="E1356" s="440" t="s">
        <v>23</v>
      </c>
      <c r="F1356" s="440" t="s">
        <v>22</v>
      </c>
      <c r="G1356" s="440" t="s">
        <v>1247</v>
      </c>
      <c r="H1356" s="344" t="s">
        <v>21</v>
      </c>
      <c r="I1356" s="344" t="s">
        <v>20</v>
      </c>
      <c r="J1356" s="344" t="s">
        <v>19</v>
      </c>
      <c r="K1356" s="156" t="s">
        <v>101</v>
      </c>
      <c r="L1356" s="440" t="s">
        <v>18</v>
      </c>
      <c r="M1356" s="442"/>
    </row>
    <row r="1357" spans="1:155" s="3" customFormat="1" ht="16.5" thickBot="1" x14ac:dyDescent="0.25">
      <c r="A1357" s="459"/>
      <c r="B1357" s="460"/>
      <c r="C1357" s="460"/>
      <c r="D1357" s="460"/>
      <c r="E1357" s="460"/>
      <c r="F1357" s="460"/>
      <c r="G1357" s="460"/>
      <c r="H1357" s="68" t="s">
        <v>1163</v>
      </c>
      <c r="I1357" s="68" t="s">
        <v>1208</v>
      </c>
      <c r="J1357" s="68" t="s">
        <v>1209</v>
      </c>
      <c r="K1357" s="68" t="s">
        <v>97</v>
      </c>
      <c r="L1357" s="226" t="s">
        <v>1083</v>
      </c>
      <c r="M1357" s="69" t="s">
        <v>17</v>
      </c>
    </row>
    <row r="1358" spans="1:155" s="12" customFormat="1" ht="24.95" customHeight="1" x14ac:dyDescent="0.25">
      <c r="A1358" s="347" t="s">
        <v>16</v>
      </c>
      <c r="B1358" s="463" t="s">
        <v>562</v>
      </c>
      <c r="C1358" s="464"/>
      <c r="D1358" s="464"/>
      <c r="E1358" s="464"/>
      <c r="F1358" s="465"/>
      <c r="G1358" s="66"/>
      <c r="H1358" s="66"/>
      <c r="I1358" s="66"/>
      <c r="J1358" s="66"/>
      <c r="K1358" s="66"/>
      <c r="L1358" s="66"/>
      <c r="M1358" s="67"/>
      <c r="N1358" s="33"/>
      <c r="O1358" s="33"/>
      <c r="P1358" s="33"/>
      <c r="Q1358" s="33"/>
      <c r="R1358" s="33"/>
      <c r="S1358" s="33"/>
      <c r="T1358" s="33"/>
      <c r="U1358" s="33"/>
      <c r="V1358" s="33"/>
      <c r="W1358" s="33"/>
      <c r="X1358" s="33"/>
      <c r="Y1358" s="33"/>
      <c r="Z1358" s="33"/>
      <c r="AA1358" s="33"/>
      <c r="AB1358" s="33"/>
      <c r="AC1358" s="33"/>
      <c r="AD1358" s="33"/>
      <c r="AE1358" s="33"/>
      <c r="AF1358" s="33"/>
      <c r="AG1358" s="33"/>
      <c r="AH1358" s="33"/>
      <c r="AI1358" s="33"/>
      <c r="AJ1358" s="33"/>
      <c r="AK1358" s="33"/>
      <c r="AL1358" s="33"/>
      <c r="AM1358" s="33"/>
      <c r="AN1358" s="33"/>
      <c r="AO1358" s="33"/>
      <c r="AP1358" s="33"/>
      <c r="AQ1358" s="33"/>
      <c r="AR1358" s="33"/>
      <c r="AS1358" s="33"/>
      <c r="AT1358" s="33"/>
      <c r="AU1358" s="33"/>
      <c r="AV1358" s="33"/>
      <c r="AW1358" s="33"/>
      <c r="AX1358" s="33"/>
      <c r="AY1358" s="33"/>
      <c r="AZ1358" s="33"/>
      <c r="BA1358" s="33"/>
      <c r="BB1358" s="33"/>
      <c r="BC1358" s="33"/>
      <c r="BD1358" s="33"/>
      <c r="BE1358" s="33"/>
      <c r="BF1358" s="33"/>
      <c r="BG1358" s="33"/>
      <c r="BH1358" s="33"/>
      <c r="BI1358" s="33"/>
      <c r="BJ1358" s="33"/>
      <c r="BK1358" s="33"/>
      <c r="BL1358" s="33"/>
      <c r="BM1358" s="33"/>
      <c r="BN1358" s="33"/>
      <c r="BO1358" s="33"/>
      <c r="BP1358" s="33"/>
      <c r="BQ1358" s="33"/>
      <c r="BR1358" s="33"/>
      <c r="BS1358" s="33"/>
      <c r="BT1358" s="33"/>
      <c r="BU1358" s="33"/>
      <c r="BV1358" s="33"/>
      <c r="BW1358" s="33"/>
      <c r="BX1358" s="33"/>
      <c r="BY1358" s="33"/>
      <c r="BZ1358" s="33"/>
      <c r="CA1358" s="33"/>
      <c r="CB1358" s="33"/>
      <c r="CC1358" s="33"/>
      <c r="CD1358" s="33"/>
      <c r="CE1358" s="33"/>
      <c r="CF1358" s="33"/>
      <c r="CG1358" s="33"/>
      <c r="CH1358" s="33"/>
      <c r="CI1358" s="33"/>
      <c r="CJ1358" s="33"/>
      <c r="CK1358" s="33"/>
      <c r="CL1358" s="33"/>
      <c r="CM1358" s="33"/>
      <c r="CN1358" s="33"/>
      <c r="CO1358" s="33"/>
      <c r="CP1358" s="33"/>
      <c r="CQ1358" s="33"/>
      <c r="CR1358" s="33"/>
      <c r="CS1358" s="33"/>
      <c r="CT1358" s="33"/>
      <c r="CU1358" s="33"/>
      <c r="CV1358" s="33"/>
      <c r="CW1358" s="33"/>
      <c r="CX1358" s="33"/>
      <c r="CY1358" s="33"/>
      <c r="CZ1358" s="33"/>
      <c r="DA1358" s="33"/>
      <c r="DB1358" s="33"/>
      <c r="DC1358" s="33"/>
      <c r="DD1358" s="33"/>
      <c r="DE1358" s="33"/>
      <c r="DF1358" s="33"/>
      <c r="DG1358" s="33"/>
      <c r="DH1358" s="33"/>
      <c r="DI1358" s="33"/>
      <c r="DJ1358" s="33"/>
      <c r="DK1358" s="33"/>
      <c r="DL1358" s="33"/>
      <c r="DM1358" s="33"/>
      <c r="DN1358" s="33"/>
      <c r="DO1358" s="33"/>
      <c r="DP1358" s="33"/>
      <c r="DQ1358" s="33"/>
      <c r="DR1358" s="33"/>
      <c r="DS1358" s="33"/>
      <c r="DT1358" s="33"/>
      <c r="DU1358" s="33"/>
      <c r="DV1358" s="33"/>
      <c r="DW1358" s="33"/>
      <c r="DX1358" s="33"/>
      <c r="DY1358" s="33"/>
      <c r="DZ1358" s="33"/>
      <c r="EA1358" s="33"/>
      <c r="EB1358" s="33"/>
      <c r="EC1358" s="33"/>
      <c r="ED1358" s="33"/>
      <c r="EE1358" s="33"/>
      <c r="EF1358" s="33"/>
      <c r="EG1358" s="33"/>
      <c r="EH1358" s="33"/>
      <c r="EI1358" s="33"/>
      <c r="EJ1358" s="33"/>
      <c r="EK1358" s="33"/>
      <c r="EL1358" s="33"/>
      <c r="EM1358" s="33"/>
      <c r="EN1358" s="33"/>
      <c r="EO1358" s="33"/>
      <c r="EP1358" s="33"/>
      <c r="EQ1358" s="33"/>
      <c r="ER1358" s="33"/>
      <c r="ES1358" s="33"/>
      <c r="ET1358" s="33"/>
      <c r="EU1358" s="33"/>
      <c r="EV1358" s="33"/>
      <c r="EW1358" s="33"/>
      <c r="EX1358" s="33"/>
      <c r="EY1358" s="33"/>
    </row>
    <row r="1359" spans="1:155" s="11" customFormat="1" ht="15.75" x14ac:dyDescent="0.25">
      <c r="A1359" s="348" t="s">
        <v>14</v>
      </c>
      <c r="B1359" s="8" t="s">
        <v>563</v>
      </c>
      <c r="C1359" s="8" t="s">
        <v>563</v>
      </c>
      <c r="D1359" s="9" t="s">
        <v>576</v>
      </c>
      <c r="E1359" s="40"/>
      <c r="F1359" s="94"/>
      <c r="G1359" s="40"/>
      <c r="H1359" s="44"/>
      <c r="I1359" s="44"/>
      <c r="J1359" s="46"/>
      <c r="K1359" s="46"/>
      <c r="L1359" s="40"/>
      <c r="M1359" s="62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  <c r="CK1359" s="6"/>
      <c r="CL1359" s="6"/>
      <c r="CM1359" s="6"/>
      <c r="CN1359" s="6"/>
      <c r="CO1359" s="6"/>
      <c r="CP1359" s="6"/>
      <c r="CQ1359" s="6"/>
      <c r="CR1359" s="6"/>
      <c r="CS1359" s="6"/>
      <c r="CT1359" s="6"/>
      <c r="CU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  <c r="EB1359" s="6"/>
      <c r="EC1359" s="6"/>
      <c r="ED1359" s="6"/>
      <c r="EE1359" s="6"/>
      <c r="EF1359" s="6"/>
      <c r="EG1359" s="6"/>
      <c r="EH1359" s="6"/>
      <c r="EI1359" s="6"/>
      <c r="EJ1359" s="6"/>
      <c r="EK1359" s="6"/>
      <c r="EL1359" s="6"/>
      <c r="EM1359" s="6"/>
      <c r="EN1359" s="6"/>
      <c r="EO1359" s="6"/>
      <c r="EP1359" s="6"/>
      <c r="EQ1359" s="6"/>
      <c r="ER1359" s="6"/>
      <c r="ES1359" s="6"/>
      <c r="ET1359" s="6"/>
      <c r="EU1359" s="6"/>
      <c r="EV1359" s="6"/>
      <c r="EW1359" s="6"/>
      <c r="EX1359" s="6"/>
      <c r="EY1359" s="6"/>
    </row>
    <row r="1360" spans="1:155" s="10" customFormat="1" ht="15.75" x14ac:dyDescent="0.25">
      <c r="A1360" s="348" t="s">
        <v>12</v>
      </c>
      <c r="B1360" s="8" t="s">
        <v>4</v>
      </c>
      <c r="C1360" s="8" t="s">
        <v>609</v>
      </c>
      <c r="D1360" s="9" t="s">
        <v>573</v>
      </c>
      <c r="E1360" s="40">
        <v>1</v>
      </c>
      <c r="F1360" s="94">
        <f>F1338</f>
        <v>65615</v>
      </c>
      <c r="G1360" s="379">
        <f>E1360*F1360/1000</f>
        <v>65.614999999999995</v>
      </c>
      <c r="H1360" s="379"/>
      <c r="I1360" s="379"/>
      <c r="J1360" s="379">
        <f>G1360</f>
        <v>65.614999999999995</v>
      </c>
      <c r="K1360" s="379"/>
      <c r="L1360" s="379"/>
      <c r="M1360" s="380">
        <f>J1360</f>
        <v>65.614999999999995</v>
      </c>
      <c r="N1360" s="6"/>
      <c r="O1360" s="6"/>
      <c r="P1360" s="6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  <c r="CK1360" s="6"/>
      <c r="CL1360" s="6"/>
      <c r="CM1360" s="6"/>
      <c r="CN1360" s="6"/>
      <c r="CO1360" s="6"/>
      <c r="CP1360" s="6"/>
      <c r="CQ1360" s="6"/>
      <c r="CR1360" s="6"/>
      <c r="CS1360" s="6"/>
      <c r="CT1360" s="6"/>
      <c r="CU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  <c r="EB1360" s="6"/>
      <c r="EC1360" s="6"/>
      <c r="ED1360" s="6"/>
      <c r="EE1360" s="6"/>
      <c r="EF1360" s="6"/>
      <c r="EG1360" s="6"/>
      <c r="EH1360" s="6"/>
      <c r="EI1360" s="6"/>
      <c r="EJ1360" s="6"/>
      <c r="EK1360" s="6"/>
      <c r="EL1360" s="6"/>
      <c r="EM1360" s="6"/>
      <c r="EN1360" s="6"/>
      <c r="EO1360" s="6"/>
      <c r="EP1360" s="6"/>
      <c r="EQ1360" s="6"/>
      <c r="ER1360" s="6"/>
      <c r="ES1360" s="6"/>
      <c r="ET1360" s="6"/>
      <c r="EU1360" s="6"/>
      <c r="EV1360" s="6"/>
      <c r="EW1360" s="6"/>
      <c r="EX1360" s="6"/>
      <c r="EY1360" s="6"/>
    </row>
    <row r="1361" spans="1:155" s="10" customFormat="1" ht="15.75" x14ac:dyDescent="0.25">
      <c r="A1361" s="348" t="s">
        <v>10</v>
      </c>
      <c r="B1361" s="157" t="s">
        <v>568</v>
      </c>
      <c r="C1361" s="8" t="s">
        <v>568</v>
      </c>
      <c r="D1361" s="9" t="s">
        <v>572</v>
      </c>
      <c r="E1361" s="40">
        <v>300</v>
      </c>
      <c r="F1361" s="94">
        <f>F1339</f>
        <v>65.614999999999995</v>
      </c>
      <c r="G1361" s="379">
        <f>E1361*F1361/1000</f>
        <v>19.6845</v>
      </c>
      <c r="H1361" s="379"/>
      <c r="I1361" s="379"/>
      <c r="J1361" s="379">
        <f t="shared" ref="J1361:J1363" si="210">G1361</f>
        <v>19.6845</v>
      </c>
      <c r="K1361" s="379"/>
      <c r="L1361" s="379"/>
      <c r="M1361" s="380">
        <f t="shared" ref="M1361:M1363" si="211">J1361</f>
        <v>19.6845</v>
      </c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  <c r="CK1361" s="6"/>
      <c r="CL1361" s="6"/>
      <c r="CM1361" s="6"/>
      <c r="CN1361" s="6"/>
      <c r="CO1361" s="6"/>
      <c r="CP1361" s="6"/>
      <c r="CQ1361" s="6"/>
      <c r="CR1361" s="6"/>
      <c r="CS1361" s="6"/>
      <c r="CT1361" s="6"/>
      <c r="CU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  <c r="EB1361" s="6"/>
      <c r="EC1361" s="6"/>
      <c r="ED1361" s="6"/>
      <c r="EE1361" s="6"/>
      <c r="EF1361" s="6"/>
      <c r="EG1361" s="6"/>
      <c r="EH1361" s="6"/>
      <c r="EI1361" s="6"/>
      <c r="EJ1361" s="6"/>
      <c r="EK1361" s="6"/>
      <c r="EL1361" s="6"/>
      <c r="EM1361" s="6"/>
      <c r="EN1361" s="6"/>
      <c r="EO1361" s="6"/>
      <c r="EP1361" s="6"/>
      <c r="EQ1361" s="6"/>
      <c r="ER1361" s="6"/>
      <c r="ES1361" s="6"/>
      <c r="ET1361" s="6"/>
      <c r="EU1361" s="6"/>
      <c r="EV1361" s="6"/>
      <c r="EW1361" s="6"/>
      <c r="EX1361" s="6"/>
      <c r="EY1361" s="6"/>
    </row>
    <row r="1362" spans="1:155" s="10" customFormat="1" ht="23.1" customHeight="1" x14ac:dyDescent="0.25">
      <c r="A1362" s="348" t="s">
        <v>8</v>
      </c>
      <c r="B1362" s="446" t="s">
        <v>566</v>
      </c>
      <c r="C1362" s="8" t="s">
        <v>571</v>
      </c>
      <c r="D1362" s="9" t="s">
        <v>572</v>
      </c>
      <c r="E1362" s="40"/>
      <c r="F1362" s="94"/>
      <c r="G1362" s="379"/>
      <c r="H1362" s="385"/>
      <c r="I1362" s="379"/>
      <c r="J1362" s="379"/>
      <c r="K1362" s="385"/>
      <c r="L1362" s="379"/>
      <c r="M1362" s="380"/>
      <c r="N1362" s="6"/>
      <c r="O1362" s="6"/>
      <c r="P1362" s="6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  <c r="CK1362" s="6"/>
      <c r="CL1362" s="6"/>
      <c r="CM1362" s="6"/>
      <c r="CN1362" s="6"/>
      <c r="CO1362" s="6"/>
      <c r="CP1362" s="6"/>
      <c r="CQ1362" s="6"/>
      <c r="CR1362" s="6"/>
      <c r="CS1362" s="6"/>
      <c r="CT1362" s="6"/>
      <c r="CU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  <c r="EB1362" s="6"/>
      <c r="EC1362" s="6"/>
      <c r="ED1362" s="6"/>
      <c r="EE1362" s="6"/>
      <c r="EF1362" s="6"/>
      <c r="EG1362" s="6"/>
      <c r="EH1362" s="6"/>
      <c r="EI1362" s="6"/>
      <c r="EJ1362" s="6"/>
      <c r="EK1362" s="6"/>
      <c r="EL1362" s="6"/>
      <c r="EM1362" s="6"/>
      <c r="EN1362" s="6"/>
      <c r="EO1362" s="6"/>
      <c r="EP1362" s="6"/>
      <c r="EQ1362" s="6"/>
      <c r="ER1362" s="6"/>
      <c r="ES1362" s="6"/>
      <c r="ET1362" s="6"/>
      <c r="EU1362" s="6"/>
      <c r="EV1362" s="6"/>
      <c r="EW1362" s="6"/>
      <c r="EX1362" s="6"/>
      <c r="EY1362" s="6"/>
    </row>
    <row r="1363" spans="1:155" s="13" customFormat="1" ht="15.75" x14ac:dyDescent="0.25">
      <c r="A1363" s="348" t="s">
        <v>7</v>
      </c>
      <c r="B1363" s="448"/>
      <c r="C1363" s="8" t="s">
        <v>567</v>
      </c>
      <c r="D1363" s="9" t="s">
        <v>572</v>
      </c>
      <c r="E1363" s="40">
        <v>1500</v>
      </c>
      <c r="F1363" s="94">
        <f t="shared" ref="F1363" si="212">F1342</f>
        <v>275.58300000000003</v>
      </c>
      <c r="G1363" s="379">
        <f>E1363*F1363/1000</f>
        <v>413.37450000000007</v>
      </c>
      <c r="H1363" s="379"/>
      <c r="I1363" s="379"/>
      <c r="J1363" s="379">
        <f t="shared" si="210"/>
        <v>413.37450000000007</v>
      </c>
      <c r="K1363" s="379"/>
      <c r="L1363" s="379"/>
      <c r="M1363" s="380">
        <f t="shared" si="211"/>
        <v>413.37450000000007</v>
      </c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  <c r="CK1363" s="6"/>
      <c r="CL1363" s="6"/>
      <c r="CM1363" s="6"/>
      <c r="CN1363" s="6"/>
      <c r="CO1363" s="6"/>
      <c r="CP1363" s="6"/>
      <c r="CQ1363" s="6"/>
      <c r="CR1363" s="6"/>
      <c r="CS1363" s="6"/>
      <c r="CT1363" s="6"/>
      <c r="CU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  <c r="EB1363" s="6"/>
      <c r="EC1363" s="6"/>
      <c r="ED1363" s="6"/>
      <c r="EE1363" s="6"/>
      <c r="EF1363" s="6"/>
      <c r="EG1363" s="6"/>
      <c r="EH1363" s="6"/>
      <c r="EI1363" s="6"/>
      <c r="EJ1363" s="6"/>
      <c r="EK1363" s="6"/>
      <c r="EL1363" s="6"/>
      <c r="EM1363" s="6"/>
      <c r="EN1363" s="6"/>
      <c r="EO1363" s="6"/>
      <c r="EP1363" s="6"/>
      <c r="EQ1363" s="6"/>
      <c r="ER1363" s="6"/>
      <c r="ES1363" s="6"/>
      <c r="ET1363" s="6"/>
      <c r="EU1363" s="6"/>
      <c r="EV1363" s="6"/>
      <c r="EW1363" s="6"/>
      <c r="EX1363" s="6"/>
      <c r="EY1363" s="6"/>
    </row>
    <row r="1364" spans="1:155" ht="12" customHeight="1" thickBot="1" x14ac:dyDescent="0.25">
      <c r="A1364" s="349"/>
      <c r="B1364" s="24"/>
      <c r="C1364" s="24"/>
      <c r="D1364" s="23"/>
      <c r="E1364" s="23"/>
      <c r="F1364" s="48"/>
      <c r="G1364" s="386"/>
      <c r="H1364" s="386"/>
      <c r="I1364" s="386"/>
      <c r="J1364" s="386"/>
      <c r="K1364" s="386"/>
      <c r="L1364" s="386"/>
      <c r="M1364" s="387"/>
    </row>
    <row r="1365" spans="1:155" s="5" customFormat="1" ht="26.1" customHeight="1" thickBot="1" x14ac:dyDescent="0.25">
      <c r="A1365" s="350" t="s">
        <v>1</v>
      </c>
      <c r="B1365" s="451" t="s">
        <v>0</v>
      </c>
      <c r="C1365" s="451"/>
      <c r="D1365" s="451"/>
      <c r="E1365" s="71"/>
      <c r="F1365" s="71"/>
      <c r="G1365" s="381">
        <f t="shared" ref="G1365:M1365" si="213">SUM(G1359:G1363)</f>
        <v>498.67400000000009</v>
      </c>
      <c r="H1365" s="381">
        <f t="shared" si="213"/>
        <v>0</v>
      </c>
      <c r="I1365" s="381">
        <f t="shared" si="213"/>
        <v>0</v>
      </c>
      <c r="J1365" s="381">
        <f t="shared" si="213"/>
        <v>498.67400000000009</v>
      </c>
      <c r="K1365" s="381">
        <f t="shared" si="213"/>
        <v>0</v>
      </c>
      <c r="L1365" s="381">
        <f t="shared" si="213"/>
        <v>0</v>
      </c>
      <c r="M1365" s="381">
        <f t="shared" si="213"/>
        <v>498.67400000000009</v>
      </c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</row>
    <row r="1366" spans="1:155" x14ac:dyDescent="0.2">
      <c r="D1366" s="1"/>
    </row>
    <row r="1367" spans="1:155" ht="15.75" thickBot="1" x14ac:dyDescent="0.25">
      <c r="D1367" s="1"/>
    </row>
    <row r="1368" spans="1:155" s="22" customFormat="1" ht="25.9" customHeight="1" thickBot="1" x14ac:dyDescent="0.3">
      <c r="A1368" s="346" t="s">
        <v>29</v>
      </c>
      <c r="B1368" s="155"/>
      <c r="C1368" s="155"/>
      <c r="D1368" s="452" t="s">
        <v>104</v>
      </c>
      <c r="E1368" s="453"/>
      <c r="F1368" s="453"/>
      <c r="G1368" s="454"/>
      <c r="H1368" s="41"/>
      <c r="I1368" s="49"/>
      <c r="J1368" s="41"/>
      <c r="K1368" s="41"/>
      <c r="L1368" s="41"/>
      <c r="M1368" s="41"/>
      <c r="N1368" s="31"/>
      <c r="O1368" s="31"/>
      <c r="P1368" s="31"/>
      <c r="Q1368" s="31"/>
    </row>
    <row r="1369" spans="1:155" s="14" customFormat="1" ht="21.95" customHeight="1" thickBot="1" x14ac:dyDescent="0.25">
      <c r="A1369" s="346"/>
      <c r="B1369" s="18"/>
      <c r="C1369" s="18"/>
      <c r="D1369" s="18"/>
      <c r="E1369" s="56"/>
      <c r="F1369" s="42"/>
      <c r="G1369" s="43"/>
      <c r="H1369" s="43"/>
      <c r="I1369" s="43"/>
      <c r="J1369" s="43"/>
      <c r="K1369" s="43"/>
      <c r="L1369" s="43"/>
      <c r="M1369" s="43"/>
      <c r="N1369" s="32"/>
      <c r="O1369" s="32"/>
      <c r="P1369" s="32"/>
      <c r="Q1369" s="32"/>
    </row>
    <row r="1370" spans="1:155" s="22" customFormat="1" ht="61.5" customHeight="1" thickBot="1" x14ac:dyDescent="0.3">
      <c r="A1370" s="346" t="s">
        <v>102</v>
      </c>
      <c r="B1370" s="155"/>
      <c r="C1370" s="139"/>
      <c r="D1370" s="455" t="s">
        <v>687</v>
      </c>
      <c r="E1370" s="456"/>
      <c r="F1370" s="456"/>
      <c r="G1370" s="456"/>
      <c r="H1370" s="456"/>
      <c r="I1370" s="457"/>
      <c r="J1370" s="227"/>
      <c r="K1370" s="41"/>
      <c r="L1370" s="41"/>
      <c r="M1370" s="41"/>
      <c r="N1370" s="31"/>
      <c r="O1370" s="31"/>
      <c r="P1370" s="31"/>
      <c r="Q1370" s="31"/>
      <c r="R1370" s="31"/>
      <c r="S1370" s="31"/>
      <c r="T1370" s="31"/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F1370" s="31"/>
      <c r="AG1370" s="31"/>
      <c r="AH1370" s="31"/>
      <c r="AI1370" s="31"/>
      <c r="AJ1370" s="31"/>
      <c r="AK1370" s="31"/>
      <c r="AL1370" s="31"/>
      <c r="AM1370" s="31"/>
      <c r="AN1370" s="31"/>
      <c r="AO1370" s="31"/>
      <c r="AP1370" s="31"/>
      <c r="AQ1370" s="31"/>
      <c r="AR1370" s="31"/>
      <c r="AS1370" s="31"/>
      <c r="AT1370" s="31"/>
      <c r="AU1370" s="31"/>
      <c r="AV1370" s="31"/>
      <c r="AW1370" s="31"/>
      <c r="AX1370" s="31"/>
      <c r="AY1370" s="31"/>
      <c r="AZ1370" s="31"/>
      <c r="BA1370" s="31"/>
      <c r="BB1370" s="31"/>
      <c r="BC1370" s="31"/>
      <c r="BD1370" s="31"/>
      <c r="BE1370" s="31"/>
      <c r="BF1370" s="31"/>
      <c r="BG1370" s="31"/>
      <c r="BH1370" s="31"/>
      <c r="BI1370" s="31"/>
      <c r="BJ1370" s="31"/>
      <c r="BK1370" s="31"/>
      <c r="BL1370" s="31"/>
      <c r="BM1370" s="31"/>
      <c r="BN1370" s="31"/>
      <c r="BO1370" s="31"/>
      <c r="BP1370" s="31"/>
      <c r="BQ1370" s="31"/>
      <c r="BR1370" s="31"/>
      <c r="BS1370" s="31"/>
      <c r="BT1370" s="31"/>
      <c r="BU1370" s="31"/>
      <c r="BV1370" s="31"/>
      <c r="BW1370" s="31"/>
      <c r="BX1370" s="31"/>
      <c r="BY1370" s="31"/>
      <c r="BZ1370" s="31"/>
      <c r="CA1370" s="31"/>
      <c r="CB1370" s="31"/>
      <c r="CC1370" s="31"/>
      <c r="CD1370" s="31"/>
      <c r="CE1370" s="31"/>
      <c r="CF1370" s="31"/>
      <c r="CG1370" s="31"/>
      <c r="CH1370" s="31"/>
      <c r="CI1370" s="31"/>
      <c r="CJ1370" s="31"/>
      <c r="CK1370" s="31"/>
      <c r="CL1370" s="31"/>
      <c r="CM1370" s="31"/>
      <c r="CN1370" s="31"/>
      <c r="CO1370" s="31"/>
      <c r="CP1370" s="31"/>
      <c r="CQ1370" s="31"/>
      <c r="CR1370" s="31"/>
      <c r="CS1370" s="31"/>
      <c r="CT1370" s="31"/>
      <c r="CU1370" s="31"/>
      <c r="CV1370" s="31"/>
      <c r="CW1370" s="31"/>
      <c r="CX1370" s="31"/>
      <c r="CY1370" s="31"/>
      <c r="CZ1370" s="31"/>
      <c r="DA1370" s="31"/>
      <c r="DB1370" s="31"/>
      <c r="DC1370" s="31"/>
      <c r="DD1370" s="31"/>
      <c r="DE1370" s="31"/>
      <c r="DF1370" s="31"/>
      <c r="DG1370" s="31"/>
      <c r="DH1370" s="31"/>
      <c r="DI1370" s="31"/>
      <c r="DJ1370" s="31"/>
      <c r="DK1370" s="31"/>
      <c r="DL1370" s="31"/>
      <c r="DM1370" s="31"/>
      <c r="DN1370" s="31"/>
      <c r="DO1370" s="31"/>
      <c r="DP1370" s="31"/>
      <c r="DQ1370" s="31"/>
      <c r="DR1370" s="31"/>
      <c r="DS1370" s="31"/>
      <c r="DT1370" s="31"/>
      <c r="DU1370" s="31"/>
      <c r="DV1370" s="31"/>
      <c r="DW1370" s="31"/>
      <c r="DX1370" s="31"/>
      <c r="DY1370" s="31"/>
      <c r="DZ1370" s="31"/>
      <c r="EA1370" s="31"/>
      <c r="EB1370" s="31"/>
      <c r="EC1370" s="31"/>
      <c r="ED1370" s="31"/>
      <c r="EE1370" s="31"/>
      <c r="EF1370" s="31"/>
      <c r="EG1370" s="31"/>
      <c r="EH1370" s="31"/>
      <c r="EI1370" s="31"/>
      <c r="EJ1370" s="31"/>
      <c r="EK1370" s="31"/>
      <c r="EL1370" s="31"/>
      <c r="EM1370" s="31"/>
      <c r="EN1370" s="31"/>
      <c r="EO1370" s="31"/>
      <c r="EP1370" s="31"/>
      <c r="EQ1370" s="31"/>
      <c r="ER1370" s="31"/>
      <c r="ES1370" s="31"/>
      <c r="ET1370" s="31"/>
      <c r="EU1370" s="31"/>
      <c r="EV1370" s="31"/>
      <c r="EW1370" s="31"/>
      <c r="EX1370" s="31"/>
      <c r="EY1370" s="31"/>
    </row>
    <row r="1371" spans="1:155" s="14" customFormat="1" ht="18" x14ac:dyDescent="0.2">
      <c r="A1371" s="346" t="s">
        <v>671</v>
      </c>
      <c r="B1371" s="18"/>
      <c r="C1371" s="18"/>
      <c r="D1371" s="18"/>
      <c r="E1371" s="56"/>
      <c r="F1371" s="42"/>
      <c r="G1371" s="43"/>
      <c r="H1371" s="43"/>
      <c r="I1371" s="43"/>
      <c r="J1371" s="43"/>
      <c r="K1371" s="43"/>
      <c r="L1371" s="43"/>
      <c r="M1371" s="43"/>
      <c r="N1371" s="32"/>
      <c r="O1371" s="32"/>
      <c r="P1371" s="32"/>
      <c r="Q1371" s="32"/>
      <c r="R1371" s="32"/>
      <c r="S1371" s="32"/>
      <c r="T1371" s="32"/>
      <c r="U1371" s="32"/>
      <c r="V1371" s="32"/>
      <c r="W1371" s="32"/>
      <c r="X1371" s="32"/>
      <c r="Y1371" s="32"/>
      <c r="Z1371" s="32"/>
      <c r="AA1371" s="32"/>
      <c r="AB1371" s="32"/>
      <c r="AC1371" s="32"/>
      <c r="AD1371" s="32"/>
      <c r="AE1371" s="32"/>
      <c r="AF1371" s="32"/>
      <c r="AG1371" s="32"/>
      <c r="AH1371" s="32"/>
      <c r="AI1371" s="32"/>
      <c r="AJ1371" s="32"/>
      <c r="AK1371" s="32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32"/>
      <c r="BB1371" s="32"/>
      <c r="BC1371" s="32"/>
      <c r="BD1371" s="32"/>
      <c r="BE1371" s="32"/>
      <c r="BF1371" s="32"/>
      <c r="BG1371" s="32"/>
      <c r="BH1371" s="32"/>
      <c r="BI1371" s="32"/>
      <c r="BJ1371" s="32"/>
      <c r="BK1371" s="32"/>
      <c r="BL1371" s="32"/>
      <c r="BM1371" s="32"/>
      <c r="BN1371" s="32"/>
      <c r="BO1371" s="32"/>
      <c r="BP1371" s="32"/>
      <c r="BQ1371" s="32"/>
      <c r="BR1371" s="32"/>
      <c r="BS1371" s="32"/>
      <c r="BT1371" s="32"/>
      <c r="BU1371" s="32"/>
      <c r="BV1371" s="32"/>
      <c r="BW1371" s="32"/>
      <c r="BX1371" s="32"/>
      <c r="BY1371" s="32"/>
      <c r="BZ1371" s="32"/>
      <c r="CA1371" s="32"/>
      <c r="CB1371" s="32"/>
      <c r="CC1371" s="32"/>
      <c r="CD1371" s="32"/>
      <c r="CE1371" s="32"/>
      <c r="CF1371" s="32"/>
      <c r="CG1371" s="32"/>
      <c r="CH1371" s="32"/>
      <c r="CI1371" s="32"/>
      <c r="CJ1371" s="32"/>
      <c r="CK1371" s="32"/>
      <c r="CL1371" s="32"/>
      <c r="CM1371" s="32"/>
      <c r="CN1371" s="32"/>
      <c r="CO1371" s="32"/>
      <c r="CP1371" s="32"/>
      <c r="CQ1371" s="32"/>
      <c r="CR1371" s="32"/>
      <c r="CS1371" s="32"/>
      <c r="CT1371" s="32"/>
      <c r="CU1371" s="32"/>
      <c r="CV1371" s="32"/>
      <c r="CW1371" s="32"/>
      <c r="CX1371" s="32"/>
      <c r="CY1371" s="32"/>
      <c r="CZ1371" s="32"/>
      <c r="DA1371" s="32"/>
      <c r="DB1371" s="32"/>
      <c r="DC1371" s="32"/>
      <c r="DD1371" s="32"/>
      <c r="DE1371" s="32"/>
      <c r="DF1371" s="32"/>
      <c r="DG1371" s="32"/>
      <c r="DH1371" s="32"/>
      <c r="DI1371" s="32"/>
      <c r="DJ1371" s="32"/>
      <c r="DK1371" s="32"/>
      <c r="DL1371" s="32"/>
      <c r="DM1371" s="32"/>
      <c r="DN1371" s="32"/>
      <c r="DO1371" s="32"/>
      <c r="DP1371" s="32"/>
      <c r="DQ1371" s="32"/>
      <c r="DR1371" s="32"/>
      <c r="DS1371" s="32"/>
      <c r="DT1371" s="32"/>
      <c r="DU1371" s="32"/>
      <c r="DV1371" s="32"/>
      <c r="DW1371" s="32"/>
      <c r="DX1371" s="32"/>
      <c r="DY1371" s="32"/>
      <c r="DZ1371" s="32"/>
      <c r="EA1371" s="32"/>
      <c r="EB1371" s="32"/>
      <c r="EC1371" s="32"/>
      <c r="ED1371" s="32"/>
      <c r="EE1371" s="32"/>
      <c r="EF1371" s="32"/>
      <c r="EG1371" s="32"/>
      <c r="EH1371" s="32"/>
      <c r="EI1371" s="32"/>
      <c r="EJ1371" s="32"/>
      <c r="EK1371" s="32"/>
      <c r="EL1371" s="32"/>
      <c r="EM1371" s="32"/>
      <c r="EN1371" s="32"/>
      <c r="EO1371" s="32"/>
      <c r="EP1371" s="32"/>
      <c r="EQ1371" s="32"/>
      <c r="ER1371" s="32"/>
      <c r="ES1371" s="32"/>
      <c r="ET1371" s="32"/>
      <c r="EU1371" s="32"/>
      <c r="EV1371" s="32"/>
      <c r="EW1371" s="32"/>
      <c r="EX1371" s="32"/>
      <c r="EY1371" s="32"/>
    </row>
    <row r="1372" spans="1:155" s="14" customFormat="1" ht="18.75" thickBot="1" x14ac:dyDescent="0.3">
      <c r="A1372" s="346" t="s">
        <v>28</v>
      </c>
      <c r="B1372" s="16"/>
      <c r="C1372" s="16"/>
      <c r="D1372" s="15"/>
      <c r="E1372" s="56"/>
      <c r="F1372" s="42"/>
      <c r="G1372" s="43"/>
      <c r="H1372" s="43"/>
      <c r="I1372" s="43"/>
      <c r="J1372" s="43"/>
      <c r="K1372" s="43"/>
      <c r="L1372" s="43"/>
      <c r="M1372" s="43"/>
      <c r="N1372" s="32"/>
      <c r="O1372" s="32"/>
      <c r="P1372" s="32"/>
      <c r="Q1372" s="32"/>
      <c r="R1372" s="32"/>
      <c r="S1372" s="32"/>
      <c r="T1372" s="32"/>
      <c r="U1372" s="32"/>
      <c r="V1372" s="32"/>
      <c r="W1372" s="32"/>
      <c r="X1372" s="32"/>
      <c r="Y1372" s="32"/>
      <c r="Z1372" s="32"/>
      <c r="AA1372" s="32"/>
      <c r="AB1372" s="32"/>
      <c r="AC1372" s="32"/>
      <c r="AD1372" s="32"/>
      <c r="AE1372" s="32"/>
      <c r="AF1372" s="32"/>
      <c r="AG1372" s="32"/>
      <c r="AH1372" s="32"/>
      <c r="AI1372" s="32"/>
      <c r="AJ1372" s="32"/>
      <c r="AK1372" s="32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32"/>
      <c r="BB1372" s="32"/>
      <c r="BC1372" s="32"/>
      <c r="BD1372" s="32"/>
      <c r="BE1372" s="32"/>
      <c r="BF1372" s="32"/>
      <c r="BG1372" s="32"/>
      <c r="BH1372" s="32"/>
      <c r="BI1372" s="32"/>
      <c r="BJ1372" s="32"/>
      <c r="BK1372" s="32"/>
      <c r="BL1372" s="32"/>
      <c r="BM1372" s="32"/>
      <c r="BN1372" s="32"/>
      <c r="BO1372" s="32"/>
      <c r="BP1372" s="32"/>
      <c r="BQ1372" s="32"/>
      <c r="BR1372" s="32"/>
      <c r="BS1372" s="32"/>
      <c r="BT1372" s="32"/>
      <c r="BU1372" s="32"/>
      <c r="BV1372" s="32"/>
      <c r="BW1372" s="32"/>
      <c r="BX1372" s="32"/>
      <c r="BY1372" s="32"/>
      <c r="BZ1372" s="32"/>
      <c r="CA1372" s="32"/>
      <c r="CB1372" s="32"/>
      <c r="CC1372" s="32"/>
      <c r="CD1372" s="32"/>
      <c r="CE1372" s="32"/>
      <c r="CF1372" s="32"/>
      <c r="CG1372" s="32"/>
      <c r="CH1372" s="32"/>
      <c r="CI1372" s="32"/>
      <c r="CJ1372" s="32"/>
      <c r="CK1372" s="32"/>
      <c r="CL1372" s="32"/>
      <c r="CM1372" s="32"/>
      <c r="CN1372" s="32"/>
      <c r="CO1372" s="32"/>
      <c r="CP1372" s="32"/>
      <c r="CQ1372" s="32"/>
      <c r="CR1372" s="32"/>
      <c r="CS1372" s="32"/>
      <c r="CT1372" s="32"/>
      <c r="CU1372" s="32"/>
      <c r="CV1372" s="32"/>
      <c r="CW1372" s="32"/>
      <c r="CX1372" s="32"/>
      <c r="CY1372" s="32"/>
      <c r="CZ1372" s="32"/>
      <c r="DA1372" s="32"/>
      <c r="DB1372" s="32"/>
      <c r="DC1372" s="32"/>
      <c r="DD1372" s="32"/>
      <c r="DE1372" s="32"/>
      <c r="DF1372" s="32"/>
      <c r="DG1372" s="32"/>
      <c r="DH1372" s="32"/>
      <c r="DI1372" s="32"/>
      <c r="DJ1372" s="32"/>
      <c r="DK1372" s="32"/>
      <c r="DL1372" s="32"/>
      <c r="DM1372" s="32"/>
      <c r="DN1372" s="32"/>
      <c r="DO1372" s="32"/>
      <c r="DP1372" s="32"/>
      <c r="DQ1372" s="32"/>
      <c r="DR1372" s="32"/>
      <c r="DS1372" s="32"/>
      <c r="DT1372" s="32"/>
      <c r="DU1372" s="32"/>
      <c r="DV1372" s="32"/>
      <c r="DW1372" s="32"/>
      <c r="DX1372" s="32"/>
      <c r="DY1372" s="32"/>
      <c r="DZ1372" s="32"/>
      <c r="EA1372" s="32"/>
      <c r="EB1372" s="32"/>
      <c r="EC1372" s="32"/>
      <c r="ED1372" s="32"/>
      <c r="EE1372" s="32"/>
      <c r="EF1372" s="32"/>
      <c r="EG1372" s="32"/>
      <c r="EH1372" s="32"/>
      <c r="EI1372" s="32"/>
      <c r="EJ1372" s="32"/>
      <c r="EK1372" s="32"/>
      <c r="EL1372" s="32"/>
      <c r="EM1372" s="32"/>
      <c r="EN1372" s="32"/>
      <c r="EO1372" s="32"/>
      <c r="EP1372" s="32"/>
      <c r="EQ1372" s="32"/>
      <c r="ER1372" s="32"/>
      <c r="ES1372" s="32"/>
      <c r="ET1372" s="32"/>
      <c r="EU1372" s="32"/>
      <c r="EV1372" s="32"/>
      <c r="EW1372" s="32"/>
      <c r="EX1372" s="32"/>
      <c r="EY1372" s="32"/>
    </row>
    <row r="1373" spans="1:155" s="3" customFormat="1" ht="32.450000000000003" customHeight="1" x14ac:dyDescent="0.2">
      <c r="A1373" s="458" t="s">
        <v>27</v>
      </c>
      <c r="B1373" s="440" t="s">
        <v>26</v>
      </c>
      <c r="C1373" s="440" t="s">
        <v>25</v>
      </c>
      <c r="D1373" s="440" t="s">
        <v>24</v>
      </c>
      <c r="E1373" s="440" t="s">
        <v>23</v>
      </c>
      <c r="F1373" s="440" t="s">
        <v>22</v>
      </c>
      <c r="G1373" s="440" t="s">
        <v>1247</v>
      </c>
      <c r="H1373" s="344" t="s">
        <v>21</v>
      </c>
      <c r="I1373" s="344" t="s">
        <v>20</v>
      </c>
      <c r="J1373" s="344" t="s">
        <v>19</v>
      </c>
      <c r="K1373" s="156" t="s">
        <v>101</v>
      </c>
      <c r="L1373" s="440" t="s">
        <v>18</v>
      </c>
      <c r="M1373" s="442"/>
    </row>
    <row r="1374" spans="1:155" s="3" customFormat="1" ht="16.5" thickBot="1" x14ac:dyDescent="0.25">
      <c r="A1374" s="459"/>
      <c r="B1374" s="460"/>
      <c r="C1374" s="460"/>
      <c r="D1374" s="460"/>
      <c r="E1374" s="460"/>
      <c r="F1374" s="460"/>
      <c r="G1374" s="460"/>
      <c r="H1374" s="68" t="s">
        <v>1163</v>
      </c>
      <c r="I1374" s="68" t="s">
        <v>1208</v>
      </c>
      <c r="J1374" s="68" t="s">
        <v>1209</v>
      </c>
      <c r="K1374" s="68" t="s">
        <v>97</v>
      </c>
      <c r="L1374" s="226" t="s">
        <v>1083</v>
      </c>
      <c r="M1374" s="69" t="s">
        <v>17</v>
      </c>
    </row>
    <row r="1375" spans="1:155" s="12" customFormat="1" ht="24.95" customHeight="1" x14ac:dyDescent="0.25">
      <c r="A1375" s="347" t="s">
        <v>16</v>
      </c>
      <c r="B1375" s="463" t="s">
        <v>562</v>
      </c>
      <c r="C1375" s="464"/>
      <c r="D1375" s="464"/>
      <c r="E1375" s="464"/>
      <c r="F1375" s="465"/>
      <c r="G1375" s="66"/>
      <c r="H1375" s="66"/>
      <c r="I1375" s="66"/>
      <c r="J1375" s="66"/>
      <c r="K1375" s="66"/>
      <c r="L1375" s="66"/>
      <c r="M1375" s="67"/>
      <c r="N1375" s="33"/>
      <c r="O1375" s="33"/>
      <c r="P1375" s="33"/>
      <c r="Q1375" s="33"/>
      <c r="R1375" s="33"/>
      <c r="S1375" s="33"/>
      <c r="T1375" s="33"/>
      <c r="U1375" s="33"/>
      <c r="V1375" s="33"/>
      <c r="W1375" s="33"/>
      <c r="X1375" s="33"/>
      <c r="Y1375" s="33"/>
      <c r="Z1375" s="33"/>
      <c r="AA1375" s="33"/>
      <c r="AB1375" s="33"/>
      <c r="AC1375" s="33"/>
      <c r="AD1375" s="33"/>
      <c r="AE1375" s="33"/>
      <c r="AF1375" s="33"/>
      <c r="AG1375" s="33"/>
      <c r="AH1375" s="33"/>
      <c r="AI1375" s="33"/>
      <c r="AJ1375" s="33"/>
      <c r="AK1375" s="33"/>
      <c r="AL1375" s="33"/>
      <c r="AM1375" s="33"/>
      <c r="AN1375" s="33"/>
      <c r="AO1375" s="33"/>
      <c r="AP1375" s="33"/>
      <c r="AQ1375" s="33"/>
      <c r="AR1375" s="33"/>
      <c r="AS1375" s="33"/>
      <c r="AT1375" s="33"/>
      <c r="AU1375" s="33"/>
      <c r="AV1375" s="33"/>
      <c r="AW1375" s="33"/>
      <c r="AX1375" s="33"/>
      <c r="AY1375" s="33"/>
      <c r="AZ1375" s="33"/>
      <c r="BA1375" s="33"/>
      <c r="BB1375" s="33"/>
      <c r="BC1375" s="33"/>
      <c r="BD1375" s="33"/>
      <c r="BE1375" s="33"/>
      <c r="BF1375" s="33"/>
      <c r="BG1375" s="33"/>
      <c r="BH1375" s="33"/>
      <c r="BI1375" s="33"/>
      <c r="BJ1375" s="33"/>
      <c r="BK1375" s="33"/>
      <c r="BL1375" s="33"/>
      <c r="BM1375" s="33"/>
      <c r="BN1375" s="33"/>
      <c r="BO1375" s="33"/>
      <c r="BP1375" s="33"/>
      <c r="BQ1375" s="33"/>
      <c r="BR1375" s="33"/>
      <c r="BS1375" s="33"/>
      <c r="BT1375" s="33"/>
      <c r="BU1375" s="33"/>
      <c r="BV1375" s="33"/>
      <c r="BW1375" s="33"/>
      <c r="BX1375" s="33"/>
      <c r="BY1375" s="33"/>
      <c r="BZ1375" s="33"/>
      <c r="CA1375" s="33"/>
      <c r="CB1375" s="33"/>
      <c r="CC1375" s="33"/>
      <c r="CD1375" s="33"/>
      <c r="CE1375" s="33"/>
      <c r="CF1375" s="33"/>
      <c r="CG1375" s="33"/>
      <c r="CH1375" s="33"/>
      <c r="CI1375" s="33"/>
      <c r="CJ1375" s="33"/>
      <c r="CK1375" s="33"/>
      <c r="CL1375" s="33"/>
      <c r="CM1375" s="33"/>
      <c r="CN1375" s="33"/>
      <c r="CO1375" s="33"/>
      <c r="CP1375" s="33"/>
      <c r="CQ1375" s="33"/>
      <c r="CR1375" s="33"/>
      <c r="CS1375" s="33"/>
      <c r="CT1375" s="33"/>
      <c r="CU1375" s="33"/>
      <c r="CV1375" s="33"/>
      <c r="CW1375" s="33"/>
      <c r="CX1375" s="33"/>
      <c r="CY1375" s="33"/>
      <c r="CZ1375" s="33"/>
      <c r="DA1375" s="33"/>
      <c r="DB1375" s="33"/>
      <c r="DC1375" s="33"/>
      <c r="DD1375" s="33"/>
      <c r="DE1375" s="33"/>
      <c r="DF1375" s="33"/>
      <c r="DG1375" s="33"/>
      <c r="DH1375" s="33"/>
      <c r="DI1375" s="33"/>
      <c r="DJ1375" s="33"/>
      <c r="DK1375" s="33"/>
      <c r="DL1375" s="33"/>
      <c r="DM1375" s="33"/>
      <c r="DN1375" s="33"/>
      <c r="DO1375" s="33"/>
      <c r="DP1375" s="33"/>
      <c r="DQ1375" s="33"/>
      <c r="DR1375" s="33"/>
      <c r="DS1375" s="33"/>
      <c r="DT1375" s="33"/>
      <c r="DU1375" s="33"/>
      <c r="DV1375" s="33"/>
      <c r="DW1375" s="33"/>
      <c r="DX1375" s="33"/>
      <c r="DY1375" s="33"/>
      <c r="DZ1375" s="33"/>
      <c r="EA1375" s="33"/>
      <c r="EB1375" s="33"/>
      <c r="EC1375" s="33"/>
      <c r="ED1375" s="33"/>
      <c r="EE1375" s="33"/>
      <c r="EF1375" s="33"/>
      <c r="EG1375" s="33"/>
      <c r="EH1375" s="33"/>
      <c r="EI1375" s="33"/>
      <c r="EJ1375" s="33"/>
      <c r="EK1375" s="33"/>
      <c r="EL1375" s="33"/>
      <c r="EM1375" s="33"/>
      <c r="EN1375" s="33"/>
      <c r="EO1375" s="33"/>
      <c r="EP1375" s="33"/>
      <c r="EQ1375" s="33"/>
      <c r="ER1375" s="33"/>
      <c r="ES1375" s="33"/>
      <c r="ET1375" s="33"/>
      <c r="EU1375" s="33"/>
      <c r="EV1375" s="33"/>
      <c r="EW1375" s="33"/>
      <c r="EX1375" s="33"/>
      <c r="EY1375" s="33"/>
    </row>
    <row r="1376" spans="1:155" s="11" customFormat="1" ht="15.75" x14ac:dyDescent="0.25">
      <c r="A1376" s="348" t="s">
        <v>14</v>
      </c>
      <c r="B1376" s="8" t="s">
        <v>563</v>
      </c>
      <c r="C1376" s="8" t="s">
        <v>563</v>
      </c>
      <c r="D1376" s="9" t="s">
        <v>576</v>
      </c>
      <c r="E1376" s="40">
        <v>2878</v>
      </c>
      <c r="F1376" s="94">
        <f>'Costuri unitare (2)'!Q9</f>
        <v>905.48699999999997</v>
      </c>
      <c r="G1376" s="379">
        <f>E1376*F1376/1000</f>
        <v>2605.9915860000001</v>
      </c>
      <c r="H1376" s="379"/>
      <c r="I1376" s="379">
        <f>G1376</f>
        <v>2605.9915860000001</v>
      </c>
      <c r="J1376" s="383"/>
      <c r="K1376" s="383"/>
      <c r="L1376" s="379">
        <f>H1376</f>
        <v>0</v>
      </c>
      <c r="M1376" s="380">
        <f>I1376+J1376</f>
        <v>2605.9915860000001</v>
      </c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  <c r="CK1376" s="6"/>
      <c r="CL1376" s="6"/>
      <c r="CM1376" s="6"/>
      <c r="CN1376" s="6"/>
      <c r="CO1376" s="6"/>
      <c r="CP1376" s="6"/>
      <c r="CQ1376" s="6"/>
      <c r="CR1376" s="6"/>
      <c r="CS1376" s="6"/>
      <c r="CT1376" s="6"/>
      <c r="CU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  <c r="EB1376" s="6"/>
      <c r="EC1376" s="6"/>
      <c r="ED1376" s="6"/>
      <c r="EE1376" s="6"/>
      <c r="EF1376" s="6"/>
      <c r="EG1376" s="6"/>
      <c r="EH1376" s="6"/>
      <c r="EI1376" s="6"/>
      <c r="EJ1376" s="6"/>
      <c r="EK1376" s="6"/>
      <c r="EL1376" s="6"/>
      <c r="EM1376" s="6"/>
      <c r="EN1376" s="6"/>
      <c r="EO1376" s="6"/>
      <c r="EP1376" s="6"/>
      <c r="EQ1376" s="6"/>
      <c r="ER1376" s="6"/>
      <c r="ES1376" s="6"/>
      <c r="ET1376" s="6"/>
      <c r="EU1376" s="6"/>
      <c r="EV1376" s="6"/>
      <c r="EW1376" s="6"/>
      <c r="EX1376" s="6"/>
      <c r="EY1376" s="6"/>
    </row>
    <row r="1377" spans="1:155" s="10" customFormat="1" ht="15.75" x14ac:dyDescent="0.25">
      <c r="A1377" s="348" t="s">
        <v>12</v>
      </c>
      <c r="B1377" s="8" t="s">
        <v>4</v>
      </c>
      <c r="C1377" s="8" t="s">
        <v>609</v>
      </c>
      <c r="D1377" s="9" t="s">
        <v>573</v>
      </c>
      <c r="E1377" s="40">
        <v>12</v>
      </c>
      <c r="F1377" s="94">
        <f>F1360</f>
        <v>65615</v>
      </c>
      <c r="G1377" s="379">
        <f>E1377*F1377/1000</f>
        <v>787.38</v>
      </c>
      <c r="H1377" s="379"/>
      <c r="I1377" s="379">
        <f>G1377</f>
        <v>787.38</v>
      </c>
      <c r="J1377" s="379"/>
      <c r="K1377" s="379"/>
      <c r="L1377" s="379">
        <f t="shared" ref="L1377:L1378" si="214">H1377</f>
        <v>0</v>
      </c>
      <c r="M1377" s="380">
        <f t="shared" ref="M1377:M1381" si="215">I1377+J1377</f>
        <v>787.38</v>
      </c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  <c r="CK1377" s="6"/>
      <c r="CL1377" s="6"/>
      <c r="CM1377" s="6"/>
      <c r="CN1377" s="6"/>
      <c r="CO1377" s="6"/>
      <c r="CP1377" s="6"/>
      <c r="CQ1377" s="6"/>
      <c r="CR1377" s="6"/>
      <c r="CS1377" s="6"/>
      <c r="CT1377" s="6"/>
      <c r="CU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  <c r="EB1377" s="6"/>
      <c r="EC1377" s="6"/>
      <c r="ED1377" s="6"/>
      <c r="EE1377" s="6"/>
      <c r="EF1377" s="6"/>
      <c r="EG1377" s="6"/>
      <c r="EH1377" s="6"/>
      <c r="EI1377" s="6"/>
      <c r="EJ1377" s="6"/>
      <c r="EK1377" s="6"/>
      <c r="EL1377" s="6"/>
      <c r="EM1377" s="6"/>
      <c r="EN1377" s="6"/>
      <c r="EO1377" s="6"/>
      <c r="EP1377" s="6"/>
      <c r="EQ1377" s="6"/>
      <c r="ER1377" s="6"/>
      <c r="ES1377" s="6"/>
      <c r="ET1377" s="6"/>
      <c r="EU1377" s="6"/>
      <c r="EV1377" s="6"/>
      <c r="EW1377" s="6"/>
      <c r="EX1377" s="6"/>
      <c r="EY1377" s="6"/>
    </row>
    <row r="1378" spans="1:155" s="10" customFormat="1" ht="15.75" x14ac:dyDescent="0.25">
      <c r="A1378" s="348" t="s">
        <v>10</v>
      </c>
      <c r="B1378" s="157" t="s">
        <v>568</v>
      </c>
      <c r="C1378" s="8" t="s">
        <v>568</v>
      </c>
      <c r="D1378" s="9" t="s">
        <v>572</v>
      </c>
      <c r="E1378" s="40">
        <v>1211</v>
      </c>
      <c r="F1378" s="94">
        <f t="shared" ref="F1378" si="216">F1361</f>
        <v>65.614999999999995</v>
      </c>
      <c r="G1378" s="379">
        <f>E1378*F1378/1000</f>
        <v>79.459765000000004</v>
      </c>
      <c r="H1378" s="379"/>
      <c r="I1378" s="379">
        <f>G1378</f>
        <v>79.459765000000004</v>
      </c>
      <c r="J1378" s="379"/>
      <c r="K1378" s="379"/>
      <c r="L1378" s="379">
        <f t="shared" si="214"/>
        <v>0</v>
      </c>
      <c r="M1378" s="380">
        <f t="shared" si="215"/>
        <v>79.459765000000004</v>
      </c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  <c r="CK1378" s="6"/>
      <c r="CL1378" s="6"/>
      <c r="CM1378" s="6"/>
      <c r="CN1378" s="6"/>
      <c r="CO1378" s="6"/>
      <c r="CP1378" s="6"/>
      <c r="CQ1378" s="6"/>
      <c r="CR1378" s="6"/>
      <c r="CS1378" s="6"/>
      <c r="CT1378" s="6"/>
      <c r="CU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  <c r="EB1378" s="6"/>
      <c r="EC1378" s="6"/>
      <c r="ED1378" s="6"/>
      <c r="EE1378" s="6"/>
      <c r="EF1378" s="6"/>
      <c r="EG1378" s="6"/>
      <c r="EH1378" s="6"/>
      <c r="EI1378" s="6"/>
      <c r="EJ1378" s="6"/>
      <c r="EK1378" s="6"/>
      <c r="EL1378" s="6"/>
      <c r="EM1378" s="6"/>
      <c r="EN1378" s="6"/>
      <c r="EO1378" s="6"/>
      <c r="EP1378" s="6"/>
      <c r="EQ1378" s="6"/>
      <c r="ER1378" s="6"/>
      <c r="ES1378" s="6"/>
      <c r="ET1378" s="6"/>
      <c r="EU1378" s="6"/>
      <c r="EV1378" s="6"/>
      <c r="EW1378" s="6"/>
      <c r="EX1378" s="6"/>
      <c r="EY1378" s="6"/>
    </row>
    <row r="1379" spans="1:155" s="10" customFormat="1" ht="23.1" customHeight="1" x14ac:dyDescent="0.25">
      <c r="A1379" s="348" t="s">
        <v>8</v>
      </c>
      <c r="B1379" s="446" t="s">
        <v>566</v>
      </c>
      <c r="C1379" s="8" t="s">
        <v>571</v>
      </c>
      <c r="D1379" s="9" t="s">
        <v>572</v>
      </c>
      <c r="E1379" s="40"/>
      <c r="F1379" s="94"/>
      <c r="G1379" s="379"/>
      <c r="H1379" s="379"/>
      <c r="I1379" s="379"/>
      <c r="J1379" s="385"/>
      <c r="K1379" s="385"/>
      <c r="L1379" s="379"/>
      <c r="M1379" s="380">
        <f t="shared" si="215"/>
        <v>0</v>
      </c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  <c r="CK1379" s="6"/>
      <c r="CL1379" s="6"/>
      <c r="CM1379" s="6"/>
      <c r="CN1379" s="6"/>
      <c r="CO1379" s="6"/>
      <c r="CP1379" s="6"/>
      <c r="CQ1379" s="6"/>
      <c r="CR1379" s="6"/>
      <c r="CS1379" s="6"/>
      <c r="CT1379" s="6"/>
      <c r="CU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  <c r="EB1379" s="6"/>
      <c r="EC1379" s="6"/>
      <c r="ED1379" s="6"/>
      <c r="EE1379" s="6"/>
      <c r="EF1379" s="6"/>
      <c r="EG1379" s="6"/>
      <c r="EH1379" s="6"/>
      <c r="EI1379" s="6"/>
      <c r="EJ1379" s="6"/>
      <c r="EK1379" s="6"/>
      <c r="EL1379" s="6"/>
      <c r="EM1379" s="6"/>
      <c r="EN1379" s="6"/>
      <c r="EO1379" s="6"/>
      <c r="EP1379" s="6"/>
      <c r="EQ1379" s="6"/>
      <c r="ER1379" s="6"/>
      <c r="ES1379" s="6"/>
      <c r="ET1379" s="6"/>
      <c r="EU1379" s="6"/>
      <c r="EV1379" s="6"/>
      <c r="EW1379" s="6"/>
      <c r="EX1379" s="6"/>
      <c r="EY1379" s="6"/>
    </row>
    <row r="1380" spans="1:155" s="13" customFormat="1" ht="23.1" customHeight="1" x14ac:dyDescent="0.25">
      <c r="A1380" s="348" t="s">
        <v>7</v>
      </c>
      <c r="B1380" s="447"/>
      <c r="C1380" s="8" t="s">
        <v>567</v>
      </c>
      <c r="D1380" s="9" t="s">
        <v>572</v>
      </c>
      <c r="E1380" s="40">
        <v>19126</v>
      </c>
      <c r="F1380" s="94">
        <f>F1363</f>
        <v>275.58300000000003</v>
      </c>
      <c r="G1380" s="379">
        <f>E1380*F1380/1000</f>
        <v>5270.8004580000006</v>
      </c>
      <c r="H1380" s="379"/>
      <c r="I1380" s="379">
        <f>G1380</f>
        <v>5270.8004580000006</v>
      </c>
      <c r="J1380" s="379"/>
      <c r="K1380" s="379"/>
      <c r="L1380" s="379">
        <f t="shared" ref="L1380" si="217">H1380</f>
        <v>0</v>
      </c>
      <c r="M1380" s="380">
        <f t="shared" si="215"/>
        <v>5270.8004580000006</v>
      </c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  <c r="CK1380" s="6"/>
      <c r="CL1380" s="6"/>
      <c r="CM1380" s="6"/>
      <c r="CN1380" s="6"/>
      <c r="CO1380" s="6"/>
      <c r="CP1380" s="6"/>
      <c r="CQ1380" s="6"/>
      <c r="CR1380" s="6"/>
      <c r="CS1380" s="6"/>
      <c r="CT1380" s="6"/>
      <c r="CU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  <c r="EB1380" s="6"/>
      <c r="EC1380" s="6"/>
      <c r="ED1380" s="6"/>
      <c r="EE1380" s="6"/>
      <c r="EF1380" s="6"/>
      <c r="EG1380" s="6"/>
      <c r="EH1380" s="6"/>
      <c r="EI1380" s="6"/>
      <c r="EJ1380" s="6"/>
      <c r="EK1380" s="6"/>
      <c r="EL1380" s="6"/>
      <c r="EM1380" s="6"/>
      <c r="EN1380" s="6"/>
      <c r="EO1380" s="6"/>
      <c r="EP1380" s="6"/>
      <c r="EQ1380" s="6"/>
      <c r="ER1380" s="6"/>
      <c r="ES1380" s="6"/>
      <c r="ET1380" s="6"/>
      <c r="EU1380" s="6"/>
      <c r="EV1380" s="6"/>
      <c r="EW1380" s="6"/>
      <c r="EX1380" s="6"/>
      <c r="EY1380" s="6"/>
    </row>
    <row r="1381" spans="1:155" s="13" customFormat="1" ht="30" x14ac:dyDescent="0.25">
      <c r="A1381" s="348" t="s">
        <v>30</v>
      </c>
      <c r="B1381" s="448"/>
      <c r="C1381" s="8" t="s">
        <v>922</v>
      </c>
      <c r="D1381" s="9" t="s">
        <v>572</v>
      </c>
      <c r="E1381" s="40">
        <v>6000</v>
      </c>
      <c r="F1381" s="94">
        <f>F1363</f>
        <v>275.58300000000003</v>
      </c>
      <c r="G1381" s="379">
        <f>E1381*F1381/1000</f>
        <v>1653.4980000000003</v>
      </c>
      <c r="H1381" s="402"/>
      <c r="I1381" s="379"/>
      <c r="J1381" s="379">
        <f>G1381</f>
        <v>1653.4980000000003</v>
      </c>
      <c r="K1381" s="379"/>
      <c r="L1381" s="379"/>
      <c r="M1381" s="380">
        <f t="shared" si="215"/>
        <v>1653.4980000000003</v>
      </c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  <c r="CK1381" s="6"/>
      <c r="CL1381" s="6"/>
      <c r="CM1381" s="6"/>
      <c r="CN1381" s="6"/>
      <c r="CO1381" s="6"/>
      <c r="CP1381" s="6"/>
      <c r="CQ1381" s="6"/>
      <c r="CR1381" s="6"/>
      <c r="CS1381" s="6"/>
      <c r="CT1381" s="6"/>
      <c r="CU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  <c r="EB1381" s="6"/>
      <c r="EC1381" s="6"/>
      <c r="ED1381" s="6"/>
      <c r="EE1381" s="6"/>
      <c r="EF1381" s="6"/>
      <c r="EG1381" s="6"/>
      <c r="EH1381" s="6"/>
      <c r="EI1381" s="6"/>
      <c r="EJ1381" s="6"/>
      <c r="EK1381" s="6"/>
      <c r="EL1381" s="6"/>
      <c r="EM1381" s="6"/>
      <c r="EN1381" s="6"/>
      <c r="EO1381" s="6"/>
      <c r="EP1381" s="6"/>
      <c r="EQ1381" s="6"/>
      <c r="ER1381" s="6"/>
      <c r="ES1381" s="6"/>
      <c r="ET1381" s="6"/>
      <c r="EU1381" s="6"/>
      <c r="EV1381" s="6"/>
      <c r="EW1381" s="6"/>
      <c r="EX1381" s="6"/>
      <c r="EY1381" s="6"/>
    </row>
    <row r="1382" spans="1:155" ht="12" customHeight="1" thickBot="1" x14ac:dyDescent="0.25">
      <c r="A1382" s="349"/>
      <c r="B1382" s="24"/>
      <c r="C1382" s="24"/>
      <c r="D1382" s="23"/>
      <c r="E1382" s="23"/>
      <c r="F1382" s="48"/>
      <c r="G1382" s="386"/>
      <c r="H1382" s="386"/>
      <c r="I1382" s="386"/>
      <c r="J1382" s="386"/>
      <c r="K1382" s="386"/>
      <c r="L1382" s="386"/>
      <c r="M1382" s="387"/>
    </row>
    <row r="1383" spans="1:155" s="5" customFormat="1" ht="26.1" customHeight="1" thickBot="1" x14ac:dyDescent="0.25">
      <c r="A1383" s="350" t="s">
        <v>1</v>
      </c>
      <c r="B1383" s="451" t="s">
        <v>0</v>
      </c>
      <c r="C1383" s="451"/>
      <c r="D1383" s="451"/>
      <c r="E1383" s="71"/>
      <c r="F1383" s="71"/>
      <c r="G1383" s="381">
        <f t="shared" ref="G1383:M1383" si="218">SUM(G1376:G1381)</f>
        <v>10397.129809</v>
      </c>
      <c r="H1383" s="381">
        <f t="shared" si="218"/>
        <v>0</v>
      </c>
      <c r="I1383" s="381">
        <f t="shared" si="218"/>
        <v>8743.6318090000004</v>
      </c>
      <c r="J1383" s="381">
        <f>SUM(J1376:J1381)</f>
        <v>1653.4980000000003</v>
      </c>
      <c r="K1383" s="381">
        <f t="shared" si="218"/>
        <v>0</v>
      </c>
      <c r="L1383" s="381">
        <f t="shared" si="218"/>
        <v>0</v>
      </c>
      <c r="M1383" s="381">
        <f t="shared" si="218"/>
        <v>10397.129809</v>
      </c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</row>
    <row r="1384" spans="1:155" ht="14.25" customHeight="1" x14ac:dyDescent="0.2">
      <c r="F1384" s="219"/>
    </row>
    <row r="1385" spans="1:155" ht="18.75" thickBot="1" x14ac:dyDescent="0.25">
      <c r="A1385" s="346" t="str">
        <f>A40</f>
        <v>Costuri investitionale unitare pentru etapa 2014-2023</v>
      </c>
      <c r="L1385" s="1"/>
      <c r="M1385" s="1"/>
    </row>
    <row r="1386" spans="1:155" ht="51" customHeight="1" thickBot="1" x14ac:dyDescent="0.25">
      <c r="A1386" s="502" t="s">
        <v>1118</v>
      </c>
      <c r="B1386" s="278" t="s">
        <v>1125</v>
      </c>
      <c r="C1386" s="279" t="s">
        <v>1254</v>
      </c>
      <c r="D1386" s="470" t="s">
        <v>1126</v>
      </c>
      <c r="E1386" s="470"/>
      <c r="F1386" s="470" t="s">
        <v>1255</v>
      </c>
      <c r="G1386" s="470"/>
      <c r="H1386" s="471" t="s">
        <v>1256</v>
      </c>
      <c r="I1386" s="471"/>
      <c r="J1386" s="275" t="s">
        <v>1253</v>
      </c>
      <c r="K1386" s="274"/>
      <c r="L1386" s="1"/>
      <c r="N1386" s="27"/>
    </row>
    <row r="1387" spans="1:155" ht="16.5" thickBot="1" x14ac:dyDescent="0.25">
      <c r="A1387" s="503"/>
      <c r="B1387" s="282">
        <v>2185</v>
      </c>
      <c r="C1387" s="280">
        <f>SUM(L1377:L1381)/B1387</f>
        <v>0</v>
      </c>
      <c r="D1387" s="474">
        <v>2185</v>
      </c>
      <c r="E1387" s="474"/>
      <c r="F1387" s="482">
        <v>0</v>
      </c>
      <c r="G1387" s="482"/>
      <c r="H1387" s="475">
        <f>C1387+F1387</f>
        <v>0</v>
      </c>
      <c r="I1387" s="475"/>
      <c r="J1387" s="276">
        <f>H1387*'7,3,3 APA'!$O$2</f>
        <v>0</v>
      </c>
      <c r="K1387" s="272"/>
      <c r="L1387" s="1"/>
      <c r="N1387" s="27"/>
    </row>
    <row r="1388" spans="1:155" x14ac:dyDescent="0.2">
      <c r="D1388" s="1"/>
    </row>
    <row r="1389" spans="1:155" ht="15.75" thickBot="1" x14ac:dyDescent="0.25">
      <c r="D1389" s="1"/>
    </row>
    <row r="1390" spans="1:155" s="22" customFormat="1" ht="25.9" customHeight="1" thickBot="1" x14ac:dyDescent="0.3">
      <c r="A1390" s="346" t="s">
        <v>29</v>
      </c>
      <c r="B1390" s="155"/>
      <c r="C1390" s="155"/>
      <c r="D1390" s="452" t="s">
        <v>104</v>
      </c>
      <c r="E1390" s="453"/>
      <c r="F1390" s="453"/>
      <c r="G1390" s="454"/>
      <c r="H1390" s="41"/>
      <c r="I1390" s="49"/>
      <c r="J1390" s="41"/>
      <c r="K1390" s="41"/>
      <c r="L1390" s="41"/>
      <c r="M1390" s="41"/>
      <c r="N1390" s="31"/>
      <c r="O1390" s="31"/>
      <c r="P1390" s="31"/>
      <c r="Q1390" s="31"/>
    </row>
    <row r="1391" spans="1:155" s="14" customFormat="1" ht="21.95" customHeight="1" thickBot="1" x14ac:dyDescent="0.25">
      <c r="A1391" s="346"/>
      <c r="B1391" s="18"/>
      <c r="C1391" s="18"/>
      <c r="D1391" s="18"/>
      <c r="E1391" s="56"/>
      <c r="F1391" s="42"/>
      <c r="G1391" s="43"/>
      <c r="H1391" s="43"/>
      <c r="I1391" s="43"/>
      <c r="J1391" s="43"/>
      <c r="K1391" s="43"/>
      <c r="L1391" s="43"/>
      <c r="M1391" s="43"/>
      <c r="N1391" s="32"/>
      <c r="O1391" s="32"/>
      <c r="P1391" s="32"/>
      <c r="Q1391" s="32"/>
    </row>
    <row r="1392" spans="1:155" s="22" customFormat="1" ht="61.5" customHeight="1" thickBot="1" x14ac:dyDescent="0.3">
      <c r="A1392" s="346" t="s">
        <v>102</v>
      </c>
      <c r="B1392" s="155"/>
      <c r="C1392" s="139"/>
      <c r="D1392" s="455" t="s">
        <v>714</v>
      </c>
      <c r="E1392" s="456"/>
      <c r="F1392" s="456"/>
      <c r="G1392" s="456"/>
      <c r="H1392" s="456"/>
      <c r="I1392" s="457"/>
      <c r="J1392" s="227"/>
      <c r="K1392" s="41"/>
      <c r="L1392" s="41"/>
      <c r="M1392" s="41"/>
      <c r="N1392" s="31"/>
      <c r="O1392" s="31"/>
      <c r="P1392" s="31"/>
      <c r="Q1392" s="31"/>
      <c r="R1392" s="31"/>
      <c r="S1392" s="31"/>
      <c r="T1392" s="31"/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</row>
    <row r="1393" spans="1:155" s="14" customFormat="1" ht="18" x14ac:dyDescent="0.2">
      <c r="A1393" s="346" t="s">
        <v>672</v>
      </c>
      <c r="B1393" s="18"/>
      <c r="C1393" s="18"/>
      <c r="D1393" s="18"/>
      <c r="E1393" s="56"/>
      <c r="F1393" s="42"/>
      <c r="G1393" s="43"/>
      <c r="H1393" s="43"/>
      <c r="I1393" s="43"/>
      <c r="J1393" s="43"/>
      <c r="K1393" s="43"/>
      <c r="L1393" s="43"/>
      <c r="M1393" s="43"/>
      <c r="N1393" s="32"/>
      <c r="O1393" s="32"/>
      <c r="P1393" s="32"/>
      <c r="Q1393" s="32"/>
      <c r="R1393" s="32"/>
      <c r="S1393" s="32"/>
      <c r="T1393" s="32"/>
      <c r="U1393" s="32"/>
      <c r="V1393" s="32"/>
      <c r="W1393" s="32"/>
      <c r="X1393" s="32"/>
      <c r="Y1393" s="32"/>
      <c r="Z1393" s="32"/>
      <c r="AA1393" s="32"/>
      <c r="AB1393" s="32"/>
      <c r="AC1393" s="32"/>
      <c r="AD1393" s="32"/>
      <c r="AE1393" s="32"/>
      <c r="AF1393" s="32"/>
      <c r="AG1393" s="32"/>
      <c r="AH1393" s="32"/>
      <c r="AI1393" s="32"/>
      <c r="AJ1393" s="32"/>
      <c r="AK1393" s="32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32"/>
      <c r="BB1393" s="32"/>
      <c r="BC1393" s="32"/>
      <c r="BD1393" s="32"/>
      <c r="BE1393" s="32"/>
      <c r="BF1393" s="32"/>
      <c r="BG1393" s="32"/>
      <c r="BH1393" s="32"/>
      <c r="BI1393" s="32"/>
      <c r="BJ1393" s="32"/>
      <c r="BK1393" s="32"/>
      <c r="BL1393" s="32"/>
      <c r="BM1393" s="32"/>
      <c r="BN1393" s="32"/>
      <c r="BO1393" s="32"/>
      <c r="BP1393" s="32"/>
      <c r="BQ1393" s="32"/>
      <c r="BR1393" s="32"/>
      <c r="BS1393" s="32"/>
      <c r="BT1393" s="32"/>
      <c r="BU1393" s="32"/>
      <c r="BV1393" s="32"/>
      <c r="BW1393" s="32"/>
      <c r="BX1393" s="32"/>
      <c r="BY1393" s="32"/>
      <c r="BZ1393" s="32"/>
      <c r="CA1393" s="32"/>
      <c r="CB1393" s="32"/>
      <c r="CC1393" s="32"/>
      <c r="CD1393" s="32"/>
      <c r="CE1393" s="32"/>
      <c r="CF1393" s="32"/>
      <c r="CG1393" s="32"/>
      <c r="CH1393" s="32"/>
      <c r="CI1393" s="32"/>
      <c r="CJ1393" s="32"/>
      <c r="CK1393" s="32"/>
      <c r="CL1393" s="32"/>
      <c r="CM1393" s="32"/>
      <c r="CN1393" s="32"/>
      <c r="CO1393" s="32"/>
      <c r="CP1393" s="32"/>
      <c r="CQ1393" s="32"/>
      <c r="CR1393" s="32"/>
      <c r="CS1393" s="32"/>
      <c r="CT1393" s="32"/>
      <c r="CU1393" s="32"/>
      <c r="CV1393" s="32"/>
      <c r="CW1393" s="32"/>
      <c r="CX1393" s="32"/>
      <c r="CY1393" s="32"/>
      <c r="CZ1393" s="32"/>
      <c r="DA1393" s="32"/>
      <c r="DB1393" s="32"/>
      <c r="DC1393" s="32"/>
      <c r="DD1393" s="32"/>
      <c r="DE1393" s="32"/>
      <c r="DF1393" s="32"/>
      <c r="DG1393" s="32"/>
      <c r="DH1393" s="32"/>
      <c r="DI1393" s="32"/>
      <c r="DJ1393" s="32"/>
      <c r="DK1393" s="32"/>
      <c r="DL1393" s="32"/>
      <c r="DM1393" s="32"/>
      <c r="DN1393" s="32"/>
      <c r="DO1393" s="32"/>
      <c r="DP1393" s="32"/>
      <c r="DQ1393" s="32"/>
      <c r="DR1393" s="32"/>
      <c r="DS1393" s="32"/>
      <c r="DT1393" s="32"/>
      <c r="DU1393" s="32"/>
      <c r="DV1393" s="32"/>
      <c r="DW1393" s="32"/>
      <c r="DX1393" s="32"/>
      <c r="DY1393" s="32"/>
      <c r="DZ1393" s="32"/>
      <c r="EA1393" s="32"/>
      <c r="EB1393" s="32"/>
      <c r="EC1393" s="32"/>
      <c r="ED1393" s="32"/>
      <c r="EE1393" s="32"/>
      <c r="EF1393" s="32"/>
      <c r="EG1393" s="32"/>
      <c r="EH1393" s="32"/>
      <c r="EI1393" s="32"/>
      <c r="EJ1393" s="32"/>
      <c r="EK1393" s="32"/>
      <c r="EL1393" s="32"/>
      <c r="EM1393" s="32"/>
      <c r="EN1393" s="32"/>
      <c r="EO1393" s="32"/>
      <c r="EP1393" s="32"/>
      <c r="EQ1393" s="32"/>
      <c r="ER1393" s="32"/>
      <c r="ES1393" s="32"/>
      <c r="ET1393" s="32"/>
      <c r="EU1393" s="32"/>
      <c r="EV1393" s="32"/>
      <c r="EW1393" s="32"/>
      <c r="EX1393" s="32"/>
      <c r="EY1393" s="32"/>
    </row>
    <row r="1394" spans="1:155" s="14" customFormat="1" ht="18.75" thickBot="1" x14ac:dyDescent="0.3">
      <c r="A1394" s="346" t="s">
        <v>28</v>
      </c>
      <c r="B1394" s="16"/>
      <c r="C1394" s="16"/>
      <c r="D1394" s="15"/>
      <c r="E1394" s="56"/>
      <c r="F1394" s="42"/>
      <c r="G1394" s="43"/>
      <c r="H1394" s="43"/>
      <c r="I1394" s="43"/>
      <c r="J1394" s="43"/>
      <c r="K1394" s="43"/>
      <c r="L1394" s="43"/>
      <c r="M1394" s="43"/>
      <c r="N1394" s="32"/>
      <c r="O1394" s="32"/>
      <c r="P1394" s="32"/>
      <c r="Q1394" s="32"/>
      <c r="R1394" s="32"/>
      <c r="S1394" s="32"/>
      <c r="T1394" s="32"/>
      <c r="U1394" s="32"/>
      <c r="V1394" s="32"/>
      <c r="W1394" s="32"/>
      <c r="X1394" s="32"/>
      <c r="Y1394" s="32"/>
      <c r="Z1394" s="32"/>
      <c r="AA1394" s="32"/>
      <c r="AB1394" s="32"/>
      <c r="AC1394" s="32"/>
      <c r="AD1394" s="32"/>
      <c r="AE1394" s="32"/>
      <c r="AF1394" s="32"/>
      <c r="AG1394" s="32"/>
      <c r="AH1394" s="32"/>
      <c r="AI1394" s="32"/>
      <c r="AJ1394" s="32"/>
      <c r="AK1394" s="32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32"/>
      <c r="BB1394" s="32"/>
      <c r="BC1394" s="32"/>
      <c r="BD1394" s="32"/>
      <c r="BE1394" s="32"/>
      <c r="BF1394" s="32"/>
      <c r="BG1394" s="32"/>
      <c r="BH1394" s="32"/>
      <c r="BI1394" s="32"/>
      <c r="BJ1394" s="32"/>
      <c r="BK1394" s="32"/>
      <c r="BL1394" s="32"/>
      <c r="BM1394" s="32"/>
      <c r="BN1394" s="32"/>
      <c r="BO1394" s="32"/>
      <c r="BP1394" s="32"/>
      <c r="BQ1394" s="32"/>
      <c r="BR1394" s="32"/>
      <c r="BS1394" s="32"/>
      <c r="BT1394" s="32"/>
      <c r="BU1394" s="32"/>
      <c r="BV1394" s="32"/>
      <c r="BW1394" s="32"/>
      <c r="BX1394" s="32"/>
      <c r="BY1394" s="32"/>
      <c r="BZ1394" s="32"/>
      <c r="CA1394" s="32"/>
      <c r="CB1394" s="32"/>
      <c r="CC1394" s="32"/>
      <c r="CD1394" s="32"/>
      <c r="CE1394" s="32"/>
      <c r="CF1394" s="32"/>
      <c r="CG1394" s="32"/>
      <c r="CH1394" s="32"/>
      <c r="CI1394" s="32"/>
      <c r="CJ1394" s="32"/>
      <c r="CK1394" s="32"/>
      <c r="CL1394" s="32"/>
      <c r="CM1394" s="32"/>
      <c r="CN1394" s="32"/>
      <c r="CO1394" s="32"/>
      <c r="CP1394" s="32"/>
      <c r="CQ1394" s="32"/>
      <c r="CR1394" s="32"/>
      <c r="CS1394" s="32"/>
      <c r="CT1394" s="32"/>
      <c r="CU1394" s="32"/>
      <c r="CV1394" s="32"/>
      <c r="CW1394" s="32"/>
      <c r="CX1394" s="32"/>
      <c r="CY1394" s="32"/>
      <c r="CZ1394" s="32"/>
      <c r="DA1394" s="32"/>
      <c r="DB1394" s="32"/>
      <c r="DC1394" s="32"/>
      <c r="DD1394" s="32"/>
      <c r="DE1394" s="32"/>
      <c r="DF1394" s="32"/>
      <c r="DG1394" s="32"/>
      <c r="DH1394" s="32"/>
      <c r="DI1394" s="32"/>
      <c r="DJ1394" s="32"/>
      <c r="DK1394" s="32"/>
      <c r="DL1394" s="32"/>
      <c r="DM1394" s="32"/>
      <c r="DN1394" s="32"/>
      <c r="DO1394" s="32"/>
      <c r="DP1394" s="32"/>
      <c r="DQ1394" s="32"/>
      <c r="DR1394" s="32"/>
      <c r="DS1394" s="32"/>
      <c r="DT1394" s="32"/>
      <c r="DU1394" s="32"/>
      <c r="DV1394" s="32"/>
      <c r="DW1394" s="32"/>
      <c r="DX1394" s="32"/>
      <c r="DY1394" s="32"/>
      <c r="DZ1394" s="32"/>
      <c r="EA1394" s="32"/>
      <c r="EB1394" s="32"/>
      <c r="EC1394" s="32"/>
      <c r="ED1394" s="32"/>
      <c r="EE1394" s="32"/>
      <c r="EF1394" s="32"/>
      <c r="EG1394" s="32"/>
      <c r="EH1394" s="32"/>
      <c r="EI1394" s="32"/>
      <c r="EJ1394" s="32"/>
      <c r="EK1394" s="32"/>
      <c r="EL1394" s="32"/>
      <c r="EM1394" s="32"/>
      <c r="EN1394" s="32"/>
      <c r="EO1394" s="32"/>
      <c r="EP1394" s="32"/>
      <c r="EQ1394" s="32"/>
      <c r="ER1394" s="32"/>
      <c r="ES1394" s="32"/>
      <c r="ET1394" s="32"/>
      <c r="EU1394" s="32"/>
      <c r="EV1394" s="32"/>
      <c r="EW1394" s="32"/>
      <c r="EX1394" s="32"/>
      <c r="EY1394" s="32"/>
    </row>
    <row r="1395" spans="1:155" s="3" customFormat="1" ht="32.450000000000003" customHeight="1" x14ac:dyDescent="0.2">
      <c r="A1395" s="458" t="s">
        <v>27</v>
      </c>
      <c r="B1395" s="440" t="s">
        <v>26</v>
      </c>
      <c r="C1395" s="440" t="s">
        <v>25</v>
      </c>
      <c r="D1395" s="440" t="s">
        <v>24</v>
      </c>
      <c r="E1395" s="440" t="s">
        <v>23</v>
      </c>
      <c r="F1395" s="440" t="s">
        <v>22</v>
      </c>
      <c r="G1395" s="440" t="s">
        <v>1247</v>
      </c>
      <c r="H1395" s="344" t="s">
        <v>21</v>
      </c>
      <c r="I1395" s="344" t="s">
        <v>20</v>
      </c>
      <c r="J1395" s="344" t="s">
        <v>19</v>
      </c>
      <c r="K1395" s="156" t="s">
        <v>101</v>
      </c>
      <c r="L1395" s="440" t="s">
        <v>18</v>
      </c>
      <c r="M1395" s="442"/>
    </row>
    <row r="1396" spans="1:155" s="3" customFormat="1" ht="16.5" thickBot="1" x14ac:dyDescent="0.25">
      <c r="A1396" s="459"/>
      <c r="B1396" s="460"/>
      <c r="C1396" s="460"/>
      <c r="D1396" s="460"/>
      <c r="E1396" s="460"/>
      <c r="F1396" s="460"/>
      <c r="G1396" s="460"/>
      <c r="H1396" s="68" t="s">
        <v>1163</v>
      </c>
      <c r="I1396" s="68" t="s">
        <v>1208</v>
      </c>
      <c r="J1396" s="68" t="s">
        <v>1209</v>
      </c>
      <c r="K1396" s="68" t="s">
        <v>97</v>
      </c>
      <c r="L1396" s="226" t="s">
        <v>1083</v>
      </c>
      <c r="M1396" s="69" t="s">
        <v>17</v>
      </c>
    </row>
    <row r="1397" spans="1:155" s="12" customFormat="1" ht="24.95" customHeight="1" x14ac:dyDescent="0.25">
      <c r="A1397" s="347" t="s">
        <v>16</v>
      </c>
      <c r="B1397" s="463" t="s">
        <v>562</v>
      </c>
      <c r="C1397" s="464"/>
      <c r="D1397" s="464"/>
      <c r="E1397" s="464"/>
      <c r="F1397" s="465"/>
      <c r="G1397" s="66"/>
      <c r="H1397" s="66"/>
      <c r="I1397" s="66"/>
      <c r="J1397" s="66"/>
      <c r="K1397" s="66"/>
      <c r="L1397" s="66"/>
      <c r="M1397" s="67"/>
      <c r="N1397" s="33"/>
      <c r="O1397" s="33"/>
      <c r="P1397" s="33"/>
      <c r="Q1397" s="33"/>
      <c r="R1397" s="33"/>
      <c r="S1397" s="33"/>
      <c r="T1397" s="33"/>
      <c r="U1397" s="33"/>
      <c r="V1397" s="33"/>
      <c r="W1397" s="33"/>
      <c r="X1397" s="33"/>
      <c r="Y1397" s="33"/>
      <c r="Z1397" s="33"/>
      <c r="AA1397" s="33"/>
      <c r="AB1397" s="33"/>
      <c r="AC1397" s="33"/>
      <c r="AD1397" s="33"/>
      <c r="AE1397" s="33"/>
      <c r="AF1397" s="33"/>
      <c r="AG1397" s="33"/>
      <c r="AH1397" s="33"/>
      <c r="AI1397" s="33"/>
      <c r="AJ1397" s="33"/>
      <c r="AK1397" s="33"/>
      <c r="AL1397" s="33"/>
      <c r="AM1397" s="33"/>
      <c r="AN1397" s="33"/>
      <c r="AO1397" s="33"/>
      <c r="AP1397" s="33"/>
      <c r="AQ1397" s="33"/>
      <c r="AR1397" s="33"/>
      <c r="AS1397" s="33"/>
      <c r="AT1397" s="33"/>
      <c r="AU1397" s="33"/>
      <c r="AV1397" s="33"/>
      <c r="AW1397" s="33"/>
      <c r="AX1397" s="33"/>
      <c r="AY1397" s="33"/>
      <c r="AZ1397" s="33"/>
      <c r="BA1397" s="33"/>
      <c r="BB1397" s="33"/>
      <c r="BC1397" s="33"/>
      <c r="BD1397" s="33"/>
      <c r="BE1397" s="33"/>
      <c r="BF1397" s="33"/>
      <c r="BG1397" s="33"/>
      <c r="BH1397" s="33"/>
      <c r="BI1397" s="33"/>
      <c r="BJ1397" s="33"/>
      <c r="BK1397" s="33"/>
      <c r="BL1397" s="33"/>
      <c r="BM1397" s="33"/>
      <c r="BN1397" s="33"/>
      <c r="BO1397" s="33"/>
      <c r="BP1397" s="33"/>
      <c r="BQ1397" s="33"/>
      <c r="BR1397" s="33"/>
      <c r="BS1397" s="33"/>
      <c r="BT1397" s="33"/>
      <c r="BU1397" s="33"/>
      <c r="BV1397" s="33"/>
      <c r="BW1397" s="33"/>
      <c r="BX1397" s="33"/>
      <c r="BY1397" s="33"/>
      <c r="BZ1397" s="33"/>
      <c r="CA1397" s="33"/>
      <c r="CB1397" s="33"/>
      <c r="CC1397" s="33"/>
      <c r="CD1397" s="33"/>
      <c r="CE1397" s="33"/>
      <c r="CF1397" s="33"/>
      <c r="CG1397" s="33"/>
      <c r="CH1397" s="33"/>
      <c r="CI1397" s="33"/>
      <c r="CJ1397" s="33"/>
      <c r="CK1397" s="33"/>
      <c r="CL1397" s="33"/>
      <c r="CM1397" s="33"/>
      <c r="CN1397" s="33"/>
      <c r="CO1397" s="33"/>
      <c r="CP1397" s="33"/>
      <c r="CQ1397" s="33"/>
      <c r="CR1397" s="33"/>
      <c r="CS1397" s="33"/>
      <c r="CT1397" s="33"/>
      <c r="CU1397" s="33"/>
      <c r="CV1397" s="33"/>
      <c r="CW1397" s="33"/>
      <c r="CX1397" s="33"/>
      <c r="CY1397" s="33"/>
      <c r="CZ1397" s="33"/>
      <c r="DA1397" s="33"/>
      <c r="DB1397" s="33"/>
      <c r="DC1397" s="33"/>
      <c r="DD1397" s="33"/>
      <c r="DE1397" s="33"/>
      <c r="DF1397" s="33"/>
      <c r="DG1397" s="33"/>
      <c r="DH1397" s="33"/>
      <c r="DI1397" s="33"/>
      <c r="DJ1397" s="33"/>
      <c r="DK1397" s="33"/>
      <c r="DL1397" s="33"/>
      <c r="DM1397" s="33"/>
      <c r="DN1397" s="33"/>
      <c r="DO1397" s="33"/>
      <c r="DP1397" s="33"/>
      <c r="DQ1397" s="33"/>
      <c r="DR1397" s="33"/>
      <c r="DS1397" s="33"/>
      <c r="DT1397" s="33"/>
      <c r="DU1397" s="33"/>
      <c r="DV1397" s="33"/>
      <c r="DW1397" s="33"/>
      <c r="DX1397" s="33"/>
      <c r="DY1397" s="33"/>
      <c r="DZ1397" s="33"/>
      <c r="EA1397" s="33"/>
      <c r="EB1397" s="33"/>
      <c r="EC1397" s="33"/>
      <c r="ED1397" s="33"/>
      <c r="EE1397" s="33"/>
      <c r="EF1397" s="33"/>
      <c r="EG1397" s="33"/>
      <c r="EH1397" s="33"/>
      <c r="EI1397" s="33"/>
      <c r="EJ1397" s="33"/>
      <c r="EK1397" s="33"/>
      <c r="EL1397" s="33"/>
      <c r="EM1397" s="33"/>
      <c r="EN1397" s="33"/>
      <c r="EO1397" s="33"/>
      <c r="EP1397" s="33"/>
      <c r="EQ1397" s="33"/>
      <c r="ER1397" s="33"/>
      <c r="ES1397" s="33"/>
      <c r="ET1397" s="33"/>
      <c r="EU1397" s="33"/>
      <c r="EV1397" s="33"/>
      <c r="EW1397" s="33"/>
      <c r="EX1397" s="33"/>
      <c r="EY1397" s="33"/>
    </row>
    <row r="1398" spans="1:155" s="11" customFormat="1" ht="15.75" x14ac:dyDescent="0.25">
      <c r="A1398" s="348" t="s">
        <v>14</v>
      </c>
      <c r="B1398" s="8" t="s">
        <v>563</v>
      </c>
      <c r="C1398" s="8" t="s">
        <v>563</v>
      </c>
      <c r="D1398" s="9" t="s">
        <v>576</v>
      </c>
      <c r="E1398" s="40">
        <v>1010</v>
      </c>
      <c r="F1398" s="94">
        <f>'Costuri unitare (2)'!Q8</f>
        <v>266.40000000000003</v>
      </c>
      <c r="G1398" s="379">
        <f>E1398*F1398/1000</f>
        <v>269.06400000000008</v>
      </c>
      <c r="H1398" s="382"/>
      <c r="I1398" s="382"/>
      <c r="J1398" s="379">
        <f>G1398</f>
        <v>269.06400000000008</v>
      </c>
      <c r="K1398" s="383"/>
      <c r="L1398" s="379"/>
      <c r="M1398" s="380">
        <f>J1398</f>
        <v>269.06400000000008</v>
      </c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  <c r="CK1398" s="6"/>
      <c r="CL1398" s="6"/>
      <c r="CM1398" s="6"/>
      <c r="CN1398" s="6"/>
      <c r="CO1398" s="6"/>
      <c r="CP1398" s="6"/>
      <c r="CQ1398" s="6"/>
      <c r="CR1398" s="6"/>
      <c r="CS1398" s="6"/>
      <c r="CT1398" s="6"/>
      <c r="CU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  <c r="EB1398" s="6"/>
      <c r="EC1398" s="6"/>
      <c r="ED1398" s="6"/>
      <c r="EE1398" s="6"/>
      <c r="EF1398" s="6"/>
      <c r="EG1398" s="6"/>
      <c r="EH1398" s="6"/>
      <c r="EI1398" s="6"/>
      <c r="EJ1398" s="6"/>
      <c r="EK1398" s="6"/>
      <c r="EL1398" s="6"/>
      <c r="EM1398" s="6"/>
      <c r="EN1398" s="6"/>
      <c r="EO1398" s="6"/>
      <c r="EP1398" s="6"/>
      <c r="EQ1398" s="6"/>
      <c r="ER1398" s="6"/>
      <c r="ES1398" s="6"/>
      <c r="ET1398" s="6"/>
      <c r="EU1398" s="6"/>
      <c r="EV1398" s="6"/>
      <c r="EW1398" s="6"/>
      <c r="EX1398" s="6"/>
      <c r="EY1398" s="6"/>
    </row>
    <row r="1399" spans="1:155" s="10" customFormat="1" ht="15.75" x14ac:dyDescent="0.25">
      <c r="A1399" s="348" t="s">
        <v>12</v>
      </c>
      <c r="B1399" s="8" t="s">
        <v>4</v>
      </c>
      <c r="C1399" s="8" t="s">
        <v>609</v>
      </c>
      <c r="D1399" s="9" t="s">
        <v>573</v>
      </c>
      <c r="E1399" s="40">
        <v>3</v>
      </c>
      <c r="F1399" s="94">
        <f>F1377</f>
        <v>65615</v>
      </c>
      <c r="G1399" s="379">
        <f>E1399*F1399/1000</f>
        <v>196.845</v>
      </c>
      <c r="H1399" s="379"/>
      <c r="I1399" s="379"/>
      <c r="J1399" s="379">
        <f t="shared" ref="J1399:J1402" si="219">G1399</f>
        <v>196.845</v>
      </c>
      <c r="K1399" s="379"/>
      <c r="L1399" s="379"/>
      <c r="M1399" s="380">
        <f t="shared" ref="M1399:M1402" si="220">J1399</f>
        <v>196.845</v>
      </c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  <c r="CK1399" s="6"/>
      <c r="CL1399" s="6"/>
      <c r="CM1399" s="6"/>
      <c r="CN1399" s="6"/>
      <c r="CO1399" s="6"/>
      <c r="CP1399" s="6"/>
      <c r="CQ1399" s="6"/>
      <c r="CR1399" s="6"/>
      <c r="CS1399" s="6"/>
      <c r="CT1399" s="6"/>
      <c r="CU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  <c r="EB1399" s="6"/>
      <c r="EC1399" s="6"/>
      <c r="ED1399" s="6"/>
      <c r="EE1399" s="6"/>
      <c r="EF1399" s="6"/>
      <c r="EG1399" s="6"/>
      <c r="EH1399" s="6"/>
      <c r="EI1399" s="6"/>
      <c r="EJ1399" s="6"/>
      <c r="EK1399" s="6"/>
      <c r="EL1399" s="6"/>
      <c r="EM1399" s="6"/>
      <c r="EN1399" s="6"/>
      <c r="EO1399" s="6"/>
      <c r="EP1399" s="6"/>
      <c r="EQ1399" s="6"/>
      <c r="ER1399" s="6"/>
      <c r="ES1399" s="6"/>
      <c r="ET1399" s="6"/>
      <c r="EU1399" s="6"/>
      <c r="EV1399" s="6"/>
      <c r="EW1399" s="6"/>
      <c r="EX1399" s="6"/>
      <c r="EY1399" s="6"/>
    </row>
    <row r="1400" spans="1:155" s="10" customFormat="1" ht="15.75" x14ac:dyDescent="0.25">
      <c r="A1400" s="348" t="s">
        <v>10</v>
      </c>
      <c r="B1400" s="157" t="s">
        <v>568</v>
      </c>
      <c r="C1400" s="8" t="s">
        <v>568</v>
      </c>
      <c r="D1400" s="9" t="s">
        <v>572</v>
      </c>
      <c r="E1400" s="40">
        <v>1500</v>
      </c>
      <c r="F1400" s="94">
        <f>F1378</f>
        <v>65.614999999999995</v>
      </c>
      <c r="G1400" s="379">
        <f>E1400*F1400/1000</f>
        <v>98.422499999999985</v>
      </c>
      <c r="H1400" s="379"/>
      <c r="I1400" s="379"/>
      <c r="J1400" s="379">
        <f t="shared" si="219"/>
        <v>98.422499999999985</v>
      </c>
      <c r="K1400" s="379"/>
      <c r="L1400" s="379"/>
      <c r="M1400" s="380">
        <f t="shared" si="220"/>
        <v>98.422499999999985</v>
      </c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  <c r="CK1400" s="6"/>
      <c r="CL1400" s="6"/>
      <c r="CM1400" s="6"/>
      <c r="CN1400" s="6"/>
      <c r="CO1400" s="6"/>
      <c r="CP1400" s="6"/>
      <c r="CQ1400" s="6"/>
      <c r="CR1400" s="6"/>
      <c r="CS1400" s="6"/>
      <c r="CT1400" s="6"/>
      <c r="CU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  <c r="EB1400" s="6"/>
      <c r="EC1400" s="6"/>
      <c r="ED1400" s="6"/>
      <c r="EE1400" s="6"/>
      <c r="EF1400" s="6"/>
      <c r="EG1400" s="6"/>
      <c r="EH1400" s="6"/>
      <c r="EI1400" s="6"/>
      <c r="EJ1400" s="6"/>
      <c r="EK1400" s="6"/>
      <c r="EL1400" s="6"/>
      <c r="EM1400" s="6"/>
      <c r="EN1400" s="6"/>
      <c r="EO1400" s="6"/>
      <c r="EP1400" s="6"/>
      <c r="EQ1400" s="6"/>
      <c r="ER1400" s="6"/>
      <c r="ES1400" s="6"/>
      <c r="ET1400" s="6"/>
      <c r="EU1400" s="6"/>
      <c r="EV1400" s="6"/>
      <c r="EW1400" s="6"/>
      <c r="EX1400" s="6"/>
      <c r="EY1400" s="6"/>
    </row>
    <row r="1401" spans="1:155" s="10" customFormat="1" ht="23.1" customHeight="1" x14ac:dyDescent="0.25">
      <c r="A1401" s="348" t="s">
        <v>8</v>
      </c>
      <c r="B1401" s="446" t="s">
        <v>566</v>
      </c>
      <c r="C1401" s="8" t="s">
        <v>571</v>
      </c>
      <c r="D1401" s="9" t="s">
        <v>572</v>
      </c>
      <c r="E1401" s="40"/>
      <c r="F1401" s="94"/>
      <c r="G1401" s="379"/>
      <c r="H1401" s="385"/>
      <c r="I1401" s="379"/>
      <c r="J1401" s="379"/>
      <c r="K1401" s="385"/>
      <c r="L1401" s="379"/>
      <c r="M1401" s="380"/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  <c r="CK1401" s="6"/>
      <c r="CL1401" s="6"/>
      <c r="CM1401" s="6"/>
      <c r="CN1401" s="6"/>
      <c r="CO1401" s="6"/>
      <c r="CP1401" s="6"/>
      <c r="CQ1401" s="6"/>
      <c r="CR1401" s="6"/>
      <c r="CS1401" s="6"/>
      <c r="CT1401" s="6"/>
      <c r="CU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  <c r="EB1401" s="6"/>
      <c r="EC1401" s="6"/>
      <c r="ED1401" s="6"/>
      <c r="EE1401" s="6"/>
      <c r="EF1401" s="6"/>
      <c r="EG1401" s="6"/>
      <c r="EH1401" s="6"/>
      <c r="EI1401" s="6"/>
      <c r="EJ1401" s="6"/>
      <c r="EK1401" s="6"/>
      <c r="EL1401" s="6"/>
      <c r="EM1401" s="6"/>
      <c r="EN1401" s="6"/>
      <c r="EO1401" s="6"/>
      <c r="EP1401" s="6"/>
      <c r="EQ1401" s="6"/>
      <c r="ER1401" s="6"/>
      <c r="ES1401" s="6"/>
      <c r="ET1401" s="6"/>
      <c r="EU1401" s="6"/>
      <c r="EV1401" s="6"/>
      <c r="EW1401" s="6"/>
      <c r="EX1401" s="6"/>
      <c r="EY1401" s="6"/>
    </row>
    <row r="1402" spans="1:155" s="13" customFormat="1" ht="15.75" x14ac:dyDescent="0.25">
      <c r="A1402" s="348" t="s">
        <v>7</v>
      </c>
      <c r="B1402" s="448"/>
      <c r="C1402" s="8" t="s">
        <v>567</v>
      </c>
      <c r="D1402" s="9" t="s">
        <v>572</v>
      </c>
      <c r="E1402" s="40">
        <v>11000</v>
      </c>
      <c r="F1402" s="94">
        <f t="shared" ref="F1402" si="221">F1381</f>
        <v>275.58300000000003</v>
      </c>
      <c r="G1402" s="379">
        <f>E1402*F1402/1000</f>
        <v>3031.4130000000005</v>
      </c>
      <c r="H1402" s="379"/>
      <c r="I1402" s="379"/>
      <c r="J1402" s="379">
        <f t="shared" si="219"/>
        <v>3031.4130000000005</v>
      </c>
      <c r="K1402" s="379"/>
      <c r="L1402" s="379"/>
      <c r="M1402" s="380">
        <f t="shared" si="220"/>
        <v>3031.4130000000005</v>
      </c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  <c r="CK1402" s="6"/>
      <c r="CL1402" s="6"/>
      <c r="CM1402" s="6"/>
      <c r="CN1402" s="6"/>
      <c r="CO1402" s="6"/>
      <c r="CP1402" s="6"/>
      <c r="CQ1402" s="6"/>
      <c r="CR1402" s="6"/>
      <c r="CS1402" s="6"/>
      <c r="CT1402" s="6"/>
      <c r="CU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  <c r="EB1402" s="6"/>
      <c r="EC1402" s="6"/>
      <c r="ED1402" s="6"/>
      <c r="EE1402" s="6"/>
      <c r="EF1402" s="6"/>
      <c r="EG1402" s="6"/>
      <c r="EH1402" s="6"/>
      <c r="EI1402" s="6"/>
      <c r="EJ1402" s="6"/>
      <c r="EK1402" s="6"/>
      <c r="EL1402" s="6"/>
      <c r="EM1402" s="6"/>
      <c r="EN1402" s="6"/>
      <c r="EO1402" s="6"/>
      <c r="EP1402" s="6"/>
      <c r="EQ1402" s="6"/>
      <c r="ER1402" s="6"/>
      <c r="ES1402" s="6"/>
      <c r="ET1402" s="6"/>
      <c r="EU1402" s="6"/>
      <c r="EV1402" s="6"/>
      <c r="EW1402" s="6"/>
      <c r="EX1402" s="6"/>
      <c r="EY1402" s="6"/>
    </row>
    <row r="1403" spans="1:155" ht="12" customHeight="1" thickBot="1" x14ac:dyDescent="0.25">
      <c r="A1403" s="349"/>
      <c r="B1403" s="24"/>
      <c r="C1403" s="24"/>
      <c r="D1403" s="23"/>
      <c r="E1403" s="23"/>
      <c r="F1403" s="48"/>
      <c r="G1403" s="386"/>
      <c r="H1403" s="386"/>
      <c r="I1403" s="386"/>
      <c r="J1403" s="386"/>
      <c r="K1403" s="386"/>
      <c r="L1403" s="386"/>
      <c r="M1403" s="387"/>
    </row>
    <row r="1404" spans="1:155" s="5" customFormat="1" ht="26.1" customHeight="1" thickBot="1" x14ac:dyDescent="0.25">
      <c r="A1404" s="350" t="s">
        <v>1</v>
      </c>
      <c r="B1404" s="451" t="s">
        <v>0</v>
      </c>
      <c r="C1404" s="451"/>
      <c r="D1404" s="451"/>
      <c r="E1404" s="71"/>
      <c r="F1404" s="71"/>
      <c r="G1404" s="381">
        <f t="shared" ref="G1404:M1404" si="222">SUM(G1398:G1402)</f>
        <v>3595.7445000000007</v>
      </c>
      <c r="H1404" s="381">
        <f t="shared" si="222"/>
        <v>0</v>
      </c>
      <c r="I1404" s="381">
        <f t="shared" si="222"/>
        <v>0</v>
      </c>
      <c r="J1404" s="381">
        <f t="shared" si="222"/>
        <v>3595.7445000000007</v>
      </c>
      <c r="K1404" s="381">
        <f t="shared" si="222"/>
        <v>0</v>
      </c>
      <c r="L1404" s="381">
        <f t="shared" si="222"/>
        <v>0</v>
      </c>
      <c r="M1404" s="381">
        <f t="shared" si="222"/>
        <v>3595.7445000000007</v>
      </c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</row>
    <row r="1405" spans="1:155" x14ac:dyDescent="0.2">
      <c r="D1405" s="1"/>
    </row>
    <row r="1406" spans="1:155" ht="15.75" thickBot="1" x14ac:dyDescent="0.25">
      <c r="D1406" s="1"/>
    </row>
    <row r="1407" spans="1:155" s="22" customFormat="1" ht="25.9" customHeight="1" thickBot="1" x14ac:dyDescent="0.3">
      <c r="A1407" s="346" t="s">
        <v>29</v>
      </c>
      <c r="B1407" s="155"/>
      <c r="C1407" s="155"/>
      <c r="D1407" s="452" t="s">
        <v>104</v>
      </c>
      <c r="E1407" s="453"/>
      <c r="F1407" s="453"/>
      <c r="G1407" s="454"/>
      <c r="H1407" s="41"/>
      <c r="I1407" s="49"/>
      <c r="J1407" s="41"/>
      <c r="K1407" s="41"/>
      <c r="L1407" s="41"/>
      <c r="M1407" s="41"/>
      <c r="N1407" s="31"/>
      <c r="O1407" s="31"/>
      <c r="P1407" s="31"/>
      <c r="Q1407" s="31"/>
    </row>
    <row r="1408" spans="1:155" s="14" customFormat="1" ht="21.95" customHeight="1" thickBot="1" x14ac:dyDescent="0.25">
      <c r="A1408" s="346"/>
      <c r="B1408" s="18"/>
      <c r="C1408" s="18"/>
      <c r="D1408" s="18"/>
      <c r="E1408" s="56"/>
      <c r="F1408" s="42"/>
      <c r="G1408" s="43"/>
      <c r="H1408" s="43"/>
      <c r="I1408" s="43"/>
      <c r="J1408" s="43"/>
      <c r="K1408" s="43"/>
      <c r="L1408" s="43"/>
      <c r="M1408" s="43"/>
      <c r="N1408" s="32"/>
      <c r="O1408" s="32"/>
      <c r="P1408" s="32"/>
      <c r="Q1408" s="32"/>
    </row>
    <row r="1409" spans="1:155" s="22" customFormat="1" ht="61.5" customHeight="1" thickBot="1" x14ac:dyDescent="0.3">
      <c r="A1409" s="346" t="s">
        <v>102</v>
      </c>
      <c r="B1409" s="155"/>
      <c r="C1409" s="139"/>
      <c r="D1409" s="455" t="s">
        <v>729</v>
      </c>
      <c r="E1409" s="456"/>
      <c r="F1409" s="456"/>
      <c r="G1409" s="456"/>
      <c r="H1409" s="456"/>
      <c r="I1409" s="457"/>
      <c r="J1409" s="227"/>
      <c r="K1409" s="41"/>
      <c r="L1409" s="41"/>
      <c r="M1409" s="41"/>
      <c r="N1409" s="31"/>
      <c r="O1409" s="31"/>
      <c r="P1409" s="31"/>
      <c r="Q1409" s="31"/>
      <c r="R1409" s="31"/>
      <c r="S1409" s="31"/>
      <c r="T1409" s="31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F1409" s="31"/>
      <c r="AG1409" s="31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</row>
    <row r="1410" spans="1:155" s="14" customFormat="1" ht="18" x14ac:dyDescent="0.2">
      <c r="A1410" s="346" t="s">
        <v>673</v>
      </c>
      <c r="B1410" s="18"/>
      <c r="C1410" s="18"/>
      <c r="D1410" s="18"/>
      <c r="E1410" s="56"/>
      <c r="F1410" s="42"/>
      <c r="G1410" s="43"/>
      <c r="H1410" s="43"/>
      <c r="I1410" s="43"/>
      <c r="J1410" s="43"/>
      <c r="K1410" s="43"/>
      <c r="L1410" s="43"/>
      <c r="M1410" s="43"/>
      <c r="N1410" s="32"/>
      <c r="O1410" s="32"/>
      <c r="P1410" s="32"/>
      <c r="Q1410" s="32"/>
      <c r="R1410" s="32"/>
      <c r="S1410" s="32"/>
      <c r="T1410" s="32"/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F1410" s="32"/>
      <c r="AG1410" s="32"/>
      <c r="AH1410" s="32"/>
      <c r="AI1410" s="32"/>
      <c r="AJ1410" s="32"/>
      <c r="AK1410" s="32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32"/>
      <c r="BB1410" s="32"/>
      <c r="BC1410" s="32"/>
      <c r="BD1410" s="32"/>
      <c r="BE1410" s="32"/>
      <c r="BF1410" s="32"/>
      <c r="BG1410" s="32"/>
      <c r="BH1410" s="32"/>
      <c r="BI1410" s="32"/>
      <c r="BJ1410" s="32"/>
      <c r="BK1410" s="32"/>
      <c r="BL1410" s="32"/>
      <c r="BM1410" s="32"/>
      <c r="BN1410" s="32"/>
      <c r="BO1410" s="32"/>
      <c r="BP1410" s="32"/>
      <c r="BQ1410" s="32"/>
      <c r="BR1410" s="32"/>
      <c r="BS1410" s="32"/>
      <c r="BT1410" s="32"/>
      <c r="BU1410" s="32"/>
      <c r="BV1410" s="32"/>
      <c r="BW1410" s="32"/>
      <c r="BX1410" s="32"/>
      <c r="BY1410" s="32"/>
      <c r="BZ1410" s="32"/>
      <c r="CA1410" s="32"/>
      <c r="CB1410" s="32"/>
      <c r="CC1410" s="32"/>
      <c r="CD1410" s="32"/>
      <c r="CE1410" s="32"/>
      <c r="CF1410" s="32"/>
      <c r="CG1410" s="32"/>
      <c r="CH1410" s="32"/>
      <c r="CI1410" s="32"/>
      <c r="CJ1410" s="32"/>
      <c r="CK1410" s="32"/>
      <c r="CL1410" s="32"/>
      <c r="CM1410" s="32"/>
      <c r="CN1410" s="32"/>
      <c r="CO1410" s="32"/>
      <c r="CP1410" s="32"/>
      <c r="CQ1410" s="32"/>
      <c r="CR1410" s="32"/>
      <c r="CS1410" s="32"/>
      <c r="CT1410" s="32"/>
      <c r="CU1410" s="32"/>
      <c r="CV1410" s="32"/>
      <c r="CW1410" s="32"/>
      <c r="CX1410" s="32"/>
      <c r="CY1410" s="32"/>
      <c r="CZ1410" s="32"/>
      <c r="DA1410" s="32"/>
      <c r="DB1410" s="32"/>
      <c r="DC1410" s="32"/>
      <c r="DD1410" s="32"/>
      <c r="DE1410" s="32"/>
      <c r="DF1410" s="32"/>
      <c r="DG1410" s="32"/>
      <c r="DH1410" s="32"/>
      <c r="DI1410" s="32"/>
      <c r="DJ1410" s="32"/>
      <c r="DK1410" s="32"/>
      <c r="DL1410" s="32"/>
      <c r="DM1410" s="32"/>
      <c r="DN1410" s="32"/>
      <c r="DO1410" s="32"/>
      <c r="DP1410" s="32"/>
      <c r="DQ1410" s="32"/>
      <c r="DR1410" s="32"/>
      <c r="DS1410" s="32"/>
      <c r="DT1410" s="32"/>
      <c r="DU1410" s="32"/>
      <c r="DV1410" s="32"/>
      <c r="DW1410" s="32"/>
      <c r="DX1410" s="32"/>
      <c r="DY1410" s="32"/>
      <c r="DZ1410" s="32"/>
      <c r="EA1410" s="32"/>
      <c r="EB1410" s="32"/>
      <c r="EC1410" s="32"/>
      <c r="ED1410" s="32"/>
      <c r="EE1410" s="32"/>
      <c r="EF1410" s="32"/>
      <c r="EG1410" s="32"/>
      <c r="EH1410" s="32"/>
      <c r="EI1410" s="32"/>
      <c r="EJ1410" s="32"/>
      <c r="EK1410" s="32"/>
      <c r="EL1410" s="32"/>
      <c r="EM1410" s="32"/>
      <c r="EN1410" s="32"/>
      <c r="EO1410" s="32"/>
      <c r="EP1410" s="32"/>
      <c r="EQ1410" s="32"/>
      <c r="ER1410" s="32"/>
      <c r="ES1410" s="32"/>
      <c r="ET1410" s="32"/>
      <c r="EU1410" s="32"/>
      <c r="EV1410" s="32"/>
      <c r="EW1410" s="32"/>
      <c r="EX1410" s="32"/>
      <c r="EY1410" s="32"/>
    </row>
    <row r="1411" spans="1:155" s="14" customFormat="1" ht="18.75" thickBot="1" x14ac:dyDescent="0.3">
      <c r="A1411" s="346" t="s">
        <v>28</v>
      </c>
      <c r="B1411" s="16"/>
      <c r="C1411" s="16"/>
      <c r="D1411" s="15"/>
      <c r="E1411" s="56"/>
      <c r="F1411" s="42"/>
      <c r="G1411" s="43"/>
      <c r="H1411" s="43"/>
      <c r="I1411" s="43"/>
      <c r="J1411" s="43"/>
      <c r="K1411" s="43"/>
      <c r="L1411" s="43"/>
      <c r="M1411" s="43"/>
      <c r="N1411" s="32"/>
      <c r="O1411" s="32"/>
      <c r="P1411" s="32"/>
      <c r="Q1411" s="32"/>
      <c r="R1411" s="32"/>
      <c r="S1411" s="32"/>
      <c r="T1411" s="32"/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F1411" s="32"/>
      <c r="AG1411" s="32"/>
      <c r="AH1411" s="32"/>
      <c r="AI1411" s="32"/>
      <c r="AJ1411" s="32"/>
      <c r="AK1411" s="32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32"/>
      <c r="BB1411" s="32"/>
      <c r="BC1411" s="32"/>
      <c r="BD1411" s="32"/>
      <c r="BE1411" s="32"/>
      <c r="BF1411" s="32"/>
      <c r="BG1411" s="32"/>
      <c r="BH1411" s="32"/>
      <c r="BI1411" s="32"/>
      <c r="BJ1411" s="32"/>
      <c r="BK1411" s="32"/>
      <c r="BL1411" s="32"/>
      <c r="BM1411" s="32"/>
      <c r="BN1411" s="32"/>
      <c r="BO1411" s="32"/>
      <c r="BP1411" s="32"/>
      <c r="BQ1411" s="32"/>
      <c r="BR1411" s="32"/>
      <c r="BS1411" s="32"/>
      <c r="BT1411" s="32"/>
      <c r="BU1411" s="32"/>
      <c r="BV1411" s="32"/>
      <c r="BW1411" s="32"/>
      <c r="BX1411" s="32"/>
      <c r="BY1411" s="32"/>
      <c r="BZ1411" s="32"/>
      <c r="CA1411" s="32"/>
      <c r="CB1411" s="32"/>
      <c r="CC1411" s="32"/>
      <c r="CD1411" s="32"/>
      <c r="CE1411" s="32"/>
      <c r="CF1411" s="32"/>
      <c r="CG1411" s="32"/>
      <c r="CH1411" s="32"/>
      <c r="CI1411" s="32"/>
      <c r="CJ1411" s="32"/>
      <c r="CK1411" s="32"/>
      <c r="CL1411" s="32"/>
      <c r="CM1411" s="32"/>
      <c r="CN1411" s="32"/>
      <c r="CO1411" s="32"/>
      <c r="CP1411" s="32"/>
      <c r="CQ1411" s="32"/>
      <c r="CR1411" s="32"/>
      <c r="CS1411" s="32"/>
      <c r="CT1411" s="32"/>
      <c r="CU1411" s="32"/>
      <c r="CV1411" s="32"/>
      <c r="CW1411" s="32"/>
      <c r="CX1411" s="32"/>
      <c r="CY1411" s="32"/>
      <c r="CZ1411" s="32"/>
      <c r="DA1411" s="32"/>
      <c r="DB1411" s="32"/>
      <c r="DC1411" s="32"/>
      <c r="DD1411" s="32"/>
      <c r="DE1411" s="32"/>
      <c r="DF1411" s="32"/>
      <c r="DG1411" s="32"/>
      <c r="DH1411" s="32"/>
      <c r="DI1411" s="32"/>
      <c r="DJ1411" s="32"/>
      <c r="DK1411" s="32"/>
      <c r="DL1411" s="32"/>
      <c r="DM1411" s="32"/>
      <c r="DN1411" s="32"/>
      <c r="DO1411" s="32"/>
      <c r="DP1411" s="32"/>
      <c r="DQ1411" s="32"/>
      <c r="DR1411" s="32"/>
      <c r="DS1411" s="32"/>
      <c r="DT1411" s="32"/>
      <c r="DU1411" s="32"/>
      <c r="DV1411" s="32"/>
      <c r="DW1411" s="32"/>
      <c r="DX1411" s="32"/>
      <c r="DY1411" s="32"/>
      <c r="DZ1411" s="32"/>
      <c r="EA1411" s="32"/>
      <c r="EB1411" s="32"/>
      <c r="EC1411" s="32"/>
      <c r="ED1411" s="32"/>
      <c r="EE1411" s="32"/>
      <c r="EF1411" s="32"/>
      <c r="EG1411" s="32"/>
      <c r="EH1411" s="32"/>
      <c r="EI1411" s="32"/>
      <c r="EJ1411" s="32"/>
      <c r="EK1411" s="32"/>
      <c r="EL1411" s="32"/>
      <c r="EM1411" s="32"/>
      <c r="EN1411" s="32"/>
      <c r="EO1411" s="32"/>
      <c r="EP1411" s="32"/>
      <c r="EQ1411" s="32"/>
      <c r="ER1411" s="32"/>
      <c r="ES1411" s="32"/>
      <c r="ET1411" s="32"/>
      <c r="EU1411" s="32"/>
      <c r="EV1411" s="32"/>
      <c r="EW1411" s="32"/>
      <c r="EX1411" s="32"/>
      <c r="EY1411" s="32"/>
    </row>
    <row r="1412" spans="1:155" s="3" customFormat="1" ht="32.450000000000003" customHeight="1" x14ac:dyDescent="0.2">
      <c r="A1412" s="458" t="s">
        <v>27</v>
      </c>
      <c r="B1412" s="440" t="s">
        <v>26</v>
      </c>
      <c r="C1412" s="440" t="s">
        <v>25</v>
      </c>
      <c r="D1412" s="440" t="s">
        <v>24</v>
      </c>
      <c r="E1412" s="440" t="s">
        <v>23</v>
      </c>
      <c r="F1412" s="440" t="s">
        <v>22</v>
      </c>
      <c r="G1412" s="440" t="s">
        <v>1247</v>
      </c>
      <c r="H1412" s="344" t="s">
        <v>21</v>
      </c>
      <c r="I1412" s="344" t="s">
        <v>20</v>
      </c>
      <c r="J1412" s="344" t="s">
        <v>19</v>
      </c>
      <c r="K1412" s="156" t="s">
        <v>101</v>
      </c>
      <c r="L1412" s="440" t="s">
        <v>18</v>
      </c>
      <c r="M1412" s="442"/>
    </row>
    <row r="1413" spans="1:155" s="3" customFormat="1" ht="16.5" thickBot="1" x14ac:dyDescent="0.25">
      <c r="A1413" s="459"/>
      <c r="B1413" s="460"/>
      <c r="C1413" s="460"/>
      <c r="D1413" s="460"/>
      <c r="E1413" s="460"/>
      <c r="F1413" s="460"/>
      <c r="G1413" s="460"/>
      <c r="H1413" s="68" t="s">
        <v>1163</v>
      </c>
      <c r="I1413" s="68" t="s">
        <v>1208</v>
      </c>
      <c r="J1413" s="68" t="s">
        <v>1209</v>
      </c>
      <c r="K1413" s="68" t="s">
        <v>97</v>
      </c>
      <c r="L1413" s="226" t="s">
        <v>1083</v>
      </c>
      <c r="M1413" s="69" t="s">
        <v>17</v>
      </c>
    </row>
    <row r="1414" spans="1:155" s="12" customFormat="1" ht="24.95" customHeight="1" x14ac:dyDescent="0.25">
      <c r="A1414" s="347" t="s">
        <v>16</v>
      </c>
      <c r="B1414" s="463" t="s">
        <v>562</v>
      </c>
      <c r="C1414" s="464"/>
      <c r="D1414" s="464"/>
      <c r="E1414" s="464"/>
      <c r="F1414" s="465"/>
      <c r="G1414" s="66"/>
      <c r="H1414" s="66"/>
      <c r="I1414" s="66"/>
      <c r="J1414" s="66"/>
      <c r="K1414" s="66"/>
      <c r="L1414" s="66"/>
      <c r="M1414" s="67"/>
      <c r="N1414" s="33"/>
      <c r="O1414" s="33"/>
      <c r="P1414" s="33"/>
      <c r="Q1414" s="33"/>
      <c r="R1414" s="33"/>
      <c r="S1414" s="33"/>
      <c r="T1414" s="33"/>
      <c r="U1414" s="33"/>
      <c r="V1414" s="33"/>
      <c r="W1414" s="33"/>
      <c r="X1414" s="33"/>
      <c r="Y1414" s="33"/>
      <c r="Z1414" s="33"/>
      <c r="AA1414" s="33"/>
      <c r="AB1414" s="33"/>
      <c r="AC1414" s="33"/>
      <c r="AD1414" s="33"/>
      <c r="AE1414" s="33"/>
      <c r="AF1414" s="33"/>
      <c r="AG1414" s="33"/>
      <c r="AH1414" s="33"/>
      <c r="AI1414" s="33"/>
      <c r="AJ1414" s="33"/>
      <c r="AK1414" s="33"/>
      <c r="AL1414" s="33"/>
      <c r="AM1414" s="33"/>
      <c r="AN1414" s="33"/>
      <c r="AO1414" s="33"/>
      <c r="AP1414" s="33"/>
      <c r="AQ1414" s="33"/>
      <c r="AR1414" s="33"/>
      <c r="AS1414" s="33"/>
      <c r="AT1414" s="33"/>
      <c r="AU1414" s="33"/>
      <c r="AV1414" s="33"/>
      <c r="AW1414" s="33"/>
      <c r="AX1414" s="33"/>
      <c r="AY1414" s="33"/>
      <c r="AZ1414" s="33"/>
      <c r="BA1414" s="33"/>
      <c r="BB1414" s="33"/>
      <c r="BC1414" s="33"/>
      <c r="BD1414" s="33"/>
      <c r="BE1414" s="33"/>
      <c r="BF1414" s="33"/>
      <c r="BG1414" s="33"/>
      <c r="BH1414" s="33"/>
      <c r="BI1414" s="33"/>
      <c r="BJ1414" s="33"/>
      <c r="BK1414" s="33"/>
      <c r="BL1414" s="33"/>
      <c r="BM1414" s="33"/>
      <c r="BN1414" s="33"/>
      <c r="BO1414" s="33"/>
      <c r="BP1414" s="33"/>
      <c r="BQ1414" s="33"/>
      <c r="BR1414" s="33"/>
      <c r="BS1414" s="33"/>
      <c r="BT1414" s="33"/>
      <c r="BU1414" s="33"/>
      <c r="BV1414" s="33"/>
      <c r="BW1414" s="33"/>
      <c r="BX1414" s="33"/>
      <c r="BY1414" s="33"/>
      <c r="BZ1414" s="33"/>
      <c r="CA1414" s="33"/>
      <c r="CB1414" s="33"/>
      <c r="CC1414" s="33"/>
      <c r="CD1414" s="33"/>
      <c r="CE1414" s="33"/>
      <c r="CF1414" s="33"/>
      <c r="CG1414" s="33"/>
      <c r="CH1414" s="33"/>
      <c r="CI1414" s="33"/>
      <c r="CJ1414" s="33"/>
      <c r="CK1414" s="33"/>
      <c r="CL1414" s="33"/>
      <c r="CM1414" s="33"/>
      <c r="CN1414" s="33"/>
      <c r="CO1414" s="33"/>
      <c r="CP1414" s="33"/>
      <c r="CQ1414" s="33"/>
      <c r="CR1414" s="33"/>
      <c r="CS1414" s="33"/>
      <c r="CT1414" s="33"/>
      <c r="CU1414" s="33"/>
      <c r="CV1414" s="33"/>
      <c r="CW1414" s="33"/>
      <c r="CX1414" s="33"/>
      <c r="CY1414" s="33"/>
      <c r="CZ1414" s="33"/>
      <c r="DA1414" s="33"/>
      <c r="DB1414" s="33"/>
      <c r="DC1414" s="33"/>
      <c r="DD1414" s="33"/>
      <c r="DE1414" s="33"/>
      <c r="DF1414" s="33"/>
      <c r="DG1414" s="33"/>
      <c r="DH1414" s="33"/>
      <c r="DI1414" s="33"/>
      <c r="DJ1414" s="33"/>
      <c r="DK1414" s="33"/>
      <c r="DL1414" s="33"/>
      <c r="DM1414" s="33"/>
      <c r="DN1414" s="33"/>
      <c r="DO1414" s="33"/>
      <c r="DP1414" s="33"/>
      <c r="DQ1414" s="33"/>
      <c r="DR1414" s="33"/>
      <c r="DS1414" s="33"/>
      <c r="DT1414" s="33"/>
      <c r="DU1414" s="33"/>
      <c r="DV1414" s="33"/>
      <c r="DW1414" s="33"/>
      <c r="DX1414" s="33"/>
      <c r="DY1414" s="33"/>
      <c r="DZ1414" s="33"/>
      <c r="EA1414" s="33"/>
      <c r="EB1414" s="33"/>
      <c r="EC1414" s="33"/>
      <c r="ED1414" s="33"/>
      <c r="EE1414" s="33"/>
      <c r="EF1414" s="33"/>
      <c r="EG1414" s="33"/>
      <c r="EH1414" s="33"/>
      <c r="EI1414" s="33"/>
      <c r="EJ1414" s="33"/>
      <c r="EK1414" s="33"/>
      <c r="EL1414" s="33"/>
      <c r="EM1414" s="33"/>
      <c r="EN1414" s="33"/>
      <c r="EO1414" s="33"/>
      <c r="EP1414" s="33"/>
      <c r="EQ1414" s="33"/>
      <c r="ER1414" s="33"/>
      <c r="ES1414" s="33"/>
      <c r="ET1414" s="33"/>
      <c r="EU1414" s="33"/>
      <c r="EV1414" s="33"/>
      <c r="EW1414" s="33"/>
      <c r="EX1414" s="33"/>
      <c r="EY1414" s="33"/>
    </row>
    <row r="1415" spans="1:155" s="11" customFormat="1" ht="15.75" x14ac:dyDescent="0.25">
      <c r="A1415" s="348" t="s">
        <v>14</v>
      </c>
      <c r="B1415" s="8" t="s">
        <v>563</v>
      </c>
      <c r="C1415" s="8" t="s">
        <v>594</v>
      </c>
      <c r="D1415" s="9" t="s">
        <v>576</v>
      </c>
      <c r="E1415" s="40">
        <f>1962+550</f>
        <v>2512</v>
      </c>
      <c r="F1415" s="94">
        <f>'Costuri unitare (2)'!Q9</f>
        <v>905.48699999999997</v>
      </c>
      <c r="G1415" s="379">
        <f>E1415*F1415/1000</f>
        <v>2274.5833440000001</v>
      </c>
      <c r="H1415" s="379"/>
      <c r="I1415" s="379">
        <f>G1415</f>
        <v>2274.5833440000001</v>
      </c>
      <c r="J1415" s="383"/>
      <c r="K1415" s="383"/>
      <c r="L1415" s="403"/>
      <c r="M1415" s="379">
        <f>I1415+J1415</f>
        <v>2274.5833440000001</v>
      </c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  <c r="CK1415" s="6"/>
      <c r="CL1415" s="6"/>
      <c r="CM1415" s="6"/>
      <c r="CN1415" s="6"/>
      <c r="CO1415" s="6"/>
      <c r="CP1415" s="6"/>
      <c r="CQ1415" s="6"/>
      <c r="CR1415" s="6"/>
      <c r="CS1415" s="6"/>
      <c r="CT1415" s="6"/>
      <c r="CU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  <c r="EB1415" s="6"/>
      <c r="EC1415" s="6"/>
      <c r="ED1415" s="6"/>
      <c r="EE1415" s="6"/>
      <c r="EF1415" s="6"/>
      <c r="EG1415" s="6"/>
      <c r="EH1415" s="6"/>
      <c r="EI1415" s="6"/>
      <c r="EJ1415" s="6"/>
      <c r="EK1415" s="6"/>
      <c r="EL1415" s="6"/>
      <c r="EM1415" s="6"/>
      <c r="EN1415" s="6"/>
      <c r="EO1415" s="6"/>
      <c r="EP1415" s="6"/>
      <c r="EQ1415" s="6"/>
      <c r="ER1415" s="6"/>
      <c r="ES1415" s="6"/>
      <c r="ET1415" s="6"/>
      <c r="EU1415" s="6"/>
      <c r="EV1415" s="6"/>
      <c r="EW1415" s="6"/>
      <c r="EX1415" s="6"/>
      <c r="EY1415" s="6"/>
    </row>
    <row r="1416" spans="1:155" s="10" customFormat="1" ht="15.75" x14ac:dyDescent="0.25">
      <c r="A1416" s="348" t="s">
        <v>12</v>
      </c>
      <c r="B1416" s="8" t="s">
        <v>4</v>
      </c>
      <c r="C1416" s="8" t="s">
        <v>609</v>
      </c>
      <c r="D1416" s="9" t="s">
        <v>573</v>
      </c>
      <c r="E1416" s="40">
        <v>5</v>
      </c>
      <c r="F1416" s="94">
        <f>F1399</f>
        <v>65615</v>
      </c>
      <c r="G1416" s="379">
        <f>E1416*F1416/1000</f>
        <v>328.07499999999999</v>
      </c>
      <c r="H1416" s="379"/>
      <c r="I1416" s="379">
        <f>G1416</f>
        <v>328.07499999999999</v>
      </c>
      <c r="J1416" s="379"/>
      <c r="K1416" s="379"/>
      <c r="L1416" s="398"/>
      <c r="M1416" s="379">
        <f t="shared" ref="M1416:M1420" si="223">I1416+J1416</f>
        <v>328.07499999999999</v>
      </c>
      <c r="N1416" s="6"/>
      <c r="O1416" s="6"/>
      <c r="P1416" s="6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  <c r="CK1416" s="6"/>
      <c r="CL1416" s="6"/>
      <c r="CM1416" s="6"/>
      <c r="CN1416" s="6"/>
      <c r="CO1416" s="6"/>
      <c r="CP1416" s="6"/>
      <c r="CQ1416" s="6"/>
      <c r="CR1416" s="6"/>
      <c r="CS1416" s="6"/>
      <c r="CT1416" s="6"/>
      <c r="CU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  <c r="EB1416" s="6"/>
      <c r="EC1416" s="6"/>
      <c r="ED1416" s="6"/>
      <c r="EE1416" s="6"/>
      <c r="EF1416" s="6"/>
      <c r="EG1416" s="6"/>
      <c r="EH1416" s="6"/>
      <c r="EI1416" s="6"/>
      <c r="EJ1416" s="6"/>
      <c r="EK1416" s="6"/>
      <c r="EL1416" s="6"/>
      <c r="EM1416" s="6"/>
      <c r="EN1416" s="6"/>
      <c r="EO1416" s="6"/>
      <c r="EP1416" s="6"/>
      <c r="EQ1416" s="6"/>
      <c r="ER1416" s="6"/>
      <c r="ES1416" s="6"/>
      <c r="ET1416" s="6"/>
      <c r="EU1416" s="6"/>
      <c r="EV1416" s="6"/>
      <c r="EW1416" s="6"/>
      <c r="EX1416" s="6"/>
      <c r="EY1416" s="6"/>
    </row>
    <row r="1417" spans="1:155" s="10" customFormat="1" ht="15.75" x14ac:dyDescent="0.25">
      <c r="A1417" s="348" t="s">
        <v>10</v>
      </c>
      <c r="B1417" s="157" t="s">
        <v>568</v>
      </c>
      <c r="C1417" s="8" t="s">
        <v>568</v>
      </c>
      <c r="D1417" s="9" t="s">
        <v>572</v>
      </c>
      <c r="E1417" s="40">
        <v>2500</v>
      </c>
      <c r="F1417" s="94">
        <f t="shared" ref="F1417" si="224">F1400</f>
        <v>65.614999999999995</v>
      </c>
      <c r="G1417" s="379">
        <f>E1417*F1417/1000</f>
        <v>164.03749999999999</v>
      </c>
      <c r="H1417" s="379"/>
      <c r="I1417" s="379">
        <f>G1417</f>
        <v>164.03749999999999</v>
      </c>
      <c r="J1417" s="379"/>
      <c r="K1417" s="379"/>
      <c r="L1417" s="398"/>
      <c r="M1417" s="379">
        <f t="shared" si="223"/>
        <v>164.03749999999999</v>
      </c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  <c r="CK1417" s="6"/>
      <c r="CL1417" s="6"/>
      <c r="CM1417" s="6"/>
      <c r="CN1417" s="6"/>
      <c r="CO1417" s="6"/>
      <c r="CP1417" s="6"/>
      <c r="CQ1417" s="6"/>
      <c r="CR1417" s="6"/>
      <c r="CS1417" s="6"/>
      <c r="CT1417" s="6"/>
      <c r="CU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  <c r="EB1417" s="6"/>
      <c r="EC1417" s="6"/>
      <c r="ED1417" s="6"/>
      <c r="EE1417" s="6"/>
      <c r="EF1417" s="6"/>
      <c r="EG1417" s="6"/>
      <c r="EH1417" s="6"/>
      <c r="EI1417" s="6"/>
      <c r="EJ1417" s="6"/>
      <c r="EK1417" s="6"/>
      <c r="EL1417" s="6"/>
      <c r="EM1417" s="6"/>
      <c r="EN1417" s="6"/>
      <c r="EO1417" s="6"/>
      <c r="EP1417" s="6"/>
      <c r="EQ1417" s="6"/>
      <c r="ER1417" s="6"/>
      <c r="ES1417" s="6"/>
      <c r="ET1417" s="6"/>
      <c r="EU1417" s="6"/>
      <c r="EV1417" s="6"/>
      <c r="EW1417" s="6"/>
      <c r="EX1417" s="6"/>
      <c r="EY1417" s="6"/>
    </row>
    <row r="1418" spans="1:155" s="10" customFormat="1" ht="23.1" customHeight="1" x14ac:dyDescent="0.25">
      <c r="A1418" s="348" t="s">
        <v>8</v>
      </c>
      <c r="B1418" s="446" t="s">
        <v>566</v>
      </c>
      <c r="C1418" s="8" t="s">
        <v>571</v>
      </c>
      <c r="D1418" s="9" t="s">
        <v>572</v>
      </c>
      <c r="E1418" s="40"/>
      <c r="F1418" s="94"/>
      <c r="G1418" s="379"/>
      <c r="H1418" s="379"/>
      <c r="I1418" s="379"/>
      <c r="J1418" s="385"/>
      <c r="K1418" s="385"/>
      <c r="L1418" s="398"/>
      <c r="M1418" s="379"/>
      <c r="N1418" s="6"/>
      <c r="O1418" s="6"/>
      <c r="P1418" s="6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  <c r="CK1418" s="6"/>
      <c r="CL1418" s="6"/>
      <c r="CM1418" s="6"/>
      <c r="CN1418" s="6"/>
      <c r="CO1418" s="6"/>
      <c r="CP1418" s="6"/>
      <c r="CQ1418" s="6"/>
      <c r="CR1418" s="6"/>
      <c r="CS1418" s="6"/>
      <c r="CT1418" s="6"/>
      <c r="CU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  <c r="EB1418" s="6"/>
      <c r="EC1418" s="6"/>
      <c r="ED1418" s="6"/>
      <c r="EE1418" s="6"/>
      <c r="EF1418" s="6"/>
      <c r="EG1418" s="6"/>
      <c r="EH1418" s="6"/>
      <c r="EI1418" s="6"/>
      <c r="EJ1418" s="6"/>
      <c r="EK1418" s="6"/>
      <c r="EL1418" s="6"/>
      <c r="EM1418" s="6"/>
      <c r="EN1418" s="6"/>
      <c r="EO1418" s="6"/>
      <c r="EP1418" s="6"/>
      <c r="EQ1418" s="6"/>
      <c r="ER1418" s="6"/>
      <c r="ES1418" s="6"/>
      <c r="ET1418" s="6"/>
      <c r="EU1418" s="6"/>
      <c r="EV1418" s="6"/>
      <c r="EW1418" s="6"/>
      <c r="EX1418" s="6"/>
      <c r="EY1418" s="6"/>
    </row>
    <row r="1419" spans="1:155" s="13" customFormat="1" ht="45" x14ac:dyDescent="0.25">
      <c r="A1419" s="348" t="s">
        <v>31</v>
      </c>
      <c r="B1419" s="447"/>
      <c r="C1419" s="8" t="s">
        <v>750</v>
      </c>
      <c r="D1419" s="9" t="s">
        <v>572</v>
      </c>
      <c r="E1419" s="40">
        <v>22000</v>
      </c>
      <c r="F1419" s="94">
        <f>F1420</f>
        <v>275.58300000000003</v>
      </c>
      <c r="G1419" s="379">
        <f>E1419*F1419/1000</f>
        <v>6062.8260000000009</v>
      </c>
      <c r="H1419" s="379"/>
      <c r="I1419" s="379">
        <f>G1419</f>
        <v>6062.8260000000009</v>
      </c>
      <c r="J1419" s="379"/>
      <c r="K1419" s="379"/>
      <c r="L1419" s="398"/>
      <c r="M1419" s="379">
        <f t="shared" si="223"/>
        <v>6062.8260000000009</v>
      </c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  <c r="CK1419" s="6"/>
      <c r="CL1419" s="6"/>
      <c r="CM1419" s="6"/>
      <c r="CN1419" s="6"/>
      <c r="CO1419" s="6"/>
      <c r="CP1419" s="6"/>
      <c r="CQ1419" s="6"/>
      <c r="CR1419" s="6"/>
      <c r="CS1419" s="6"/>
      <c r="CT1419" s="6"/>
      <c r="CU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  <c r="EB1419" s="6"/>
      <c r="EC1419" s="6"/>
      <c r="ED1419" s="6"/>
      <c r="EE1419" s="6"/>
      <c r="EF1419" s="6"/>
      <c r="EG1419" s="6"/>
      <c r="EH1419" s="6"/>
      <c r="EI1419" s="6"/>
      <c r="EJ1419" s="6"/>
      <c r="EK1419" s="6"/>
      <c r="EL1419" s="6"/>
      <c r="EM1419" s="6"/>
      <c r="EN1419" s="6"/>
      <c r="EO1419" s="6"/>
      <c r="EP1419" s="6"/>
      <c r="EQ1419" s="6"/>
      <c r="ER1419" s="6"/>
      <c r="ES1419" s="6"/>
      <c r="ET1419" s="6"/>
      <c r="EU1419" s="6"/>
      <c r="EV1419" s="6"/>
      <c r="EW1419" s="6"/>
      <c r="EX1419" s="6"/>
      <c r="EY1419" s="6"/>
    </row>
    <row r="1420" spans="1:155" s="13" customFormat="1" ht="45" x14ac:dyDescent="0.25">
      <c r="A1420" s="348" t="s">
        <v>234</v>
      </c>
      <c r="B1420" s="448"/>
      <c r="C1420" s="8" t="s">
        <v>751</v>
      </c>
      <c r="D1420" s="9" t="s">
        <v>572</v>
      </c>
      <c r="E1420" s="40">
        <v>7000</v>
      </c>
      <c r="F1420" s="94">
        <f>F1402</f>
        <v>275.58300000000003</v>
      </c>
      <c r="G1420" s="379">
        <f>E1420*F1420/1000</f>
        <v>1929.0810000000001</v>
      </c>
      <c r="H1420" s="379"/>
      <c r="I1420" s="402"/>
      <c r="J1420" s="379">
        <f>G1420</f>
        <v>1929.0810000000001</v>
      </c>
      <c r="K1420" s="379"/>
      <c r="L1420" s="379"/>
      <c r="M1420" s="379">
        <f t="shared" si="223"/>
        <v>1929.0810000000001</v>
      </c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  <c r="CK1420" s="6"/>
      <c r="CL1420" s="6"/>
      <c r="CM1420" s="6"/>
      <c r="CN1420" s="6"/>
      <c r="CO1420" s="6"/>
      <c r="CP1420" s="6"/>
      <c r="CQ1420" s="6"/>
      <c r="CR1420" s="6"/>
      <c r="CS1420" s="6"/>
      <c r="CT1420" s="6"/>
      <c r="CU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  <c r="EB1420" s="6"/>
      <c r="EC1420" s="6"/>
      <c r="ED1420" s="6"/>
      <c r="EE1420" s="6"/>
      <c r="EF1420" s="6"/>
      <c r="EG1420" s="6"/>
      <c r="EH1420" s="6"/>
      <c r="EI1420" s="6"/>
      <c r="EJ1420" s="6"/>
      <c r="EK1420" s="6"/>
      <c r="EL1420" s="6"/>
      <c r="EM1420" s="6"/>
      <c r="EN1420" s="6"/>
      <c r="EO1420" s="6"/>
      <c r="EP1420" s="6"/>
      <c r="EQ1420" s="6"/>
      <c r="ER1420" s="6"/>
      <c r="ES1420" s="6"/>
      <c r="ET1420" s="6"/>
      <c r="EU1420" s="6"/>
      <c r="EV1420" s="6"/>
      <c r="EW1420" s="6"/>
      <c r="EX1420" s="6"/>
      <c r="EY1420" s="6"/>
    </row>
    <row r="1421" spans="1:155" ht="12" customHeight="1" thickBot="1" x14ac:dyDescent="0.25">
      <c r="A1421" s="349"/>
      <c r="B1421" s="24"/>
      <c r="C1421" s="24"/>
      <c r="D1421" s="23"/>
      <c r="E1421" s="23"/>
      <c r="F1421" s="48"/>
      <c r="G1421" s="386"/>
      <c r="H1421" s="386"/>
      <c r="I1421" s="386"/>
      <c r="J1421" s="386"/>
      <c r="K1421" s="386"/>
      <c r="L1421" s="386"/>
      <c r="M1421" s="387"/>
    </row>
    <row r="1422" spans="1:155" s="5" customFormat="1" ht="26.1" customHeight="1" thickBot="1" x14ac:dyDescent="0.25">
      <c r="A1422" s="350" t="s">
        <v>1</v>
      </c>
      <c r="B1422" s="451" t="s">
        <v>0</v>
      </c>
      <c r="C1422" s="451"/>
      <c r="D1422" s="451"/>
      <c r="E1422" s="71"/>
      <c r="F1422" s="71"/>
      <c r="G1422" s="381">
        <f t="shared" ref="G1422:L1422" si="225">SUM(G1415:G1420)</f>
        <v>10758.602844000001</v>
      </c>
      <c r="H1422" s="381">
        <f t="shared" si="225"/>
        <v>0</v>
      </c>
      <c r="I1422" s="381">
        <f t="shared" si="225"/>
        <v>8829.5218440000008</v>
      </c>
      <c r="J1422" s="381">
        <f>SUM(J1415:J1420)</f>
        <v>1929.0810000000001</v>
      </c>
      <c r="K1422" s="381">
        <f t="shared" si="225"/>
        <v>0</v>
      </c>
      <c r="L1422" s="381">
        <f t="shared" si="225"/>
        <v>0</v>
      </c>
      <c r="M1422" s="381">
        <f>SUM(M1415:M1420)</f>
        <v>10758.602844000001</v>
      </c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</row>
    <row r="1423" spans="1:155" x14ac:dyDescent="0.2">
      <c r="D1423" s="1"/>
    </row>
    <row r="1424" spans="1:155" ht="15.75" thickBot="1" x14ac:dyDescent="0.25">
      <c r="D1424" s="1"/>
    </row>
    <row r="1425" spans="1:155" s="22" customFormat="1" ht="25.9" customHeight="1" thickBot="1" x14ac:dyDescent="0.3">
      <c r="A1425" s="346" t="s">
        <v>29</v>
      </c>
      <c r="B1425" s="155"/>
      <c r="C1425" s="155"/>
      <c r="D1425" s="452" t="s">
        <v>104</v>
      </c>
      <c r="E1425" s="453"/>
      <c r="F1425" s="453"/>
      <c r="G1425" s="454"/>
      <c r="H1425" s="41"/>
      <c r="I1425" s="49"/>
      <c r="J1425" s="41"/>
      <c r="K1425" s="41"/>
      <c r="L1425" s="41"/>
      <c r="M1425" s="41"/>
      <c r="N1425" s="31"/>
      <c r="O1425" s="31"/>
      <c r="P1425" s="31"/>
      <c r="Q1425" s="31"/>
    </row>
    <row r="1426" spans="1:155" s="14" customFormat="1" ht="21.95" customHeight="1" thickBot="1" x14ac:dyDescent="0.25">
      <c r="A1426" s="346"/>
      <c r="B1426" s="18"/>
      <c r="C1426" s="18"/>
      <c r="D1426" s="18"/>
      <c r="E1426" s="56"/>
      <c r="F1426" s="42"/>
      <c r="G1426" s="43"/>
      <c r="H1426" s="43"/>
      <c r="I1426" s="43"/>
      <c r="J1426" s="43"/>
      <c r="K1426" s="43"/>
      <c r="L1426" s="43"/>
      <c r="M1426" s="43"/>
      <c r="N1426" s="32"/>
      <c r="O1426" s="32"/>
      <c r="P1426" s="32"/>
      <c r="Q1426" s="32"/>
    </row>
    <row r="1427" spans="1:155" s="22" customFormat="1" ht="61.5" customHeight="1" thickBot="1" x14ac:dyDescent="0.3">
      <c r="A1427" s="346" t="s">
        <v>102</v>
      </c>
      <c r="B1427" s="155"/>
      <c r="C1427" s="139"/>
      <c r="D1427" s="455" t="s">
        <v>734</v>
      </c>
      <c r="E1427" s="456"/>
      <c r="F1427" s="456"/>
      <c r="G1427" s="456"/>
      <c r="H1427" s="456"/>
      <c r="I1427" s="457"/>
      <c r="J1427" s="227"/>
      <c r="K1427" s="41"/>
      <c r="L1427" s="41"/>
      <c r="M1427" s="41"/>
      <c r="N1427" s="31"/>
      <c r="O1427" s="31"/>
      <c r="P1427" s="31"/>
      <c r="Q1427" s="31"/>
      <c r="R1427" s="31"/>
      <c r="S1427" s="31"/>
      <c r="T1427" s="31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F1427" s="31"/>
      <c r="AG1427" s="31"/>
      <c r="AH1427" s="31"/>
      <c r="AI1427" s="31"/>
      <c r="AJ1427" s="31"/>
      <c r="AK1427" s="31"/>
      <c r="AL1427" s="31"/>
      <c r="AM1427" s="31"/>
      <c r="AN1427" s="31"/>
      <c r="AO1427" s="31"/>
      <c r="AP1427" s="31"/>
      <c r="AQ1427" s="31"/>
      <c r="AR1427" s="31"/>
      <c r="AS1427" s="31"/>
      <c r="AT1427" s="31"/>
      <c r="AU1427" s="31"/>
      <c r="AV1427" s="31"/>
      <c r="AW1427" s="31"/>
      <c r="AX1427" s="31"/>
      <c r="AY1427" s="31"/>
      <c r="AZ1427" s="31"/>
      <c r="BA1427" s="31"/>
      <c r="BB1427" s="31"/>
      <c r="BC1427" s="31"/>
      <c r="BD1427" s="31"/>
      <c r="BE1427" s="31"/>
      <c r="BF1427" s="31"/>
      <c r="BG1427" s="31"/>
      <c r="BH1427" s="31"/>
      <c r="BI1427" s="31"/>
      <c r="BJ1427" s="31"/>
      <c r="BK1427" s="31"/>
      <c r="BL1427" s="31"/>
      <c r="BM1427" s="31"/>
      <c r="BN1427" s="31"/>
      <c r="BO1427" s="31"/>
      <c r="BP1427" s="31"/>
      <c r="BQ1427" s="31"/>
      <c r="BR1427" s="31"/>
      <c r="BS1427" s="31"/>
      <c r="BT1427" s="31"/>
      <c r="BU1427" s="31"/>
      <c r="BV1427" s="31"/>
      <c r="BW1427" s="31"/>
      <c r="BX1427" s="31"/>
      <c r="BY1427" s="31"/>
      <c r="BZ1427" s="31"/>
      <c r="CA1427" s="31"/>
      <c r="CB1427" s="31"/>
      <c r="CC1427" s="31"/>
      <c r="CD1427" s="31"/>
      <c r="CE1427" s="31"/>
      <c r="CF1427" s="31"/>
      <c r="CG1427" s="31"/>
      <c r="CH1427" s="31"/>
      <c r="CI1427" s="31"/>
      <c r="CJ1427" s="31"/>
      <c r="CK1427" s="31"/>
      <c r="CL1427" s="31"/>
      <c r="CM1427" s="31"/>
      <c r="CN1427" s="31"/>
      <c r="CO1427" s="31"/>
      <c r="CP1427" s="31"/>
      <c r="CQ1427" s="31"/>
      <c r="CR1427" s="31"/>
      <c r="CS1427" s="31"/>
      <c r="CT1427" s="31"/>
      <c r="CU1427" s="31"/>
      <c r="CV1427" s="31"/>
      <c r="CW1427" s="31"/>
      <c r="CX1427" s="31"/>
      <c r="CY1427" s="31"/>
      <c r="CZ1427" s="31"/>
      <c r="DA1427" s="31"/>
      <c r="DB1427" s="31"/>
      <c r="DC1427" s="31"/>
      <c r="DD1427" s="31"/>
      <c r="DE1427" s="31"/>
      <c r="DF1427" s="31"/>
      <c r="DG1427" s="31"/>
      <c r="DH1427" s="31"/>
      <c r="DI1427" s="31"/>
      <c r="DJ1427" s="31"/>
      <c r="DK1427" s="31"/>
      <c r="DL1427" s="31"/>
      <c r="DM1427" s="31"/>
      <c r="DN1427" s="31"/>
      <c r="DO1427" s="31"/>
      <c r="DP1427" s="31"/>
      <c r="DQ1427" s="31"/>
      <c r="DR1427" s="31"/>
      <c r="DS1427" s="31"/>
      <c r="DT1427" s="31"/>
      <c r="DU1427" s="31"/>
      <c r="DV1427" s="31"/>
      <c r="DW1427" s="31"/>
      <c r="DX1427" s="31"/>
      <c r="DY1427" s="31"/>
      <c r="DZ1427" s="31"/>
      <c r="EA1427" s="31"/>
      <c r="EB1427" s="31"/>
      <c r="EC1427" s="31"/>
      <c r="ED1427" s="31"/>
      <c r="EE1427" s="31"/>
      <c r="EF1427" s="31"/>
      <c r="EG1427" s="31"/>
      <c r="EH1427" s="31"/>
      <c r="EI1427" s="31"/>
      <c r="EJ1427" s="31"/>
      <c r="EK1427" s="31"/>
      <c r="EL1427" s="31"/>
      <c r="EM1427" s="31"/>
      <c r="EN1427" s="31"/>
      <c r="EO1427" s="31"/>
      <c r="EP1427" s="31"/>
      <c r="EQ1427" s="31"/>
      <c r="ER1427" s="31"/>
      <c r="ES1427" s="31"/>
      <c r="ET1427" s="31"/>
      <c r="EU1427" s="31"/>
      <c r="EV1427" s="31"/>
      <c r="EW1427" s="31"/>
      <c r="EX1427" s="31"/>
      <c r="EY1427" s="31"/>
    </row>
    <row r="1428" spans="1:155" s="14" customFormat="1" ht="18" x14ac:dyDescent="0.2">
      <c r="A1428" s="346" t="s">
        <v>674</v>
      </c>
      <c r="B1428" s="18"/>
      <c r="C1428" s="18"/>
      <c r="D1428" s="18"/>
      <c r="E1428" s="56"/>
      <c r="F1428" s="42"/>
      <c r="G1428" s="43"/>
      <c r="H1428" s="43"/>
      <c r="I1428" s="43"/>
      <c r="J1428" s="43"/>
      <c r="K1428" s="43"/>
      <c r="L1428" s="43"/>
      <c r="M1428" s="43"/>
      <c r="N1428" s="32"/>
      <c r="O1428" s="32"/>
      <c r="P1428" s="32"/>
      <c r="Q1428" s="32"/>
      <c r="R1428" s="32"/>
      <c r="S1428" s="32"/>
      <c r="T1428" s="32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F1428" s="32"/>
      <c r="AG1428" s="32"/>
      <c r="AH1428" s="32"/>
      <c r="AI1428" s="32"/>
      <c r="AJ1428" s="32"/>
      <c r="AK1428" s="32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32"/>
      <c r="BB1428" s="32"/>
      <c r="BC1428" s="32"/>
      <c r="BD1428" s="32"/>
      <c r="BE1428" s="32"/>
      <c r="BF1428" s="32"/>
      <c r="BG1428" s="32"/>
      <c r="BH1428" s="32"/>
      <c r="BI1428" s="32"/>
      <c r="BJ1428" s="32"/>
      <c r="BK1428" s="32"/>
      <c r="BL1428" s="32"/>
      <c r="BM1428" s="32"/>
      <c r="BN1428" s="32"/>
      <c r="BO1428" s="32"/>
      <c r="BP1428" s="32"/>
      <c r="BQ1428" s="32"/>
      <c r="BR1428" s="32"/>
      <c r="BS1428" s="32"/>
      <c r="BT1428" s="32"/>
      <c r="BU1428" s="32"/>
      <c r="BV1428" s="32"/>
      <c r="BW1428" s="32"/>
      <c r="BX1428" s="32"/>
      <c r="BY1428" s="32"/>
      <c r="BZ1428" s="32"/>
      <c r="CA1428" s="32"/>
      <c r="CB1428" s="32"/>
      <c r="CC1428" s="32"/>
      <c r="CD1428" s="32"/>
      <c r="CE1428" s="32"/>
      <c r="CF1428" s="32"/>
      <c r="CG1428" s="32"/>
      <c r="CH1428" s="32"/>
      <c r="CI1428" s="32"/>
      <c r="CJ1428" s="32"/>
      <c r="CK1428" s="32"/>
      <c r="CL1428" s="32"/>
      <c r="CM1428" s="32"/>
      <c r="CN1428" s="32"/>
      <c r="CO1428" s="32"/>
      <c r="CP1428" s="32"/>
      <c r="CQ1428" s="32"/>
      <c r="CR1428" s="32"/>
      <c r="CS1428" s="32"/>
      <c r="CT1428" s="32"/>
      <c r="CU1428" s="32"/>
      <c r="CV1428" s="32"/>
      <c r="CW1428" s="32"/>
      <c r="CX1428" s="32"/>
      <c r="CY1428" s="32"/>
      <c r="CZ1428" s="32"/>
      <c r="DA1428" s="32"/>
      <c r="DB1428" s="32"/>
      <c r="DC1428" s="32"/>
      <c r="DD1428" s="32"/>
      <c r="DE1428" s="32"/>
      <c r="DF1428" s="32"/>
      <c r="DG1428" s="32"/>
      <c r="DH1428" s="32"/>
      <c r="DI1428" s="32"/>
      <c r="DJ1428" s="32"/>
      <c r="DK1428" s="32"/>
      <c r="DL1428" s="32"/>
      <c r="DM1428" s="32"/>
      <c r="DN1428" s="32"/>
      <c r="DO1428" s="32"/>
      <c r="DP1428" s="32"/>
      <c r="DQ1428" s="32"/>
      <c r="DR1428" s="32"/>
      <c r="DS1428" s="32"/>
      <c r="DT1428" s="32"/>
      <c r="DU1428" s="32"/>
      <c r="DV1428" s="32"/>
      <c r="DW1428" s="32"/>
      <c r="DX1428" s="32"/>
      <c r="DY1428" s="32"/>
      <c r="DZ1428" s="32"/>
      <c r="EA1428" s="32"/>
      <c r="EB1428" s="32"/>
      <c r="EC1428" s="32"/>
      <c r="ED1428" s="32"/>
      <c r="EE1428" s="32"/>
      <c r="EF1428" s="32"/>
      <c r="EG1428" s="32"/>
      <c r="EH1428" s="32"/>
      <c r="EI1428" s="32"/>
      <c r="EJ1428" s="32"/>
      <c r="EK1428" s="32"/>
      <c r="EL1428" s="32"/>
      <c r="EM1428" s="32"/>
      <c r="EN1428" s="32"/>
      <c r="EO1428" s="32"/>
      <c r="EP1428" s="32"/>
      <c r="EQ1428" s="32"/>
      <c r="ER1428" s="32"/>
      <c r="ES1428" s="32"/>
      <c r="ET1428" s="32"/>
      <c r="EU1428" s="32"/>
      <c r="EV1428" s="32"/>
      <c r="EW1428" s="32"/>
      <c r="EX1428" s="32"/>
      <c r="EY1428" s="32"/>
    </row>
    <row r="1429" spans="1:155" s="14" customFormat="1" ht="18.75" thickBot="1" x14ac:dyDescent="0.3">
      <c r="A1429" s="346" t="s">
        <v>28</v>
      </c>
      <c r="B1429" s="16"/>
      <c r="C1429" s="16"/>
      <c r="D1429" s="15"/>
      <c r="E1429" s="56"/>
      <c r="F1429" s="42"/>
      <c r="G1429" s="43"/>
      <c r="H1429" s="43"/>
      <c r="I1429" s="43"/>
      <c r="J1429" s="43"/>
      <c r="K1429" s="43"/>
      <c r="L1429" s="43"/>
      <c r="M1429" s="43"/>
      <c r="N1429" s="32"/>
      <c r="O1429" s="32"/>
      <c r="P1429" s="32"/>
      <c r="Q1429" s="32"/>
      <c r="R1429" s="32"/>
      <c r="S1429" s="32"/>
      <c r="T1429" s="32"/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F1429" s="32"/>
      <c r="AG1429" s="32"/>
      <c r="AH1429" s="32"/>
      <c r="AI1429" s="32"/>
      <c r="AJ1429" s="32"/>
      <c r="AK1429" s="32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32"/>
      <c r="BB1429" s="32"/>
      <c r="BC1429" s="32"/>
      <c r="BD1429" s="32"/>
      <c r="BE1429" s="32"/>
      <c r="BF1429" s="32"/>
      <c r="BG1429" s="32"/>
      <c r="BH1429" s="32"/>
      <c r="BI1429" s="32"/>
      <c r="BJ1429" s="32"/>
      <c r="BK1429" s="32"/>
      <c r="BL1429" s="32"/>
      <c r="BM1429" s="32"/>
      <c r="BN1429" s="32"/>
      <c r="BO1429" s="32"/>
      <c r="BP1429" s="32"/>
      <c r="BQ1429" s="32"/>
      <c r="BR1429" s="32"/>
      <c r="BS1429" s="32"/>
      <c r="BT1429" s="32"/>
      <c r="BU1429" s="32"/>
      <c r="BV1429" s="32"/>
      <c r="BW1429" s="32"/>
      <c r="BX1429" s="32"/>
      <c r="BY1429" s="32"/>
      <c r="BZ1429" s="32"/>
      <c r="CA1429" s="32"/>
      <c r="CB1429" s="32"/>
      <c r="CC1429" s="32"/>
      <c r="CD1429" s="32"/>
      <c r="CE1429" s="32"/>
      <c r="CF1429" s="32"/>
      <c r="CG1429" s="32"/>
      <c r="CH1429" s="32"/>
      <c r="CI1429" s="32"/>
      <c r="CJ1429" s="32"/>
      <c r="CK1429" s="32"/>
      <c r="CL1429" s="32"/>
      <c r="CM1429" s="32"/>
      <c r="CN1429" s="32"/>
      <c r="CO1429" s="32"/>
      <c r="CP1429" s="32"/>
      <c r="CQ1429" s="32"/>
      <c r="CR1429" s="32"/>
      <c r="CS1429" s="32"/>
      <c r="CT1429" s="32"/>
      <c r="CU1429" s="32"/>
      <c r="CV1429" s="32"/>
      <c r="CW1429" s="32"/>
      <c r="CX1429" s="32"/>
      <c r="CY1429" s="32"/>
      <c r="CZ1429" s="32"/>
      <c r="DA1429" s="32"/>
      <c r="DB1429" s="32"/>
      <c r="DC1429" s="32"/>
      <c r="DD1429" s="32"/>
      <c r="DE1429" s="32"/>
      <c r="DF1429" s="32"/>
      <c r="DG1429" s="32"/>
      <c r="DH1429" s="32"/>
      <c r="DI1429" s="32"/>
      <c r="DJ1429" s="32"/>
      <c r="DK1429" s="32"/>
      <c r="DL1429" s="32"/>
      <c r="DM1429" s="32"/>
      <c r="DN1429" s="32"/>
      <c r="DO1429" s="32"/>
      <c r="DP1429" s="32"/>
      <c r="DQ1429" s="32"/>
      <c r="DR1429" s="32"/>
      <c r="DS1429" s="32"/>
      <c r="DT1429" s="32"/>
      <c r="DU1429" s="32"/>
      <c r="DV1429" s="32"/>
      <c r="DW1429" s="32"/>
      <c r="DX1429" s="32"/>
      <c r="DY1429" s="32"/>
      <c r="DZ1429" s="32"/>
      <c r="EA1429" s="32"/>
      <c r="EB1429" s="32"/>
      <c r="EC1429" s="32"/>
      <c r="ED1429" s="32"/>
      <c r="EE1429" s="32"/>
      <c r="EF1429" s="32"/>
      <c r="EG1429" s="32"/>
      <c r="EH1429" s="32"/>
      <c r="EI1429" s="32"/>
      <c r="EJ1429" s="32"/>
      <c r="EK1429" s="32"/>
      <c r="EL1429" s="32"/>
      <c r="EM1429" s="32"/>
      <c r="EN1429" s="32"/>
      <c r="EO1429" s="32"/>
      <c r="EP1429" s="32"/>
      <c r="EQ1429" s="32"/>
      <c r="ER1429" s="32"/>
      <c r="ES1429" s="32"/>
      <c r="ET1429" s="32"/>
      <c r="EU1429" s="32"/>
      <c r="EV1429" s="32"/>
      <c r="EW1429" s="32"/>
      <c r="EX1429" s="32"/>
      <c r="EY1429" s="32"/>
    </row>
    <row r="1430" spans="1:155" s="3" customFormat="1" ht="32.450000000000003" customHeight="1" x14ac:dyDescent="0.2">
      <c r="A1430" s="458" t="s">
        <v>27</v>
      </c>
      <c r="B1430" s="440" t="s">
        <v>26</v>
      </c>
      <c r="C1430" s="440" t="s">
        <v>25</v>
      </c>
      <c r="D1430" s="440" t="s">
        <v>24</v>
      </c>
      <c r="E1430" s="440" t="s">
        <v>23</v>
      </c>
      <c r="F1430" s="440" t="s">
        <v>22</v>
      </c>
      <c r="G1430" s="440" t="s">
        <v>1247</v>
      </c>
      <c r="H1430" s="344" t="s">
        <v>21</v>
      </c>
      <c r="I1430" s="344" t="s">
        <v>20</v>
      </c>
      <c r="J1430" s="344" t="s">
        <v>19</v>
      </c>
      <c r="K1430" s="156" t="s">
        <v>101</v>
      </c>
      <c r="L1430" s="440" t="s">
        <v>18</v>
      </c>
      <c r="M1430" s="442"/>
    </row>
    <row r="1431" spans="1:155" s="3" customFormat="1" ht="16.5" thickBot="1" x14ac:dyDescent="0.25">
      <c r="A1431" s="459"/>
      <c r="B1431" s="460"/>
      <c r="C1431" s="460"/>
      <c r="D1431" s="460"/>
      <c r="E1431" s="460"/>
      <c r="F1431" s="460"/>
      <c r="G1431" s="460"/>
      <c r="H1431" s="68" t="s">
        <v>1163</v>
      </c>
      <c r="I1431" s="68" t="s">
        <v>1208</v>
      </c>
      <c r="J1431" s="68" t="s">
        <v>1209</v>
      </c>
      <c r="K1431" s="68" t="s">
        <v>97</v>
      </c>
      <c r="L1431" s="226" t="s">
        <v>1083</v>
      </c>
      <c r="M1431" s="69" t="s">
        <v>17</v>
      </c>
    </row>
    <row r="1432" spans="1:155" s="12" customFormat="1" ht="24.95" customHeight="1" x14ac:dyDescent="0.25">
      <c r="A1432" s="347" t="s">
        <v>16</v>
      </c>
      <c r="B1432" s="463" t="s">
        <v>562</v>
      </c>
      <c r="C1432" s="464"/>
      <c r="D1432" s="464"/>
      <c r="E1432" s="464"/>
      <c r="F1432" s="465"/>
      <c r="G1432" s="66"/>
      <c r="H1432" s="66"/>
      <c r="I1432" s="66"/>
      <c r="J1432" s="66"/>
      <c r="K1432" s="66"/>
      <c r="L1432" s="66"/>
      <c r="M1432" s="169"/>
      <c r="N1432" s="33"/>
      <c r="O1432" s="33"/>
      <c r="P1432" s="33"/>
      <c r="Q1432" s="33"/>
      <c r="R1432" s="33"/>
      <c r="S1432" s="33"/>
      <c r="T1432" s="33"/>
      <c r="U1432" s="33"/>
      <c r="V1432" s="33"/>
      <c r="W1432" s="33"/>
      <c r="X1432" s="33"/>
      <c r="Y1432" s="33"/>
      <c r="Z1432" s="33"/>
      <c r="AA1432" s="33"/>
      <c r="AB1432" s="33"/>
      <c r="AC1432" s="33"/>
      <c r="AD1432" s="33"/>
      <c r="AE1432" s="33"/>
      <c r="AF1432" s="33"/>
      <c r="AG1432" s="33"/>
      <c r="AH1432" s="33"/>
      <c r="AI1432" s="33"/>
      <c r="AJ1432" s="33"/>
      <c r="AK1432" s="33"/>
      <c r="AL1432" s="33"/>
      <c r="AM1432" s="33"/>
      <c r="AN1432" s="33"/>
      <c r="AO1432" s="33"/>
      <c r="AP1432" s="33"/>
      <c r="AQ1432" s="33"/>
      <c r="AR1432" s="33"/>
      <c r="AS1432" s="33"/>
      <c r="AT1432" s="33"/>
      <c r="AU1432" s="33"/>
      <c r="AV1432" s="33"/>
      <c r="AW1432" s="33"/>
      <c r="AX1432" s="33"/>
      <c r="AY1432" s="33"/>
      <c r="AZ1432" s="33"/>
      <c r="BA1432" s="33"/>
      <c r="BB1432" s="33"/>
      <c r="BC1432" s="33"/>
      <c r="BD1432" s="33"/>
      <c r="BE1432" s="33"/>
      <c r="BF1432" s="33"/>
      <c r="BG1432" s="33"/>
      <c r="BH1432" s="33"/>
      <c r="BI1432" s="33"/>
      <c r="BJ1432" s="33"/>
      <c r="BK1432" s="33"/>
      <c r="BL1432" s="33"/>
      <c r="BM1432" s="33"/>
      <c r="BN1432" s="33"/>
      <c r="BO1432" s="33"/>
      <c r="BP1432" s="33"/>
      <c r="BQ1432" s="33"/>
      <c r="BR1432" s="33"/>
      <c r="BS1432" s="33"/>
      <c r="BT1432" s="33"/>
      <c r="BU1432" s="33"/>
      <c r="BV1432" s="33"/>
      <c r="BW1432" s="33"/>
      <c r="BX1432" s="33"/>
      <c r="BY1432" s="33"/>
      <c r="BZ1432" s="33"/>
      <c r="CA1432" s="33"/>
      <c r="CB1432" s="33"/>
      <c r="CC1432" s="33"/>
      <c r="CD1432" s="33"/>
      <c r="CE1432" s="33"/>
      <c r="CF1432" s="33"/>
      <c r="CG1432" s="33"/>
      <c r="CH1432" s="33"/>
      <c r="CI1432" s="33"/>
      <c r="CJ1432" s="33"/>
      <c r="CK1432" s="33"/>
      <c r="CL1432" s="33"/>
      <c r="CM1432" s="33"/>
      <c r="CN1432" s="33"/>
      <c r="CO1432" s="33"/>
      <c r="CP1432" s="33"/>
      <c r="CQ1432" s="33"/>
      <c r="CR1432" s="33"/>
      <c r="CS1432" s="33"/>
      <c r="CT1432" s="33"/>
      <c r="CU1432" s="33"/>
      <c r="CV1432" s="33"/>
      <c r="CW1432" s="33"/>
      <c r="CX1432" s="33"/>
      <c r="CY1432" s="33"/>
      <c r="CZ1432" s="33"/>
      <c r="DA1432" s="33"/>
      <c r="DB1432" s="33"/>
      <c r="DC1432" s="33"/>
      <c r="DD1432" s="33"/>
      <c r="DE1432" s="33"/>
      <c r="DF1432" s="33"/>
      <c r="DG1432" s="33"/>
      <c r="DH1432" s="33"/>
      <c r="DI1432" s="33"/>
      <c r="DJ1432" s="33"/>
      <c r="DK1432" s="33"/>
      <c r="DL1432" s="33"/>
      <c r="DM1432" s="33"/>
      <c r="DN1432" s="33"/>
      <c r="DO1432" s="33"/>
      <c r="DP1432" s="33"/>
      <c r="DQ1432" s="33"/>
      <c r="DR1432" s="33"/>
      <c r="DS1432" s="33"/>
      <c r="DT1432" s="33"/>
      <c r="DU1432" s="33"/>
      <c r="DV1432" s="33"/>
      <c r="DW1432" s="33"/>
      <c r="DX1432" s="33"/>
      <c r="DY1432" s="33"/>
      <c r="DZ1432" s="33"/>
      <c r="EA1432" s="33"/>
      <c r="EB1432" s="33"/>
      <c r="EC1432" s="33"/>
      <c r="ED1432" s="33"/>
      <c r="EE1432" s="33"/>
      <c r="EF1432" s="33"/>
      <c r="EG1432" s="33"/>
      <c r="EH1432" s="33"/>
      <c r="EI1432" s="33"/>
      <c r="EJ1432" s="33"/>
      <c r="EK1432" s="33"/>
      <c r="EL1432" s="33"/>
      <c r="EM1432" s="33"/>
      <c r="EN1432" s="33"/>
      <c r="EO1432" s="33"/>
      <c r="EP1432" s="33"/>
      <c r="EQ1432" s="33"/>
      <c r="ER1432" s="33"/>
      <c r="ES1432" s="33"/>
      <c r="ET1432" s="33"/>
      <c r="EU1432" s="33"/>
      <c r="EV1432" s="33"/>
      <c r="EW1432" s="33"/>
      <c r="EX1432" s="33"/>
      <c r="EY1432" s="33"/>
    </row>
    <row r="1433" spans="1:155" s="11" customFormat="1" ht="15.75" x14ac:dyDescent="0.25">
      <c r="A1433" s="348" t="s">
        <v>14</v>
      </c>
      <c r="B1433" s="8" t="s">
        <v>563</v>
      </c>
      <c r="C1433" s="8" t="s">
        <v>563</v>
      </c>
      <c r="D1433" s="9" t="s">
        <v>576</v>
      </c>
      <c r="E1433" s="40">
        <f>1302</f>
        <v>1302</v>
      </c>
      <c r="F1433" s="94">
        <f>'Costuri unitare (2)'!Q8</f>
        <v>266.40000000000003</v>
      </c>
      <c r="G1433" s="379">
        <f>E1433*F1433/1000</f>
        <v>346.85280000000006</v>
      </c>
      <c r="H1433" s="382"/>
      <c r="I1433" s="379"/>
      <c r="J1433" s="379">
        <f>G1433</f>
        <v>346.85280000000006</v>
      </c>
      <c r="K1433" s="383"/>
      <c r="L1433" s="379"/>
      <c r="M1433" s="380">
        <f>J1433</f>
        <v>346.85280000000006</v>
      </c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  <c r="CK1433" s="6"/>
      <c r="CL1433" s="6"/>
      <c r="CM1433" s="6"/>
      <c r="CN1433" s="6"/>
      <c r="CO1433" s="6"/>
      <c r="CP1433" s="6"/>
      <c r="CQ1433" s="6"/>
      <c r="CR1433" s="6"/>
      <c r="CS1433" s="6"/>
      <c r="CT1433" s="6"/>
      <c r="CU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  <c r="EB1433" s="6"/>
      <c r="EC1433" s="6"/>
      <c r="ED1433" s="6"/>
      <c r="EE1433" s="6"/>
      <c r="EF1433" s="6"/>
      <c r="EG1433" s="6"/>
      <c r="EH1433" s="6"/>
      <c r="EI1433" s="6"/>
      <c r="EJ1433" s="6"/>
      <c r="EK1433" s="6"/>
      <c r="EL1433" s="6"/>
      <c r="EM1433" s="6"/>
      <c r="EN1433" s="6"/>
      <c r="EO1433" s="6"/>
      <c r="EP1433" s="6"/>
      <c r="EQ1433" s="6"/>
      <c r="ER1433" s="6"/>
      <c r="ES1433" s="6"/>
      <c r="ET1433" s="6"/>
      <c r="EU1433" s="6"/>
      <c r="EV1433" s="6"/>
      <c r="EW1433" s="6"/>
      <c r="EX1433" s="6"/>
      <c r="EY1433" s="6"/>
    </row>
    <row r="1434" spans="1:155" s="10" customFormat="1" ht="15.75" x14ac:dyDescent="0.25">
      <c r="A1434" s="348" t="s">
        <v>12</v>
      </c>
      <c r="B1434" s="8" t="s">
        <v>4</v>
      </c>
      <c r="C1434" s="8" t="s">
        <v>609</v>
      </c>
      <c r="D1434" s="9" t="s">
        <v>573</v>
      </c>
      <c r="E1434" s="40">
        <v>5</v>
      </c>
      <c r="F1434" s="94">
        <f>F1416</f>
        <v>65615</v>
      </c>
      <c r="G1434" s="379">
        <f>E1434*F1434/1000</f>
        <v>328.07499999999999</v>
      </c>
      <c r="H1434" s="379"/>
      <c r="I1434" s="379"/>
      <c r="J1434" s="379">
        <f t="shared" ref="J1434:J1437" si="226">G1434</f>
        <v>328.07499999999999</v>
      </c>
      <c r="K1434" s="379"/>
      <c r="L1434" s="379"/>
      <c r="M1434" s="380">
        <f t="shared" ref="M1434:M1437" si="227">J1434</f>
        <v>328.07499999999999</v>
      </c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  <c r="CK1434" s="6"/>
      <c r="CL1434" s="6"/>
      <c r="CM1434" s="6"/>
      <c r="CN1434" s="6"/>
      <c r="CO1434" s="6"/>
      <c r="CP1434" s="6"/>
      <c r="CQ1434" s="6"/>
      <c r="CR1434" s="6"/>
      <c r="CS1434" s="6"/>
      <c r="CT1434" s="6"/>
      <c r="CU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  <c r="EB1434" s="6"/>
      <c r="EC1434" s="6"/>
      <c r="ED1434" s="6"/>
      <c r="EE1434" s="6"/>
      <c r="EF1434" s="6"/>
      <c r="EG1434" s="6"/>
      <c r="EH1434" s="6"/>
      <c r="EI1434" s="6"/>
      <c r="EJ1434" s="6"/>
      <c r="EK1434" s="6"/>
      <c r="EL1434" s="6"/>
      <c r="EM1434" s="6"/>
      <c r="EN1434" s="6"/>
      <c r="EO1434" s="6"/>
      <c r="EP1434" s="6"/>
      <c r="EQ1434" s="6"/>
      <c r="ER1434" s="6"/>
      <c r="ES1434" s="6"/>
      <c r="ET1434" s="6"/>
      <c r="EU1434" s="6"/>
      <c r="EV1434" s="6"/>
      <c r="EW1434" s="6"/>
      <c r="EX1434" s="6"/>
      <c r="EY1434" s="6"/>
    </row>
    <row r="1435" spans="1:155" s="10" customFormat="1" ht="15.75" x14ac:dyDescent="0.25">
      <c r="A1435" s="348" t="s">
        <v>10</v>
      </c>
      <c r="B1435" s="157" t="s">
        <v>568</v>
      </c>
      <c r="C1435" s="8" t="s">
        <v>568</v>
      </c>
      <c r="D1435" s="9" t="s">
        <v>572</v>
      </c>
      <c r="E1435" s="40">
        <f>2500</f>
        <v>2500</v>
      </c>
      <c r="F1435" s="94">
        <f>F1417</f>
        <v>65.614999999999995</v>
      </c>
      <c r="G1435" s="379">
        <f>E1435*F1435/1000</f>
        <v>164.03749999999999</v>
      </c>
      <c r="H1435" s="379"/>
      <c r="I1435" s="379"/>
      <c r="J1435" s="379">
        <f t="shared" si="226"/>
        <v>164.03749999999999</v>
      </c>
      <c r="K1435" s="379"/>
      <c r="L1435" s="379"/>
      <c r="M1435" s="380">
        <f t="shared" si="227"/>
        <v>164.03749999999999</v>
      </c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  <c r="CK1435" s="6"/>
      <c r="CL1435" s="6"/>
      <c r="CM1435" s="6"/>
      <c r="CN1435" s="6"/>
      <c r="CO1435" s="6"/>
      <c r="CP1435" s="6"/>
      <c r="CQ1435" s="6"/>
      <c r="CR1435" s="6"/>
      <c r="CS1435" s="6"/>
      <c r="CT1435" s="6"/>
      <c r="CU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  <c r="EB1435" s="6"/>
      <c r="EC1435" s="6"/>
      <c r="ED1435" s="6"/>
      <c r="EE1435" s="6"/>
      <c r="EF1435" s="6"/>
      <c r="EG1435" s="6"/>
      <c r="EH1435" s="6"/>
      <c r="EI1435" s="6"/>
      <c r="EJ1435" s="6"/>
      <c r="EK1435" s="6"/>
      <c r="EL1435" s="6"/>
      <c r="EM1435" s="6"/>
      <c r="EN1435" s="6"/>
      <c r="EO1435" s="6"/>
      <c r="EP1435" s="6"/>
      <c r="EQ1435" s="6"/>
      <c r="ER1435" s="6"/>
      <c r="ES1435" s="6"/>
      <c r="ET1435" s="6"/>
      <c r="EU1435" s="6"/>
      <c r="EV1435" s="6"/>
      <c r="EW1435" s="6"/>
      <c r="EX1435" s="6"/>
      <c r="EY1435" s="6"/>
    </row>
    <row r="1436" spans="1:155" s="10" customFormat="1" ht="23.1" customHeight="1" x14ac:dyDescent="0.25">
      <c r="A1436" s="348" t="s">
        <v>8</v>
      </c>
      <c r="B1436" s="446" t="s">
        <v>566</v>
      </c>
      <c r="C1436" s="8" t="s">
        <v>571</v>
      </c>
      <c r="D1436" s="9" t="s">
        <v>572</v>
      </c>
      <c r="E1436" s="40"/>
      <c r="F1436" s="94"/>
      <c r="G1436" s="379"/>
      <c r="H1436" s="385"/>
      <c r="I1436" s="379"/>
      <c r="J1436" s="379"/>
      <c r="K1436" s="385"/>
      <c r="L1436" s="379"/>
      <c r="M1436" s="380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  <c r="CK1436" s="6"/>
      <c r="CL1436" s="6"/>
      <c r="CM1436" s="6"/>
      <c r="CN1436" s="6"/>
      <c r="CO1436" s="6"/>
      <c r="CP1436" s="6"/>
      <c r="CQ1436" s="6"/>
      <c r="CR1436" s="6"/>
      <c r="CS1436" s="6"/>
      <c r="CT1436" s="6"/>
      <c r="CU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  <c r="EB1436" s="6"/>
      <c r="EC1436" s="6"/>
      <c r="ED1436" s="6"/>
      <c r="EE1436" s="6"/>
      <c r="EF1436" s="6"/>
      <c r="EG1436" s="6"/>
      <c r="EH1436" s="6"/>
      <c r="EI1436" s="6"/>
      <c r="EJ1436" s="6"/>
      <c r="EK1436" s="6"/>
      <c r="EL1436" s="6"/>
      <c r="EM1436" s="6"/>
      <c r="EN1436" s="6"/>
      <c r="EO1436" s="6"/>
      <c r="EP1436" s="6"/>
      <c r="EQ1436" s="6"/>
      <c r="ER1436" s="6"/>
      <c r="ES1436" s="6"/>
      <c r="ET1436" s="6"/>
      <c r="EU1436" s="6"/>
      <c r="EV1436" s="6"/>
      <c r="EW1436" s="6"/>
      <c r="EX1436" s="6"/>
      <c r="EY1436" s="6"/>
    </row>
    <row r="1437" spans="1:155" s="13" customFormat="1" ht="15.75" x14ac:dyDescent="0.25">
      <c r="A1437" s="348" t="s">
        <v>7</v>
      </c>
      <c r="B1437" s="448"/>
      <c r="C1437" s="8" t="s">
        <v>567</v>
      </c>
      <c r="D1437" s="9" t="s">
        <v>572</v>
      </c>
      <c r="E1437" s="40">
        <v>24000</v>
      </c>
      <c r="F1437" s="94">
        <f>F1420</f>
        <v>275.58300000000003</v>
      </c>
      <c r="G1437" s="379">
        <f>E1437*F1437/1000</f>
        <v>6613.9920000000011</v>
      </c>
      <c r="H1437" s="379"/>
      <c r="I1437" s="379"/>
      <c r="J1437" s="379">
        <f t="shared" si="226"/>
        <v>6613.9920000000011</v>
      </c>
      <c r="K1437" s="379"/>
      <c r="L1437" s="379"/>
      <c r="M1437" s="380">
        <f t="shared" si="227"/>
        <v>6613.9920000000011</v>
      </c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  <c r="CK1437" s="6"/>
      <c r="CL1437" s="6"/>
      <c r="CM1437" s="6"/>
      <c r="CN1437" s="6"/>
      <c r="CO1437" s="6"/>
      <c r="CP1437" s="6"/>
      <c r="CQ1437" s="6"/>
      <c r="CR1437" s="6"/>
      <c r="CS1437" s="6"/>
      <c r="CT1437" s="6"/>
      <c r="CU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  <c r="EB1437" s="6"/>
      <c r="EC1437" s="6"/>
      <c r="ED1437" s="6"/>
      <c r="EE1437" s="6"/>
      <c r="EF1437" s="6"/>
      <c r="EG1437" s="6"/>
      <c r="EH1437" s="6"/>
      <c r="EI1437" s="6"/>
      <c r="EJ1437" s="6"/>
      <c r="EK1437" s="6"/>
      <c r="EL1437" s="6"/>
      <c r="EM1437" s="6"/>
      <c r="EN1437" s="6"/>
      <c r="EO1437" s="6"/>
      <c r="EP1437" s="6"/>
      <c r="EQ1437" s="6"/>
      <c r="ER1437" s="6"/>
      <c r="ES1437" s="6"/>
      <c r="ET1437" s="6"/>
      <c r="EU1437" s="6"/>
      <c r="EV1437" s="6"/>
      <c r="EW1437" s="6"/>
      <c r="EX1437" s="6"/>
      <c r="EY1437" s="6"/>
    </row>
    <row r="1438" spans="1:155" ht="12" customHeight="1" thickBot="1" x14ac:dyDescent="0.25">
      <c r="A1438" s="349"/>
      <c r="B1438" s="24"/>
      <c r="C1438" s="24"/>
      <c r="D1438" s="23"/>
      <c r="E1438" s="23"/>
      <c r="F1438" s="48"/>
      <c r="G1438" s="386"/>
      <c r="H1438" s="386"/>
      <c r="I1438" s="386"/>
      <c r="J1438" s="386"/>
      <c r="K1438" s="386"/>
      <c r="L1438" s="386"/>
      <c r="M1438" s="387"/>
    </row>
    <row r="1439" spans="1:155" s="5" customFormat="1" ht="26.1" customHeight="1" thickBot="1" x14ac:dyDescent="0.25">
      <c r="A1439" s="350" t="s">
        <v>1</v>
      </c>
      <c r="B1439" s="451" t="s">
        <v>0</v>
      </c>
      <c r="C1439" s="451"/>
      <c r="D1439" s="451"/>
      <c r="E1439" s="71"/>
      <c r="F1439" s="71"/>
      <c r="G1439" s="381">
        <f t="shared" ref="G1439:M1439" si="228">SUM(G1433:G1437)</f>
        <v>7452.9573000000009</v>
      </c>
      <c r="H1439" s="381">
        <f t="shared" si="228"/>
        <v>0</v>
      </c>
      <c r="I1439" s="381">
        <f t="shared" si="228"/>
        <v>0</v>
      </c>
      <c r="J1439" s="381">
        <f t="shared" si="228"/>
        <v>7452.9573000000009</v>
      </c>
      <c r="K1439" s="381">
        <f t="shared" si="228"/>
        <v>0</v>
      </c>
      <c r="L1439" s="381">
        <f t="shared" si="228"/>
        <v>0</v>
      </c>
      <c r="M1439" s="381">
        <f t="shared" si="228"/>
        <v>7452.9573000000009</v>
      </c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</row>
    <row r="1440" spans="1:155" x14ac:dyDescent="0.2">
      <c r="D1440" s="1"/>
    </row>
    <row r="1441" spans="1:155" ht="15.75" thickBot="1" x14ac:dyDescent="0.25">
      <c r="D1441" s="1"/>
    </row>
    <row r="1442" spans="1:155" s="22" customFormat="1" ht="25.9" hidden="1" customHeight="1" thickBot="1" x14ac:dyDescent="0.3">
      <c r="A1442" s="346" t="s">
        <v>29</v>
      </c>
      <c r="B1442" s="155"/>
      <c r="C1442" s="155"/>
      <c r="D1442" s="452" t="s">
        <v>104</v>
      </c>
      <c r="E1442" s="453"/>
      <c r="F1442" s="453"/>
      <c r="G1442" s="454"/>
      <c r="H1442" s="41"/>
      <c r="I1442" s="49"/>
      <c r="J1442" s="41"/>
      <c r="K1442" s="41"/>
      <c r="L1442" s="41"/>
      <c r="M1442" s="41"/>
      <c r="N1442" s="31"/>
      <c r="O1442" s="31"/>
      <c r="P1442" s="31"/>
      <c r="Q1442" s="31"/>
    </row>
    <row r="1443" spans="1:155" s="14" customFormat="1" ht="21.95" hidden="1" customHeight="1" thickBot="1" x14ac:dyDescent="0.25">
      <c r="A1443" s="346"/>
      <c r="B1443" s="18"/>
      <c r="C1443" s="18"/>
      <c r="D1443" s="18"/>
      <c r="E1443" s="56"/>
      <c r="F1443" s="42"/>
      <c r="G1443" s="43"/>
      <c r="H1443" s="43"/>
      <c r="I1443" s="43"/>
      <c r="J1443" s="43"/>
      <c r="K1443" s="43"/>
      <c r="L1443" s="43"/>
      <c r="M1443" s="43"/>
      <c r="N1443" s="32"/>
      <c r="O1443" s="32"/>
      <c r="P1443" s="32"/>
      <c r="Q1443" s="32"/>
    </row>
    <row r="1444" spans="1:155" s="22" customFormat="1" ht="61.5" hidden="1" customHeight="1" thickBot="1" x14ac:dyDescent="0.3">
      <c r="A1444" s="346" t="s">
        <v>102</v>
      </c>
      <c r="B1444" s="155"/>
      <c r="C1444" s="139"/>
      <c r="D1444" s="504" t="s">
        <v>688</v>
      </c>
      <c r="E1444" s="505"/>
      <c r="F1444" s="505"/>
      <c r="G1444" s="505"/>
      <c r="H1444" s="505"/>
      <c r="I1444" s="506"/>
      <c r="J1444" s="41"/>
      <c r="K1444" s="41"/>
      <c r="L1444" s="41"/>
      <c r="M1444" s="41"/>
      <c r="N1444" s="31"/>
      <c r="O1444" s="31"/>
      <c r="P1444" s="31"/>
      <c r="Q1444" s="31"/>
      <c r="R1444" s="31"/>
      <c r="S1444" s="31"/>
      <c r="T1444" s="31"/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F1444" s="31"/>
      <c r="AG1444" s="31"/>
      <c r="AH1444" s="31"/>
      <c r="AI1444" s="31"/>
      <c r="AJ1444" s="31"/>
      <c r="AK1444" s="31"/>
      <c r="AL1444" s="31"/>
      <c r="AM1444" s="31"/>
      <c r="AN1444" s="31"/>
      <c r="AO1444" s="31"/>
      <c r="AP1444" s="31"/>
      <c r="AQ1444" s="31"/>
      <c r="AR1444" s="31"/>
      <c r="AS1444" s="31"/>
      <c r="AT1444" s="31"/>
      <c r="AU1444" s="31"/>
      <c r="AV1444" s="31"/>
      <c r="AW1444" s="31"/>
      <c r="AX1444" s="31"/>
      <c r="AY1444" s="31"/>
      <c r="AZ1444" s="31"/>
      <c r="BA1444" s="31"/>
      <c r="BB1444" s="31"/>
      <c r="BC1444" s="31"/>
      <c r="BD1444" s="31"/>
      <c r="BE1444" s="31"/>
      <c r="BF1444" s="31"/>
      <c r="BG1444" s="31"/>
      <c r="BH1444" s="31"/>
      <c r="BI1444" s="31"/>
      <c r="BJ1444" s="31"/>
      <c r="BK1444" s="31"/>
      <c r="BL1444" s="31"/>
      <c r="BM1444" s="31"/>
      <c r="BN1444" s="31"/>
      <c r="BO1444" s="31"/>
      <c r="BP1444" s="31"/>
      <c r="BQ1444" s="31"/>
      <c r="BR1444" s="31"/>
      <c r="BS1444" s="31"/>
      <c r="BT1444" s="31"/>
      <c r="BU1444" s="31"/>
      <c r="BV1444" s="31"/>
      <c r="BW1444" s="31"/>
      <c r="BX1444" s="31"/>
      <c r="BY1444" s="31"/>
      <c r="BZ1444" s="31"/>
      <c r="CA1444" s="31"/>
      <c r="CB1444" s="31"/>
      <c r="CC1444" s="31"/>
      <c r="CD1444" s="31"/>
      <c r="CE1444" s="31"/>
      <c r="CF1444" s="31"/>
      <c r="CG1444" s="31"/>
      <c r="CH1444" s="31"/>
      <c r="CI1444" s="31"/>
      <c r="CJ1444" s="31"/>
      <c r="CK1444" s="31"/>
      <c r="CL1444" s="31"/>
      <c r="CM1444" s="31"/>
      <c r="CN1444" s="31"/>
      <c r="CO1444" s="31"/>
      <c r="CP1444" s="31"/>
      <c r="CQ1444" s="31"/>
      <c r="CR1444" s="31"/>
      <c r="CS1444" s="31"/>
      <c r="CT1444" s="31"/>
      <c r="CU1444" s="31"/>
      <c r="CV1444" s="31"/>
      <c r="CW1444" s="31"/>
      <c r="CX1444" s="31"/>
      <c r="CY1444" s="31"/>
      <c r="CZ1444" s="31"/>
      <c r="DA1444" s="31"/>
      <c r="DB1444" s="31"/>
      <c r="DC1444" s="31"/>
      <c r="DD1444" s="31"/>
      <c r="DE1444" s="31"/>
      <c r="DF1444" s="31"/>
      <c r="DG1444" s="31"/>
      <c r="DH1444" s="31"/>
      <c r="DI1444" s="31"/>
      <c r="DJ1444" s="31"/>
      <c r="DK1444" s="31"/>
      <c r="DL1444" s="31"/>
      <c r="DM1444" s="31"/>
      <c r="DN1444" s="31"/>
      <c r="DO1444" s="31"/>
      <c r="DP1444" s="31"/>
      <c r="DQ1444" s="31"/>
      <c r="DR1444" s="31"/>
      <c r="DS1444" s="31"/>
      <c r="DT1444" s="31"/>
      <c r="DU1444" s="31"/>
      <c r="DV1444" s="31"/>
      <c r="DW1444" s="31"/>
      <c r="DX1444" s="31"/>
      <c r="DY1444" s="31"/>
      <c r="DZ1444" s="31"/>
      <c r="EA1444" s="31"/>
      <c r="EB1444" s="31"/>
      <c r="EC1444" s="31"/>
      <c r="ED1444" s="31"/>
      <c r="EE1444" s="31"/>
      <c r="EF1444" s="31"/>
      <c r="EG1444" s="31"/>
      <c r="EH1444" s="31"/>
      <c r="EI1444" s="31"/>
      <c r="EJ1444" s="31"/>
      <c r="EK1444" s="31"/>
      <c r="EL1444" s="31"/>
      <c r="EM1444" s="31"/>
      <c r="EN1444" s="31"/>
      <c r="EO1444" s="31"/>
      <c r="EP1444" s="31"/>
      <c r="EQ1444" s="31"/>
      <c r="ER1444" s="31"/>
      <c r="ES1444" s="31"/>
      <c r="ET1444" s="31"/>
      <c r="EU1444" s="31"/>
      <c r="EV1444" s="31"/>
      <c r="EW1444" s="31"/>
      <c r="EX1444" s="31"/>
      <c r="EY1444" s="31"/>
    </row>
    <row r="1445" spans="1:155" s="14" customFormat="1" ht="18" hidden="1" x14ac:dyDescent="0.2">
      <c r="A1445" s="346" t="s">
        <v>683</v>
      </c>
      <c r="B1445" s="18"/>
      <c r="C1445" s="18"/>
      <c r="D1445" s="18"/>
      <c r="E1445" s="56"/>
      <c r="F1445" s="42"/>
      <c r="G1445" s="43"/>
      <c r="H1445" s="43"/>
      <c r="I1445" s="43"/>
      <c r="J1445" s="43"/>
      <c r="K1445" s="43"/>
      <c r="L1445" s="43"/>
      <c r="M1445" s="43"/>
      <c r="N1445" s="32"/>
      <c r="O1445" s="32"/>
      <c r="P1445" s="32"/>
      <c r="Q1445" s="32"/>
      <c r="R1445" s="32"/>
      <c r="S1445" s="32"/>
      <c r="T1445" s="32"/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F1445" s="32"/>
      <c r="AG1445" s="32"/>
      <c r="AH1445" s="32"/>
      <c r="AI1445" s="32"/>
      <c r="AJ1445" s="32"/>
      <c r="AK1445" s="32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32"/>
      <c r="BB1445" s="32"/>
      <c r="BC1445" s="32"/>
      <c r="BD1445" s="32"/>
      <c r="BE1445" s="32"/>
      <c r="BF1445" s="32"/>
      <c r="BG1445" s="32"/>
      <c r="BH1445" s="32"/>
      <c r="BI1445" s="32"/>
      <c r="BJ1445" s="32"/>
      <c r="BK1445" s="32"/>
      <c r="BL1445" s="32"/>
      <c r="BM1445" s="32"/>
      <c r="BN1445" s="32"/>
      <c r="BO1445" s="32"/>
      <c r="BP1445" s="32"/>
      <c r="BQ1445" s="32"/>
      <c r="BR1445" s="32"/>
      <c r="BS1445" s="32"/>
      <c r="BT1445" s="32"/>
      <c r="BU1445" s="32"/>
      <c r="BV1445" s="32"/>
      <c r="BW1445" s="32"/>
      <c r="BX1445" s="32"/>
      <c r="BY1445" s="32"/>
      <c r="BZ1445" s="32"/>
      <c r="CA1445" s="32"/>
      <c r="CB1445" s="32"/>
      <c r="CC1445" s="32"/>
      <c r="CD1445" s="32"/>
      <c r="CE1445" s="32"/>
      <c r="CF1445" s="32"/>
      <c r="CG1445" s="32"/>
      <c r="CH1445" s="32"/>
      <c r="CI1445" s="32"/>
      <c r="CJ1445" s="32"/>
      <c r="CK1445" s="32"/>
      <c r="CL1445" s="32"/>
      <c r="CM1445" s="32"/>
      <c r="CN1445" s="32"/>
      <c r="CO1445" s="32"/>
      <c r="CP1445" s="32"/>
      <c r="CQ1445" s="32"/>
      <c r="CR1445" s="32"/>
      <c r="CS1445" s="32"/>
      <c r="CT1445" s="32"/>
      <c r="CU1445" s="32"/>
      <c r="CV1445" s="32"/>
      <c r="CW1445" s="32"/>
      <c r="CX1445" s="32"/>
      <c r="CY1445" s="32"/>
      <c r="CZ1445" s="32"/>
      <c r="DA1445" s="32"/>
      <c r="DB1445" s="32"/>
      <c r="DC1445" s="32"/>
      <c r="DD1445" s="32"/>
      <c r="DE1445" s="32"/>
      <c r="DF1445" s="32"/>
      <c r="DG1445" s="32"/>
      <c r="DH1445" s="32"/>
      <c r="DI1445" s="32"/>
      <c r="DJ1445" s="32"/>
      <c r="DK1445" s="32"/>
      <c r="DL1445" s="32"/>
      <c r="DM1445" s="32"/>
      <c r="DN1445" s="32"/>
      <c r="DO1445" s="32"/>
      <c r="DP1445" s="32"/>
      <c r="DQ1445" s="32"/>
      <c r="DR1445" s="32"/>
      <c r="DS1445" s="32"/>
      <c r="DT1445" s="32"/>
      <c r="DU1445" s="32"/>
      <c r="DV1445" s="32"/>
      <c r="DW1445" s="32"/>
      <c r="DX1445" s="32"/>
      <c r="DY1445" s="32"/>
      <c r="DZ1445" s="32"/>
      <c r="EA1445" s="32"/>
      <c r="EB1445" s="32"/>
      <c r="EC1445" s="32"/>
      <c r="ED1445" s="32"/>
      <c r="EE1445" s="32"/>
      <c r="EF1445" s="32"/>
      <c r="EG1445" s="32"/>
      <c r="EH1445" s="32"/>
      <c r="EI1445" s="32"/>
      <c r="EJ1445" s="32"/>
      <c r="EK1445" s="32"/>
      <c r="EL1445" s="32"/>
      <c r="EM1445" s="32"/>
      <c r="EN1445" s="32"/>
      <c r="EO1445" s="32"/>
      <c r="EP1445" s="32"/>
      <c r="EQ1445" s="32"/>
      <c r="ER1445" s="32"/>
      <c r="ES1445" s="32"/>
      <c r="ET1445" s="32"/>
      <c r="EU1445" s="32"/>
      <c r="EV1445" s="32"/>
      <c r="EW1445" s="32"/>
      <c r="EX1445" s="32"/>
      <c r="EY1445" s="32"/>
    </row>
    <row r="1446" spans="1:155" s="14" customFormat="1" ht="18.75" hidden="1" thickBot="1" x14ac:dyDescent="0.3">
      <c r="A1446" s="346" t="s">
        <v>28</v>
      </c>
      <c r="B1446" s="16"/>
      <c r="C1446" s="16"/>
      <c r="D1446" s="15"/>
      <c r="E1446" s="56"/>
      <c r="F1446" s="42"/>
      <c r="G1446" s="43"/>
      <c r="H1446" s="43"/>
      <c r="I1446" s="43"/>
      <c r="J1446" s="43"/>
      <c r="K1446" s="43"/>
      <c r="L1446" s="43"/>
      <c r="M1446" s="43"/>
      <c r="N1446" s="32"/>
      <c r="O1446" s="32"/>
      <c r="P1446" s="32"/>
      <c r="Q1446" s="32"/>
      <c r="R1446" s="32"/>
      <c r="S1446" s="32"/>
      <c r="T1446" s="32"/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F1446" s="32"/>
      <c r="AG1446" s="32"/>
      <c r="AH1446" s="32"/>
      <c r="AI1446" s="32"/>
      <c r="AJ1446" s="32"/>
      <c r="AK1446" s="32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32"/>
      <c r="BB1446" s="32"/>
      <c r="BC1446" s="32"/>
      <c r="BD1446" s="32"/>
      <c r="BE1446" s="32"/>
      <c r="BF1446" s="32"/>
      <c r="BG1446" s="32"/>
      <c r="BH1446" s="32"/>
      <c r="BI1446" s="32"/>
      <c r="BJ1446" s="32"/>
      <c r="BK1446" s="32"/>
      <c r="BL1446" s="32"/>
      <c r="BM1446" s="32"/>
      <c r="BN1446" s="32"/>
      <c r="BO1446" s="32"/>
      <c r="BP1446" s="32"/>
      <c r="BQ1446" s="32"/>
      <c r="BR1446" s="32"/>
      <c r="BS1446" s="32"/>
      <c r="BT1446" s="32"/>
      <c r="BU1446" s="32"/>
      <c r="BV1446" s="32"/>
      <c r="BW1446" s="32"/>
      <c r="BX1446" s="32"/>
      <c r="BY1446" s="32"/>
      <c r="BZ1446" s="32"/>
      <c r="CA1446" s="32"/>
      <c r="CB1446" s="32"/>
      <c r="CC1446" s="32"/>
      <c r="CD1446" s="32"/>
      <c r="CE1446" s="32"/>
      <c r="CF1446" s="32"/>
      <c r="CG1446" s="32"/>
      <c r="CH1446" s="32"/>
      <c r="CI1446" s="32"/>
      <c r="CJ1446" s="32"/>
      <c r="CK1446" s="32"/>
      <c r="CL1446" s="32"/>
      <c r="CM1446" s="32"/>
      <c r="CN1446" s="32"/>
      <c r="CO1446" s="32"/>
      <c r="CP1446" s="32"/>
      <c r="CQ1446" s="32"/>
      <c r="CR1446" s="32"/>
      <c r="CS1446" s="32"/>
      <c r="CT1446" s="32"/>
      <c r="CU1446" s="32"/>
      <c r="CV1446" s="32"/>
      <c r="CW1446" s="32"/>
      <c r="CX1446" s="32"/>
      <c r="CY1446" s="32"/>
      <c r="CZ1446" s="32"/>
      <c r="DA1446" s="32"/>
      <c r="DB1446" s="32"/>
      <c r="DC1446" s="32"/>
      <c r="DD1446" s="32"/>
      <c r="DE1446" s="32"/>
      <c r="DF1446" s="32"/>
      <c r="DG1446" s="32"/>
      <c r="DH1446" s="32"/>
      <c r="DI1446" s="32"/>
      <c r="DJ1446" s="32"/>
      <c r="DK1446" s="32"/>
      <c r="DL1446" s="32"/>
      <c r="DM1446" s="32"/>
      <c r="DN1446" s="32"/>
      <c r="DO1446" s="32"/>
      <c r="DP1446" s="32"/>
      <c r="DQ1446" s="32"/>
      <c r="DR1446" s="32"/>
      <c r="DS1446" s="32"/>
      <c r="DT1446" s="32"/>
      <c r="DU1446" s="32"/>
      <c r="DV1446" s="32"/>
      <c r="DW1446" s="32"/>
      <c r="DX1446" s="32"/>
      <c r="DY1446" s="32"/>
      <c r="DZ1446" s="32"/>
      <c r="EA1446" s="32"/>
      <c r="EB1446" s="32"/>
      <c r="EC1446" s="32"/>
      <c r="ED1446" s="32"/>
      <c r="EE1446" s="32"/>
      <c r="EF1446" s="32"/>
      <c r="EG1446" s="32"/>
      <c r="EH1446" s="32"/>
      <c r="EI1446" s="32"/>
      <c r="EJ1446" s="32"/>
      <c r="EK1446" s="32"/>
      <c r="EL1446" s="32"/>
      <c r="EM1446" s="32"/>
      <c r="EN1446" s="32"/>
      <c r="EO1446" s="32"/>
      <c r="EP1446" s="32"/>
      <c r="EQ1446" s="32"/>
      <c r="ER1446" s="32"/>
      <c r="ES1446" s="32"/>
      <c r="ET1446" s="32"/>
      <c r="EU1446" s="32"/>
      <c r="EV1446" s="32"/>
      <c r="EW1446" s="32"/>
      <c r="EX1446" s="32"/>
      <c r="EY1446" s="32"/>
    </row>
    <row r="1447" spans="1:155" s="3" customFormat="1" ht="32.450000000000003" hidden="1" customHeight="1" x14ac:dyDescent="0.2">
      <c r="A1447" s="458" t="s">
        <v>27</v>
      </c>
      <c r="B1447" s="440" t="s">
        <v>26</v>
      </c>
      <c r="C1447" s="440" t="s">
        <v>25</v>
      </c>
      <c r="D1447" s="440" t="s">
        <v>24</v>
      </c>
      <c r="E1447" s="440" t="s">
        <v>23</v>
      </c>
      <c r="F1447" s="440" t="s">
        <v>22</v>
      </c>
      <c r="G1447" s="440" t="s">
        <v>1247</v>
      </c>
      <c r="H1447" s="156" t="s">
        <v>21</v>
      </c>
      <c r="I1447" s="156" t="s">
        <v>20</v>
      </c>
      <c r="J1447" s="156" t="s">
        <v>19</v>
      </c>
      <c r="K1447" s="156" t="s">
        <v>101</v>
      </c>
      <c r="L1447" s="440" t="s">
        <v>18</v>
      </c>
      <c r="M1447" s="442"/>
    </row>
    <row r="1448" spans="1:155" s="3" customFormat="1" ht="16.5" hidden="1" thickBot="1" x14ac:dyDescent="0.25">
      <c r="A1448" s="459"/>
      <c r="B1448" s="460"/>
      <c r="C1448" s="460"/>
      <c r="D1448" s="460"/>
      <c r="E1448" s="460"/>
      <c r="F1448" s="460"/>
      <c r="G1448" s="460"/>
      <c r="H1448" s="68" t="s">
        <v>94</v>
      </c>
      <c r="I1448" s="68" t="s">
        <v>95</v>
      </c>
      <c r="J1448" s="68" t="s">
        <v>96</v>
      </c>
      <c r="K1448" s="68" t="s">
        <v>97</v>
      </c>
      <c r="L1448" s="226" t="s">
        <v>1083</v>
      </c>
      <c r="M1448" s="69" t="s">
        <v>17</v>
      </c>
    </row>
    <row r="1449" spans="1:155" s="12" customFormat="1" ht="24.95" hidden="1" customHeight="1" x14ac:dyDescent="0.25">
      <c r="A1449" s="347" t="s">
        <v>16</v>
      </c>
      <c r="B1449" s="463" t="s">
        <v>562</v>
      </c>
      <c r="C1449" s="464"/>
      <c r="D1449" s="464"/>
      <c r="E1449" s="464"/>
      <c r="F1449" s="465"/>
      <c r="G1449" s="66"/>
      <c r="H1449" s="66"/>
      <c r="I1449" s="66"/>
      <c r="J1449" s="66"/>
      <c r="K1449" s="66"/>
      <c r="L1449" s="66"/>
      <c r="M1449" s="67"/>
      <c r="N1449" s="33"/>
      <c r="O1449" s="33"/>
      <c r="P1449" s="33"/>
      <c r="Q1449" s="33"/>
      <c r="R1449" s="33"/>
      <c r="S1449" s="33"/>
      <c r="T1449" s="33"/>
      <c r="U1449" s="33"/>
      <c r="V1449" s="33"/>
      <c r="W1449" s="33"/>
      <c r="X1449" s="33"/>
      <c r="Y1449" s="33"/>
      <c r="Z1449" s="33"/>
      <c r="AA1449" s="33"/>
      <c r="AB1449" s="33"/>
      <c r="AC1449" s="33"/>
      <c r="AD1449" s="33"/>
      <c r="AE1449" s="33"/>
      <c r="AF1449" s="33"/>
      <c r="AG1449" s="33"/>
      <c r="AH1449" s="33"/>
      <c r="AI1449" s="33"/>
      <c r="AJ1449" s="33"/>
      <c r="AK1449" s="33"/>
      <c r="AL1449" s="33"/>
      <c r="AM1449" s="33"/>
      <c r="AN1449" s="33"/>
      <c r="AO1449" s="33"/>
      <c r="AP1449" s="33"/>
      <c r="AQ1449" s="33"/>
      <c r="AR1449" s="33"/>
      <c r="AS1449" s="33"/>
      <c r="AT1449" s="33"/>
      <c r="AU1449" s="33"/>
      <c r="AV1449" s="33"/>
      <c r="AW1449" s="33"/>
      <c r="AX1449" s="33"/>
      <c r="AY1449" s="33"/>
      <c r="AZ1449" s="33"/>
      <c r="BA1449" s="33"/>
      <c r="BB1449" s="33"/>
      <c r="BC1449" s="33"/>
      <c r="BD1449" s="33"/>
      <c r="BE1449" s="33"/>
      <c r="BF1449" s="33"/>
      <c r="BG1449" s="33"/>
      <c r="BH1449" s="33"/>
      <c r="BI1449" s="33"/>
      <c r="BJ1449" s="33"/>
      <c r="BK1449" s="33"/>
      <c r="BL1449" s="33"/>
      <c r="BM1449" s="33"/>
      <c r="BN1449" s="33"/>
      <c r="BO1449" s="33"/>
      <c r="BP1449" s="33"/>
      <c r="BQ1449" s="33"/>
      <c r="BR1449" s="33"/>
      <c r="BS1449" s="33"/>
      <c r="BT1449" s="33"/>
      <c r="BU1449" s="33"/>
      <c r="BV1449" s="33"/>
      <c r="BW1449" s="33"/>
      <c r="BX1449" s="33"/>
      <c r="BY1449" s="33"/>
      <c r="BZ1449" s="33"/>
      <c r="CA1449" s="33"/>
      <c r="CB1449" s="33"/>
      <c r="CC1449" s="33"/>
      <c r="CD1449" s="33"/>
      <c r="CE1449" s="33"/>
      <c r="CF1449" s="33"/>
      <c r="CG1449" s="33"/>
      <c r="CH1449" s="33"/>
      <c r="CI1449" s="33"/>
      <c r="CJ1449" s="33"/>
      <c r="CK1449" s="33"/>
      <c r="CL1449" s="33"/>
      <c r="CM1449" s="33"/>
      <c r="CN1449" s="33"/>
      <c r="CO1449" s="33"/>
      <c r="CP1449" s="33"/>
      <c r="CQ1449" s="33"/>
      <c r="CR1449" s="33"/>
      <c r="CS1449" s="33"/>
      <c r="CT1449" s="33"/>
      <c r="CU1449" s="33"/>
      <c r="CV1449" s="33"/>
      <c r="CW1449" s="33"/>
      <c r="CX1449" s="33"/>
      <c r="CY1449" s="33"/>
      <c r="CZ1449" s="33"/>
      <c r="DA1449" s="33"/>
      <c r="DB1449" s="33"/>
      <c r="DC1449" s="33"/>
      <c r="DD1449" s="33"/>
      <c r="DE1449" s="33"/>
      <c r="DF1449" s="33"/>
      <c r="DG1449" s="33"/>
      <c r="DH1449" s="33"/>
      <c r="DI1449" s="33"/>
      <c r="DJ1449" s="33"/>
      <c r="DK1449" s="33"/>
      <c r="DL1449" s="33"/>
      <c r="DM1449" s="33"/>
      <c r="DN1449" s="33"/>
      <c r="DO1449" s="33"/>
      <c r="DP1449" s="33"/>
      <c r="DQ1449" s="33"/>
      <c r="DR1449" s="33"/>
      <c r="DS1449" s="33"/>
      <c r="DT1449" s="33"/>
      <c r="DU1449" s="33"/>
      <c r="DV1449" s="33"/>
      <c r="DW1449" s="33"/>
      <c r="DX1449" s="33"/>
      <c r="DY1449" s="33"/>
      <c r="DZ1449" s="33"/>
      <c r="EA1449" s="33"/>
      <c r="EB1449" s="33"/>
      <c r="EC1449" s="33"/>
      <c r="ED1449" s="33"/>
      <c r="EE1449" s="33"/>
      <c r="EF1449" s="33"/>
      <c r="EG1449" s="33"/>
      <c r="EH1449" s="33"/>
      <c r="EI1449" s="33"/>
      <c r="EJ1449" s="33"/>
      <c r="EK1449" s="33"/>
      <c r="EL1449" s="33"/>
      <c r="EM1449" s="33"/>
      <c r="EN1449" s="33"/>
      <c r="EO1449" s="33"/>
      <c r="EP1449" s="33"/>
      <c r="EQ1449" s="33"/>
      <c r="ER1449" s="33"/>
      <c r="ES1449" s="33"/>
      <c r="ET1449" s="33"/>
      <c r="EU1449" s="33"/>
      <c r="EV1449" s="33"/>
      <c r="EW1449" s="33"/>
      <c r="EX1449" s="33"/>
      <c r="EY1449" s="33"/>
    </row>
    <row r="1450" spans="1:155" s="11" customFormat="1" ht="15.75" hidden="1" x14ac:dyDescent="0.25">
      <c r="A1450" s="348" t="s">
        <v>14</v>
      </c>
      <c r="B1450" s="8" t="s">
        <v>563</v>
      </c>
      <c r="C1450" s="8" t="s">
        <v>563</v>
      </c>
      <c r="D1450" s="9" t="s">
        <v>576</v>
      </c>
      <c r="E1450" s="40"/>
      <c r="F1450" s="94"/>
      <c r="G1450" s="40"/>
      <c r="H1450" s="44"/>
      <c r="I1450" s="44"/>
      <c r="J1450" s="46"/>
      <c r="K1450" s="46"/>
      <c r="L1450" s="40"/>
      <c r="M1450" s="62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  <c r="CK1450" s="6"/>
      <c r="CL1450" s="6"/>
      <c r="CM1450" s="6"/>
      <c r="CN1450" s="6"/>
      <c r="CO1450" s="6"/>
      <c r="CP1450" s="6"/>
      <c r="CQ1450" s="6"/>
      <c r="CR1450" s="6"/>
      <c r="CS1450" s="6"/>
      <c r="CT1450" s="6"/>
      <c r="CU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  <c r="EB1450" s="6"/>
      <c r="EC1450" s="6"/>
      <c r="ED1450" s="6"/>
      <c r="EE1450" s="6"/>
      <c r="EF1450" s="6"/>
      <c r="EG1450" s="6"/>
      <c r="EH1450" s="6"/>
      <c r="EI1450" s="6"/>
      <c r="EJ1450" s="6"/>
      <c r="EK1450" s="6"/>
      <c r="EL1450" s="6"/>
      <c r="EM1450" s="6"/>
      <c r="EN1450" s="6"/>
      <c r="EO1450" s="6"/>
      <c r="EP1450" s="6"/>
      <c r="EQ1450" s="6"/>
      <c r="ER1450" s="6"/>
      <c r="ES1450" s="6"/>
      <c r="ET1450" s="6"/>
      <c r="EU1450" s="6"/>
      <c r="EV1450" s="6"/>
      <c r="EW1450" s="6"/>
      <c r="EX1450" s="6"/>
      <c r="EY1450" s="6"/>
    </row>
    <row r="1451" spans="1:155" s="10" customFormat="1" ht="15.75" hidden="1" x14ac:dyDescent="0.25">
      <c r="A1451" s="348" t="s">
        <v>12</v>
      </c>
      <c r="B1451" s="8" t="s">
        <v>4</v>
      </c>
      <c r="C1451" s="8" t="s">
        <v>609</v>
      </c>
      <c r="D1451" s="9" t="s">
        <v>573</v>
      </c>
      <c r="E1451" s="40"/>
      <c r="F1451" s="94"/>
      <c r="G1451" s="40"/>
      <c r="H1451" s="40"/>
      <c r="I1451" s="40"/>
      <c r="J1451" s="40"/>
      <c r="K1451" s="40"/>
      <c r="L1451" s="40"/>
      <c r="M1451" s="64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  <c r="CK1451" s="6"/>
      <c r="CL1451" s="6"/>
      <c r="CM1451" s="6"/>
      <c r="CN1451" s="6"/>
      <c r="CO1451" s="6"/>
      <c r="CP1451" s="6"/>
      <c r="CQ1451" s="6"/>
      <c r="CR1451" s="6"/>
      <c r="CS1451" s="6"/>
      <c r="CT1451" s="6"/>
      <c r="CU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  <c r="EB1451" s="6"/>
      <c r="EC1451" s="6"/>
      <c r="ED1451" s="6"/>
      <c r="EE1451" s="6"/>
      <c r="EF1451" s="6"/>
      <c r="EG1451" s="6"/>
      <c r="EH1451" s="6"/>
      <c r="EI1451" s="6"/>
      <c r="EJ1451" s="6"/>
      <c r="EK1451" s="6"/>
      <c r="EL1451" s="6"/>
      <c r="EM1451" s="6"/>
      <c r="EN1451" s="6"/>
      <c r="EO1451" s="6"/>
      <c r="EP1451" s="6"/>
      <c r="EQ1451" s="6"/>
      <c r="ER1451" s="6"/>
      <c r="ES1451" s="6"/>
      <c r="ET1451" s="6"/>
      <c r="EU1451" s="6"/>
      <c r="EV1451" s="6"/>
      <c r="EW1451" s="6"/>
      <c r="EX1451" s="6"/>
      <c r="EY1451" s="6"/>
    </row>
    <row r="1452" spans="1:155" s="10" customFormat="1" ht="15.75" hidden="1" x14ac:dyDescent="0.25">
      <c r="A1452" s="348" t="s">
        <v>10</v>
      </c>
      <c r="B1452" s="157" t="s">
        <v>568</v>
      </c>
      <c r="C1452" s="8" t="s">
        <v>568</v>
      </c>
      <c r="D1452" s="9" t="s">
        <v>572</v>
      </c>
      <c r="E1452" s="40"/>
      <c r="F1452" s="94"/>
      <c r="G1452" s="40"/>
      <c r="H1452" s="40"/>
      <c r="I1452" s="40"/>
      <c r="J1452" s="40"/>
      <c r="K1452" s="40"/>
      <c r="L1452" s="40"/>
      <c r="M1452" s="64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  <c r="CK1452" s="6"/>
      <c r="CL1452" s="6"/>
      <c r="CM1452" s="6"/>
      <c r="CN1452" s="6"/>
      <c r="CO1452" s="6"/>
      <c r="CP1452" s="6"/>
      <c r="CQ1452" s="6"/>
      <c r="CR1452" s="6"/>
      <c r="CS1452" s="6"/>
      <c r="CT1452" s="6"/>
      <c r="CU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  <c r="EB1452" s="6"/>
      <c r="EC1452" s="6"/>
      <c r="ED1452" s="6"/>
      <c r="EE1452" s="6"/>
      <c r="EF1452" s="6"/>
      <c r="EG1452" s="6"/>
      <c r="EH1452" s="6"/>
      <c r="EI1452" s="6"/>
      <c r="EJ1452" s="6"/>
      <c r="EK1452" s="6"/>
      <c r="EL1452" s="6"/>
      <c r="EM1452" s="6"/>
      <c r="EN1452" s="6"/>
      <c r="EO1452" s="6"/>
      <c r="EP1452" s="6"/>
      <c r="EQ1452" s="6"/>
      <c r="ER1452" s="6"/>
      <c r="ES1452" s="6"/>
      <c r="ET1452" s="6"/>
      <c r="EU1452" s="6"/>
      <c r="EV1452" s="6"/>
      <c r="EW1452" s="6"/>
      <c r="EX1452" s="6"/>
      <c r="EY1452" s="6"/>
    </row>
    <row r="1453" spans="1:155" s="10" customFormat="1" ht="23.1" hidden="1" customHeight="1" x14ac:dyDescent="0.25">
      <c r="A1453" s="348" t="s">
        <v>8</v>
      </c>
      <c r="B1453" s="446" t="s">
        <v>566</v>
      </c>
      <c r="C1453" s="8" t="s">
        <v>571</v>
      </c>
      <c r="D1453" s="9" t="s">
        <v>572</v>
      </c>
      <c r="E1453" s="40"/>
      <c r="F1453" s="94"/>
      <c r="G1453" s="40"/>
      <c r="H1453" s="47"/>
      <c r="I1453" s="40"/>
      <c r="J1453" s="47"/>
      <c r="K1453" s="47"/>
      <c r="L1453" s="40"/>
      <c r="M1453" s="64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  <c r="CK1453" s="6"/>
      <c r="CL1453" s="6"/>
      <c r="CM1453" s="6"/>
      <c r="CN1453" s="6"/>
      <c r="CO1453" s="6"/>
      <c r="CP1453" s="6"/>
      <c r="CQ1453" s="6"/>
      <c r="CR1453" s="6"/>
      <c r="CS1453" s="6"/>
      <c r="CT1453" s="6"/>
      <c r="CU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  <c r="EB1453" s="6"/>
      <c r="EC1453" s="6"/>
      <c r="ED1453" s="6"/>
      <c r="EE1453" s="6"/>
      <c r="EF1453" s="6"/>
      <c r="EG1453" s="6"/>
      <c r="EH1453" s="6"/>
      <c r="EI1453" s="6"/>
      <c r="EJ1453" s="6"/>
      <c r="EK1453" s="6"/>
      <c r="EL1453" s="6"/>
      <c r="EM1453" s="6"/>
      <c r="EN1453" s="6"/>
      <c r="EO1453" s="6"/>
      <c r="EP1453" s="6"/>
      <c r="EQ1453" s="6"/>
      <c r="ER1453" s="6"/>
      <c r="ES1453" s="6"/>
      <c r="ET1453" s="6"/>
      <c r="EU1453" s="6"/>
      <c r="EV1453" s="6"/>
      <c r="EW1453" s="6"/>
      <c r="EX1453" s="6"/>
      <c r="EY1453" s="6"/>
    </row>
    <row r="1454" spans="1:155" s="13" customFormat="1" ht="15.75" hidden="1" x14ac:dyDescent="0.25">
      <c r="A1454" s="348" t="s">
        <v>7</v>
      </c>
      <c r="B1454" s="448"/>
      <c r="C1454" s="8" t="s">
        <v>567</v>
      </c>
      <c r="D1454" s="9" t="s">
        <v>572</v>
      </c>
      <c r="E1454" s="40"/>
      <c r="F1454" s="94"/>
      <c r="G1454" s="40"/>
      <c r="H1454" s="40"/>
      <c r="I1454" s="40"/>
      <c r="J1454" s="40"/>
      <c r="K1454" s="40"/>
      <c r="L1454" s="40"/>
      <c r="M1454" s="64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  <c r="CK1454" s="6"/>
      <c r="CL1454" s="6"/>
      <c r="CM1454" s="6"/>
      <c r="CN1454" s="6"/>
      <c r="CO1454" s="6"/>
      <c r="CP1454" s="6"/>
      <c r="CQ1454" s="6"/>
      <c r="CR1454" s="6"/>
      <c r="CS1454" s="6"/>
      <c r="CT1454" s="6"/>
      <c r="CU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  <c r="EB1454" s="6"/>
      <c r="EC1454" s="6"/>
      <c r="ED1454" s="6"/>
      <c r="EE1454" s="6"/>
      <c r="EF1454" s="6"/>
      <c r="EG1454" s="6"/>
      <c r="EH1454" s="6"/>
      <c r="EI1454" s="6"/>
      <c r="EJ1454" s="6"/>
      <c r="EK1454" s="6"/>
      <c r="EL1454" s="6"/>
      <c r="EM1454" s="6"/>
      <c r="EN1454" s="6"/>
      <c r="EO1454" s="6"/>
      <c r="EP1454" s="6"/>
      <c r="EQ1454" s="6"/>
      <c r="ER1454" s="6"/>
      <c r="ES1454" s="6"/>
      <c r="ET1454" s="6"/>
      <c r="EU1454" s="6"/>
      <c r="EV1454" s="6"/>
      <c r="EW1454" s="6"/>
      <c r="EX1454" s="6"/>
      <c r="EY1454" s="6"/>
    </row>
    <row r="1455" spans="1:155" ht="12" hidden="1" customHeight="1" thickBot="1" x14ac:dyDescent="0.25">
      <c r="A1455" s="349"/>
      <c r="B1455" s="24"/>
      <c r="C1455" s="24"/>
      <c r="D1455" s="23"/>
      <c r="E1455" s="23"/>
      <c r="F1455" s="48"/>
      <c r="G1455" s="48"/>
      <c r="H1455" s="48"/>
      <c r="I1455" s="48"/>
      <c r="J1455" s="48"/>
      <c r="K1455" s="48"/>
      <c r="L1455" s="48"/>
      <c r="M1455" s="65"/>
    </row>
    <row r="1456" spans="1:155" s="5" customFormat="1" ht="26.1" hidden="1" customHeight="1" thickBot="1" x14ac:dyDescent="0.25">
      <c r="A1456" s="350" t="s">
        <v>1</v>
      </c>
      <c r="B1456" s="451" t="s">
        <v>0</v>
      </c>
      <c r="C1456" s="451"/>
      <c r="D1456" s="451"/>
      <c r="E1456" s="71"/>
      <c r="F1456" s="71"/>
      <c r="G1456" s="61">
        <f t="shared" ref="G1456:M1456" si="229">SUM(G1450:G1454)</f>
        <v>0</v>
      </c>
      <c r="H1456" s="61">
        <f t="shared" si="229"/>
        <v>0</v>
      </c>
      <c r="I1456" s="61">
        <f t="shared" si="229"/>
        <v>0</v>
      </c>
      <c r="J1456" s="61">
        <f t="shared" si="229"/>
        <v>0</v>
      </c>
      <c r="K1456" s="61">
        <f t="shared" si="229"/>
        <v>0</v>
      </c>
      <c r="L1456" s="61">
        <f t="shared" si="229"/>
        <v>0</v>
      </c>
      <c r="M1456" s="61">
        <f t="shared" si="229"/>
        <v>0</v>
      </c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</row>
    <row r="1457" spans="1:155" hidden="1" x14ac:dyDescent="0.2">
      <c r="D1457" s="1"/>
    </row>
    <row r="1458" spans="1:155" ht="15.75" hidden="1" thickBot="1" x14ac:dyDescent="0.25">
      <c r="D1458" s="1"/>
    </row>
    <row r="1459" spans="1:155" s="22" customFormat="1" ht="25.9" customHeight="1" thickBot="1" x14ac:dyDescent="0.3">
      <c r="A1459" s="346" t="s">
        <v>29</v>
      </c>
      <c r="B1459" s="155"/>
      <c r="C1459" s="155"/>
      <c r="D1459" s="452" t="s">
        <v>104</v>
      </c>
      <c r="E1459" s="453"/>
      <c r="F1459" s="453"/>
      <c r="G1459" s="454"/>
      <c r="H1459" s="41"/>
      <c r="I1459" s="49"/>
      <c r="J1459" s="41"/>
      <c r="K1459" s="41"/>
      <c r="L1459" s="41"/>
      <c r="M1459" s="41"/>
      <c r="N1459" s="31"/>
      <c r="O1459" s="31"/>
      <c r="P1459" s="31"/>
      <c r="Q1459" s="31"/>
    </row>
    <row r="1460" spans="1:155" s="14" customFormat="1" ht="21.95" customHeight="1" thickBot="1" x14ac:dyDescent="0.25">
      <c r="A1460" s="346"/>
      <c r="B1460" s="18"/>
      <c r="C1460" s="18"/>
      <c r="D1460" s="18"/>
      <c r="E1460" s="56"/>
      <c r="F1460" s="42"/>
      <c r="G1460" s="43"/>
      <c r="H1460" s="43"/>
      <c r="I1460" s="43"/>
      <c r="J1460" s="43"/>
      <c r="K1460" s="43"/>
      <c r="L1460" s="43"/>
      <c r="M1460" s="43"/>
      <c r="N1460" s="32"/>
      <c r="O1460" s="32"/>
      <c r="P1460" s="32"/>
      <c r="Q1460" s="32"/>
    </row>
    <row r="1461" spans="1:155" s="22" customFormat="1" ht="61.5" customHeight="1" thickBot="1" x14ac:dyDescent="0.3">
      <c r="A1461" s="346" t="s">
        <v>102</v>
      </c>
      <c r="B1461" s="155"/>
      <c r="C1461" s="139"/>
      <c r="D1461" s="455" t="s">
        <v>701</v>
      </c>
      <c r="E1461" s="456"/>
      <c r="F1461" s="456"/>
      <c r="G1461" s="456"/>
      <c r="H1461" s="456"/>
      <c r="I1461" s="457"/>
      <c r="J1461" s="227"/>
      <c r="K1461" s="41"/>
      <c r="L1461" s="41"/>
      <c r="M1461" s="41"/>
      <c r="N1461" s="31"/>
      <c r="O1461" s="31"/>
      <c r="P1461" s="31"/>
      <c r="Q1461" s="31"/>
      <c r="R1461" s="31"/>
      <c r="S1461" s="31"/>
      <c r="T1461" s="31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/>
      <c r="AX1461" s="31"/>
      <c r="AY1461" s="31"/>
      <c r="AZ1461" s="31"/>
      <c r="BA1461" s="31"/>
      <c r="BB1461" s="31"/>
      <c r="BC1461" s="31"/>
      <c r="BD1461" s="31"/>
      <c r="BE1461" s="31"/>
      <c r="BF1461" s="31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  <c r="BT1461" s="31"/>
      <c r="BU1461" s="31"/>
      <c r="BV1461" s="31"/>
      <c r="BW1461" s="31"/>
      <c r="BX1461" s="31"/>
      <c r="BY1461" s="31"/>
      <c r="BZ1461" s="31"/>
      <c r="CA1461" s="31"/>
      <c r="CB1461" s="31"/>
      <c r="CC1461" s="31"/>
      <c r="CD1461" s="31"/>
      <c r="CE1461" s="31"/>
      <c r="CF1461" s="31"/>
      <c r="CG1461" s="31"/>
      <c r="CH1461" s="31"/>
      <c r="CI1461" s="31"/>
      <c r="CJ1461" s="31"/>
      <c r="CK1461" s="31"/>
      <c r="CL1461" s="31"/>
      <c r="CM1461" s="31"/>
      <c r="CN1461" s="31"/>
      <c r="CO1461" s="31"/>
      <c r="CP1461" s="31"/>
      <c r="CQ1461" s="31"/>
      <c r="CR1461" s="31"/>
      <c r="CS1461" s="31"/>
      <c r="CT1461" s="31"/>
      <c r="CU1461" s="31"/>
      <c r="CV1461" s="31"/>
      <c r="CW1461" s="31"/>
      <c r="CX1461" s="31"/>
      <c r="CY1461" s="31"/>
      <c r="CZ1461" s="31"/>
      <c r="DA1461" s="31"/>
      <c r="DB1461" s="31"/>
      <c r="DC1461" s="31"/>
      <c r="DD1461" s="31"/>
      <c r="DE1461" s="31"/>
      <c r="DF1461" s="31"/>
      <c r="DG1461" s="31"/>
      <c r="DH1461" s="31"/>
      <c r="DI1461" s="31"/>
      <c r="DJ1461" s="31"/>
      <c r="DK1461" s="31"/>
      <c r="DL1461" s="31"/>
      <c r="DM1461" s="31"/>
      <c r="DN1461" s="31"/>
      <c r="DO1461" s="31"/>
      <c r="DP1461" s="31"/>
      <c r="DQ1461" s="31"/>
      <c r="DR1461" s="31"/>
      <c r="DS1461" s="31"/>
      <c r="DT1461" s="31"/>
      <c r="DU1461" s="31"/>
      <c r="DV1461" s="31"/>
      <c r="DW1461" s="31"/>
      <c r="DX1461" s="31"/>
      <c r="DY1461" s="31"/>
      <c r="DZ1461" s="31"/>
      <c r="EA1461" s="31"/>
      <c r="EB1461" s="31"/>
      <c r="EC1461" s="31"/>
      <c r="ED1461" s="31"/>
      <c r="EE1461" s="31"/>
      <c r="EF1461" s="31"/>
      <c r="EG1461" s="31"/>
      <c r="EH1461" s="31"/>
      <c r="EI1461" s="31"/>
      <c r="EJ1461" s="31"/>
      <c r="EK1461" s="31"/>
      <c r="EL1461" s="31"/>
      <c r="EM1461" s="31"/>
      <c r="EN1461" s="31"/>
      <c r="EO1461" s="31"/>
      <c r="EP1461" s="31"/>
      <c r="EQ1461" s="31"/>
      <c r="ER1461" s="31"/>
      <c r="ES1461" s="31"/>
      <c r="ET1461" s="31"/>
      <c r="EU1461" s="31"/>
      <c r="EV1461" s="31"/>
      <c r="EW1461" s="31"/>
      <c r="EX1461" s="31"/>
      <c r="EY1461" s="31"/>
    </row>
    <row r="1462" spans="1:155" s="14" customFormat="1" ht="18" x14ac:dyDescent="0.2">
      <c r="A1462" s="346" t="s">
        <v>675</v>
      </c>
      <c r="B1462" s="18"/>
      <c r="C1462" s="18"/>
      <c r="D1462" s="18"/>
      <c r="E1462" s="56"/>
      <c r="F1462" s="42"/>
      <c r="G1462" s="43"/>
      <c r="H1462" s="43"/>
      <c r="I1462" s="43"/>
      <c r="J1462" s="43"/>
      <c r="K1462" s="43"/>
      <c r="L1462" s="43"/>
      <c r="M1462" s="43"/>
      <c r="N1462" s="32"/>
      <c r="O1462" s="32"/>
      <c r="P1462" s="32"/>
      <c r="Q1462" s="32"/>
      <c r="R1462" s="32"/>
      <c r="S1462" s="32"/>
      <c r="T1462" s="32"/>
      <c r="U1462" s="32"/>
      <c r="V1462" s="32"/>
      <c r="W1462" s="32"/>
      <c r="X1462" s="32"/>
      <c r="Y1462" s="32"/>
      <c r="Z1462" s="32"/>
      <c r="AA1462" s="32"/>
      <c r="AB1462" s="32"/>
      <c r="AC1462" s="32"/>
      <c r="AD1462" s="32"/>
      <c r="AE1462" s="32"/>
      <c r="AF1462" s="32"/>
      <c r="AG1462" s="32"/>
      <c r="AH1462" s="32"/>
      <c r="AI1462" s="32"/>
      <c r="AJ1462" s="32"/>
      <c r="AK1462" s="32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32"/>
      <c r="BB1462" s="32"/>
      <c r="BC1462" s="32"/>
      <c r="BD1462" s="32"/>
      <c r="BE1462" s="32"/>
      <c r="BF1462" s="32"/>
      <c r="BG1462" s="32"/>
      <c r="BH1462" s="32"/>
      <c r="BI1462" s="32"/>
      <c r="BJ1462" s="32"/>
      <c r="BK1462" s="32"/>
      <c r="BL1462" s="32"/>
      <c r="BM1462" s="32"/>
      <c r="BN1462" s="32"/>
      <c r="BO1462" s="32"/>
      <c r="BP1462" s="32"/>
      <c r="BQ1462" s="32"/>
      <c r="BR1462" s="32"/>
      <c r="BS1462" s="32"/>
      <c r="BT1462" s="32"/>
      <c r="BU1462" s="32"/>
      <c r="BV1462" s="32"/>
      <c r="BW1462" s="32"/>
      <c r="BX1462" s="32"/>
      <c r="BY1462" s="32"/>
      <c r="BZ1462" s="32"/>
      <c r="CA1462" s="32"/>
      <c r="CB1462" s="32"/>
      <c r="CC1462" s="32"/>
      <c r="CD1462" s="32"/>
      <c r="CE1462" s="32"/>
      <c r="CF1462" s="32"/>
      <c r="CG1462" s="32"/>
      <c r="CH1462" s="32"/>
      <c r="CI1462" s="32"/>
      <c r="CJ1462" s="32"/>
      <c r="CK1462" s="32"/>
      <c r="CL1462" s="32"/>
      <c r="CM1462" s="32"/>
      <c r="CN1462" s="32"/>
      <c r="CO1462" s="32"/>
      <c r="CP1462" s="32"/>
      <c r="CQ1462" s="32"/>
      <c r="CR1462" s="32"/>
      <c r="CS1462" s="32"/>
      <c r="CT1462" s="32"/>
      <c r="CU1462" s="32"/>
      <c r="CV1462" s="32"/>
      <c r="CW1462" s="32"/>
      <c r="CX1462" s="32"/>
      <c r="CY1462" s="32"/>
      <c r="CZ1462" s="32"/>
      <c r="DA1462" s="32"/>
      <c r="DB1462" s="32"/>
      <c r="DC1462" s="32"/>
      <c r="DD1462" s="32"/>
      <c r="DE1462" s="32"/>
      <c r="DF1462" s="32"/>
      <c r="DG1462" s="32"/>
      <c r="DH1462" s="32"/>
      <c r="DI1462" s="32"/>
      <c r="DJ1462" s="32"/>
      <c r="DK1462" s="32"/>
      <c r="DL1462" s="32"/>
      <c r="DM1462" s="32"/>
      <c r="DN1462" s="32"/>
      <c r="DO1462" s="32"/>
      <c r="DP1462" s="32"/>
      <c r="DQ1462" s="32"/>
      <c r="DR1462" s="32"/>
      <c r="DS1462" s="32"/>
      <c r="DT1462" s="32"/>
      <c r="DU1462" s="32"/>
      <c r="DV1462" s="32"/>
      <c r="DW1462" s="32"/>
      <c r="DX1462" s="32"/>
      <c r="DY1462" s="32"/>
      <c r="DZ1462" s="32"/>
      <c r="EA1462" s="32"/>
      <c r="EB1462" s="32"/>
      <c r="EC1462" s="32"/>
      <c r="ED1462" s="32"/>
      <c r="EE1462" s="32"/>
      <c r="EF1462" s="32"/>
      <c r="EG1462" s="32"/>
      <c r="EH1462" s="32"/>
      <c r="EI1462" s="32"/>
      <c r="EJ1462" s="32"/>
      <c r="EK1462" s="32"/>
      <c r="EL1462" s="32"/>
      <c r="EM1462" s="32"/>
      <c r="EN1462" s="32"/>
      <c r="EO1462" s="32"/>
      <c r="EP1462" s="32"/>
      <c r="EQ1462" s="32"/>
      <c r="ER1462" s="32"/>
      <c r="ES1462" s="32"/>
      <c r="ET1462" s="32"/>
      <c r="EU1462" s="32"/>
      <c r="EV1462" s="32"/>
      <c r="EW1462" s="32"/>
      <c r="EX1462" s="32"/>
      <c r="EY1462" s="32"/>
    </row>
    <row r="1463" spans="1:155" s="14" customFormat="1" ht="18.75" thickBot="1" x14ac:dyDescent="0.3">
      <c r="A1463" s="346" t="s">
        <v>28</v>
      </c>
      <c r="B1463" s="16"/>
      <c r="C1463" s="16"/>
      <c r="D1463" s="15"/>
      <c r="E1463" s="56"/>
      <c r="F1463" s="42"/>
      <c r="G1463" s="43"/>
      <c r="H1463" s="43"/>
      <c r="I1463" s="43"/>
      <c r="J1463" s="43"/>
      <c r="K1463" s="43"/>
      <c r="L1463" s="43"/>
      <c r="M1463" s="43"/>
      <c r="N1463" s="32"/>
      <c r="O1463" s="32"/>
      <c r="P1463" s="32"/>
      <c r="Q1463" s="32"/>
      <c r="R1463" s="32"/>
      <c r="S1463" s="32"/>
      <c r="T1463" s="32"/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F1463" s="32"/>
      <c r="AG1463" s="32"/>
      <c r="AH1463" s="32"/>
      <c r="AI1463" s="32"/>
      <c r="AJ1463" s="32"/>
      <c r="AK1463" s="32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32"/>
      <c r="BB1463" s="32"/>
      <c r="BC1463" s="32"/>
      <c r="BD1463" s="32"/>
      <c r="BE1463" s="32"/>
      <c r="BF1463" s="32"/>
      <c r="BG1463" s="32"/>
      <c r="BH1463" s="32"/>
      <c r="BI1463" s="32"/>
      <c r="BJ1463" s="32"/>
      <c r="BK1463" s="32"/>
      <c r="BL1463" s="32"/>
      <c r="BM1463" s="32"/>
      <c r="BN1463" s="32"/>
      <c r="BO1463" s="32"/>
      <c r="BP1463" s="32"/>
      <c r="BQ1463" s="32"/>
      <c r="BR1463" s="32"/>
      <c r="BS1463" s="32"/>
      <c r="BT1463" s="32"/>
      <c r="BU1463" s="32"/>
      <c r="BV1463" s="32"/>
      <c r="BW1463" s="32"/>
      <c r="BX1463" s="32"/>
      <c r="BY1463" s="32"/>
      <c r="BZ1463" s="32"/>
      <c r="CA1463" s="32"/>
      <c r="CB1463" s="32"/>
      <c r="CC1463" s="32"/>
      <c r="CD1463" s="32"/>
      <c r="CE1463" s="32"/>
      <c r="CF1463" s="32"/>
      <c r="CG1463" s="32"/>
      <c r="CH1463" s="32"/>
      <c r="CI1463" s="32"/>
      <c r="CJ1463" s="32"/>
      <c r="CK1463" s="32"/>
      <c r="CL1463" s="32"/>
      <c r="CM1463" s="32"/>
      <c r="CN1463" s="32"/>
      <c r="CO1463" s="32"/>
      <c r="CP1463" s="32"/>
      <c r="CQ1463" s="32"/>
      <c r="CR1463" s="32"/>
      <c r="CS1463" s="32"/>
      <c r="CT1463" s="32"/>
      <c r="CU1463" s="32"/>
      <c r="CV1463" s="32"/>
      <c r="CW1463" s="32"/>
      <c r="CX1463" s="32"/>
      <c r="CY1463" s="32"/>
      <c r="CZ1463" s="32"/>
      <c r="DA1463" s="32"/>
      <c r="DB1463" s="32"/>
      <c r="DC1463" s="32"/>
      <c r="DD1463" s="32"/>
      <c r="DE1463" s="32"/>
      <c r="DF1463" s="32"/>
      <c r="DG1463" s="32"/>
      <c r="DH1463" s="32"/>
      <c r="DI1463" s="32"/>
      <c r="DJ1463" s="32"/>
      <c r="DK1463" s="32"/>
      <c r="DL1463" s="32"/>
      <c r="DM1463" s="32"/>
      <c r="DN1463" s="32"/>
      <c r="DO1463" s="32"/>
      <c r="DP1463" s="32"/>
      <c r="DQ1463" s="32"/>
      <c r="DR1463" s="32"/>
      <c r="DS1463" s="32"/>
      <c r="DT1463" s="32"/>
      <c r="DU1463" s="32"/>
      <c r="DV1463" s="32"/>
      <c r="DW1463" s="32"/>
      <c r="DX1463" s="32"/>
      <c r="DY1463" s="32"/>
      <c r="DZ1463" s="32"/>
      <c r="EA1463" s="32"/>
      <c r="EB1463" s="32"/>
      <c r="EC1463" s="32"/>
      <c r="ED1463" s="32"/>
      <c r="EE1463" s="32"/>
      <c r="EF1463" s="32"/>
      <c r="EG1463" s="32"/>
      <c r="EH1463" s="32"/>
      <c r="EI1463" s="32"/>
      <c r="EJ1463" s="32"/>
      <c r="EK1463" s="32"/>
      <c r="EL1463" s="32"/>
      <c r="EM1463" s="32"/>
      <c r="EN1463" s="32"/>
      <c r="EO1463" s="32"/>
      <c r="EP1463" s="32"/>
      <c r="EQ1463" s="32"/>
      <c r="ER1463" s="32"/>
      <c r="ES1463" s="32"/>
      <c r="ET1463" s="32"/>
      <c r="EU1463" s="32"/>
      <c r="EV1463" s="32"/>
      <c r="EW1463" s="32"/>
      <c r="EX1463" s="32"/>
      <c r="EY1463" s="32"/>
    </row>
    <row r="1464" spans="1:155" s="3" customFormat="1" ht="32.450000000000003" customHeight="1" x14ac:dyDescent="0.2">
      <c r="A1464" s="458" t="s">
        <v>27</v>
      </c>
      <c r="B1464" s="440" t="s">
        <v>26</v>
      </c>
      <c r="C1464" s="440" t="s">
        <v>25</v>
      </c>
      <c r="D1464" s="440" t="s">
        <v>24</v>
      </c>
      <c r="E1464" s="440" t="s">
        <v>23</v>
      </c>
      <c r="F1464" s="440" t="s">
        <v>22</v>
      </c>
      <c r="G1464" s="440" t="s">
        <v>1247</v>
      </c>
      <c r="H1464" s="344" t="s">
        <v>21</v>
      </c>
      <c r="I1464" s="344" t="s">
        <v>20</v>
      </c>
      <c r="J1464" s="344" t="s">
        <v>19</v>
      </c>
      <c r="K1464" s="156" t="s">
        <v>101</v>
      </c>
      <c r="L1464" s="440" t="s">
        <v>18</v>
      </c>
      <c r="M1464" s="442"/>
    </row>
    <row r="1465" spans="1:155" s="3" customFormat="1" ht="16.5" thickBot="1" x14ac:dyDescent="0.25">
      <c r="A1465" s="459"/>
      <c r="B1465" s="460"/>
      <c r="C1465" s="460"/>
      <c r="D1465" s="460"/>
      <c r="E1465" s="460"/>
      <c r="F1465" s="460"/>
      <c r="G1465" s="460"/>
      <c r="H1465" s="68" t="s">
        <v>1163</v>
      </c>
      <c r="I1465" s="68" t="s">
        <v>1208</v>
      </c>
      <c r="J1465" s="68" t="s">
        <v>1209</v>
      </c>
      <c r="K1465" s="68" t="s">
        <v>97</v>
      </c>
      <c r="L1465" s="226" t="s">
        <v>1083</v>
      </c>
      <c r="M1465" s="69" t="s">
        <v>17</v>
      </c>
    </row>
    <row r="1466" spans="1:155" s="12" customFormat="1" ht="24.95" customHeight="1" x14ac:dyDescent="0.25">
      <c r="A1466" s="347" t="s">
        <v>16</v>
      </c>
      <c r="B1466" s="463" t="s">
        <v>562</v>
      </c>
      <c r="C1466" s="464"/>
      <c r="D1466" s="464"/>
      <c r="E1466" s="464"/>
      <c r="F1466" s="465"/>
      <c r="G1466" s="66"/>
      <c r="H1466" s="66"/>
      <c r="I1466" s="66"/>
      <c r="J1466" s="66"/>
      <c r="K1466" s="66"/>
      <c r="L1466" s="66"/>
      <c r="M1466" s="67"/>
      <c r="N1466" s="33"/>
      <c r="O1466" s="33"/>
      <c r="P1466" s="33"/>
      <c r="Q1466" s="33"/>
      <c r="R1466" s="33"/>
      <c r="S1466" s="33"/>
      <c r="T1466" s="33"/>
      <c r="U1466" s="33"/>
      <c r="V1466" s="33"/>
      <c r="W1466" s="33"/>
      <c r="X1466" s="33"/>
      <c r="Y1466" s="33"/>
      <c r="Z1466" s="33"/>
      <c r="AA1466" s="33"/>
      <c r="AB1466" s="33"/>
      <c r="AC1466" s="33"/>
      <c r="AD1466" s="33"/>
      <c r="AE1466" s="33"/>
      <c r="AF1466" s="33"/>
      <c r="AG1466" s="33"/>
      <c r="AH1466" s="33"/>
      <c r="AI1466" s="33"/>
      <c r="AJ1466" s="33"/>
      <c r="AK1466" s="33"/>
      <c r="AL1466" s="33"/>
      <c r="AM1466" s="33"/>
      <c r="AN1466" s="33"/>
      <c r="AO1466" s="33"/>
      <c r="AP1466" s="33"/>
      <c r="AQ1466" s="33"/>
      <c r="AR1466" s="33"/>
      <c r="AS1466" s="33"/>
      <c r="AT1466" s="33"/>
      <c r="AU1466" s="33"/>
      <c r="AV1466" s="33"/>
      <c r="AW1466" s="33"/>
      <c r="AX1466" s="33"/>
      <c r="AY1466" s="33"/>
      <c r="AZ1466" s="33"/>
      <c r="BA1466" s="33"/>
      <c r="BB1466" s="33"/>
      <c r="BC1466" s="33"/>
      <c r="BD1466" s="33"/>
      <c r="BE1466" s="33"/>
      <c r="BF1466" s="33"/>
      <c r="BG1466" s="33"/>
      <c r="BH1466" s="33"/>
      <c r="BI1466" s="33"/>
      <c r="BJ1466" s="33"/>
      <c r="BK1466" s="33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33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33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33"/>
      <c r="DK1466" s="33"/>
      <c r="DL1466" s="33"/>
      <c r="DM1466" s="33"/>
      <c r="DN1466" s="33"/>
      <c r="DO1466" s="33"/>
      <c r="DP1466" s="33"/>
      <c r="DQ1466" s="33"/>
      <c r="DR1466" s="33"/>
      <c r="DS1466" s="33"/>
      <c r="DT1466" s="33"/>
      <c r="DU1466" s="33"/>
      <c r="DV1466" s="33"/>
      <c r="DW1466" s="33"/>
      <c r="DX1466" s="33"/>
      <c r="DY1466" s="33"/>
      <c r="DZ1466" s="33"/>
      <c r="EA1466" s="33"/>
      <c r="EB1466" s="33"/>
      <c r="EC1466" s="33"/>
      <c r="ED1466" s="33"/>
      <c r="EE1466" s="33"/>
      <c r="EF1466" s="33"/>
      <c r="EG1466" s="33"/>
      <c r="EH1466" s="33"/>
      <c r="EI1466" s="33"/>
      <c r="EJ1466" s="33"/>
      <c r="EK1466" s="33"/>
      <c r="EL1466" s="33"/>
      <c r="EM1466" s="33"/>
      <c r="EN1466" s="33"/>
      <c r="EO1466" s="33"/>
      <c r="EP1466" s="33"/>
      <c r="EQ1466" s="33"/>
      <c r="ER1466" s="33"/>
      <c r="ES1466" s="33"/>
      <c r="ET1466" s="33"/>
      <c r="EU1466" s="33"/>
      <c r="EV1466" s="33"/>
      <c r="EW1466" s="33"/>
      <c r="EX1466" s="33"/>
      <c r="EY1466" s="33"/>
    </row>
    <row r="1467" spans="1:155" s="11" customFormat="1" ht="15.75" x14ac:dyDescent="0.25">
      <c r="A1467" s="348" t="s">
        <v>14</v>
      </c>
      <c r="B1467" s="8" t="s">
        <v>563</v>
      </c>
      <c r="C1467" s="8" t="s">
        <v>563</v>
      </c>
      <c r="D1467" s="9" t="s">
        <v>576</v>
      </c>
      <c r="E1467" s="40">
        <f>L1461</f>
        <v>0</v>
      </c>
      <c r="F1467" s="94">
        <f>'Costuri unitare (2)'!Q10</f>
        <v>870.05489999999986</v>
      </c>
      <c r="G1467" s="379">
        <f>F1467*E1467</f>
        <v>0</v>
      </c>
      <c r="H1467" s="382"/>
      <c r="I1467" s="382"/>
      <c r="J1467" s="379">
        <f>G1467</f>
        <v>0</v>
      </c>
      <c r="K1467" s="383"/>
      <c r="L1467" s="379"/>
      <c r="M1467" s="380">
        <f>J1467</f>
        <v>0</v>
      </c>
      <c r="N1467" s="6"/>
      <c r="O1467" s="6"/>
      <c r="P1467" s="6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  <c r="CK1467" s="6"/>
      <c r="CL1467" s="6"/>
      <c r="CM1467" s="6"/>
      <c r="CN1467" s="6"/>
      <c r="CO1467" s="6"/>
      <c r="CP1467" s="6"/>
      <c r="CQ1467" s="6"/>
      <c r="CR1467" s="6"/>
      <c r="CS1467" s="6"/>
      <c r="CT1467" s="6"/>
      <c r="CU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  <c r="EB1467" s="6"/>
      <c r="EC1467" s="6"/>
      <c r="ED1467" s="6"/>
      <c r="EE1467" s="6"/>
      <c r="EF1467" s="6"/>
      <c r="EG1467" s="6"/>
      <c r="EH1467" s="6"/>
      <c r="EI1467" s="6"/>
      <c r="EJ1467" s="6"/>
      <c r="EK1467" s="6"/>
      <c r="EL1467" s="6"/>
      <c r="EM1467" s="6"/>
      <c r="EN1467" s="6"/>
      <c r="EO1467" s="6"/>
      <c r="EP1467" s="6"/>
      <c r="EQ1467" s="6"/>
      <c r="ER1467" s="6"/>
      <c r="ES1467" s="6"/>
      <c r="ET1467" s="6"/>
      <c r="EU1467" s="6"/>
      <c r="EV1467" s="6"/>
      <c r="EW1467" s="6"/>
      <c r="EX1467" s="6"/>
      <c r="EY1467" s="6"/>
    </row>
    <row r="1468" spans="1:155" s="10" customFormat="1" ht="15.75" x14ac:dyDescent="0.25">
      <c r="A1468" s="348" t="s">
        <v>12</v>
      </c>
      <c r="B1468" s="8" t="s">
        <v>4</v>
      </c>
      <c r="C1468" s="8" t="s">
        <v>609</v>
      </c>
      <c r="D1468" s="9" t="s">
        <v>573</v>
      </c>
      <c r="E1468" s="40">
        <v>5</v>
      </c>
      <c r="F1468" s="94">
        <f>'Costuri unitare (2)'!Q21</f>
        <v>65615</v>
      </c>
      <c r="G1468" s="379">
        <f>E1468*F1468/1000</f>
        <v>328.07499999999999</v>
      </c>
      <c r="H1468" s="379"/>
      <c r="I1468" s="379"/>
      <c r="J1468" s="379">
        <f>G1468</f>
        <v>328.07499999999999</v>
      </c>
      <c r="K1468" s="379"/>
      <c r="L1468" s="379"/>
      <c r="M1468" s="380">
        <f>J1468</f>
        <v>328.07499999999999</v>
      </c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  <c r="CK1468" s="6"/>
      <c r="CL1468" s="6"/>
      <c r="CM1468" s="6"/>
      <c r="CN1468" s="6"/>
      <c r="CO1468" s="6"/>
      <c r="CP1468" s="6"/>
      <c r="CQ1468" s="6"/>
      <c r="CR1468" s="6"/>
      <c r="CS1468" s="6"/>
      <c r="CT1468" s="6"/>
      <c r="CU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  <c r="EB1468" s="6"/>
      <c r="EC1468" s="6"/>
      <c r="ED1468" s="6"/>
      <c r="EE1468" s="6"/>
      <c r="EF1468" s="6"/>
      <c r="EG1468" s="6"/>
      <c r="EH1468" s="6"/>
      <c r="EI1468" s="6"/>
      <c r="EJ1468" s="6"/>
      <c r="EK1468" s="6"/>
      <c r="EL1468" s="6"/>
      <c r="EM1468" s="6"/>
      <c r="EN1468" s="6"/>
      <c r="EO1468" s="6"/>
      <c r="EP1468" s="6"/>
      <c r="EQ1468" s="6"/>
      <c r="ER1468" s="6"/>
      <c r="ES1468" s="6"/>
      <c r="ET1468" s="6"/>
      <c r="EU1468" s="6"/>
      <c r="EV1468" s="6"/>
      <c r="EW1468" s="6"/>
      <c r="EX1468" s="6"/>
      <c r="EY1468" s="6"/>
    </row>
    <row r="1469" spans="1:155" s="10" customFormat="1" ht="15.75" x14ac:dyDescent="0.25">
      <c r="A1469" s="348" t="s">
        <v>10</v>
      </c>
      <c r="B1469" s="157" t="s">
        <v>568</v>
      </c>
      <c r="C1469" s="8" t="s">
        <v>568</v>
      </c>
      <c r="D1469" s="9" t="s">
        <v>572</v>
      </c>
      <c r="E1469" s="40">
        <v>3000</v>
      </c>
      <c r="F1469" s="94">
        <f>'Costuri unitare (2)'!Q53</f>
        <v>65.614999999999995</v>
      </c>
      <c r="G1469" s="379">
        <f>E1469*F1469/1000</f>
        <v>196.84499999999997</v>
      </c>
      <c r="H1469" s="379"/>
      <c r="I1469" s="379"/>
      <c r="J1469" s="379">
        <f t="shared" ref="J1469:J1471" si="230">G1469</f>
        <v>196.84499999999997</v>
      </c>
      <c r="K1469" s="379"/>
      <c r="L1469" s="379"/>
      <c r="M1469" s="380">
        <f t="shared" ref="M1469:M1471" si="231">J1469</f>
        <v>196.84499999999997</v>
      </c>
      <c r="N1469" s="6"/>
      <c r="O1469" s="6"/>
      <c r="P1469" s="6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  <c r="CK1469" s="6"/>
      <c r="CL1469" s="6"/>
      <c r="CM1469" s="6"/>
      <c r="CN1469" s="6"/>
      <c r="CO1469" s="6"/>
      <c r="CP1469" s="6"/>
      <c r="CQ1469" s="6"/>
      <c r="CR1469" s="6"/>
      <c r="CS1469" s="6"/>
      <c r="CT1469" s="6"/>
      <c r="CU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  <c r="EB1469" s="6"/>
      <c r="EC1469" s="6"/>
      <c r="ED1469" s="6"/>
      <c r="EE1469" s="6"/>
      <c r="EF1469" s="6"/>
      <c r="EG1469" s="6"/>
      <c r="EH1469" s="6"/>
      <c r="EI1469" s="6"/>
      <c r="EJ1469" s="6"/>
      <c r="EK1469" s="6"/>
      <c r="EL1469" s="6"/>
      <c r="EM1469" s="6"/>
      <c r="EN1469" s="6"/>
      <c r="EO1469" s="6"/>
      <c r="EP1469" s="6"/>
      <c r="EQ1469" s="6"/>
      <c r="ER1469" s="6"/>
      <c r="ES1469" s="6"/>
      <c r="ET1469" s="6"/>
      <c r="EU1469" s="6"/>
      <c r="EV1469" s="6"/>
      <c r="EW1469" s="6"/>
      <c r="EX1469" s="6"/>
      <c r="EY1469" s="6"/>
    </row>
    <row r="1470" spans="1:155" s="10" customFormat="1" ht="23.1" customHeight="1" x14ac:dyDescent="0.25">
      <c r="A1470" s="348" t="s">
        <v>8</v>
      </c>
      <c r="B1470" s="446" t="s">
        <v>566</v>
      </c>
      <c r="C1470" s="8" t="s">
        <v>571</v>
      </c>
      <c r="D1470" s="9" t="s">
        <v>572</v>
      </c>
      <c r="E1470" s="40"/>
      <c r="F1470" s="94"/>
      <c r="G1470" s="379"/>
      <c r="H1470" s="385"/>
      <c r="I1470" s="379"/>
      <c r="J1470" s="379"/>
      <c r="K1470" s="385"/>
      <c r="L1470" s="379"/>
      <c r="M1470" s="380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  <c r="CK1470" s="6"/>
      <c r="CL1470" s="6"/>
      <c r="CM1470" s="6"/>
      <c r="CN1470" s="6"/>
      <c r="CO1470" s="6"/>
      <c r="CP1470" s="6"/>
      <c r="CQ1470" s="6"/>
      <c r="CR1470" s="6"/>
      <c r="CS1470" s="6"/>
      <c r="CT1470" s="6"/>
      <c r="CU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  <c r="EB1470" s="6"/>
      <c r="EC1470" s="6"/>
      <c r="ED1470" s="6"/>
      <c r="EE1470" s="6"/>
      <c r="EF1470" s="6"/>
      <c r="EG1470" s="6"/>
      <c r="EH1470" s="6"/>
      <c r="EI1470" s="6"/>
      <c r="EJ1470" s="6"/>
      <c r="EK1470" s="6"/>
      <c r="EL1470" s="6"/>
      <c r="EM1470" s="6"/>
      <c r="EN1470" s="6"/>
      <c r="EO1470" s="6"/>
      <c r="EP1470" s="6"/>
      <c r="EQ1470" s="6"/>
      <c r="ER1470" s="6"/>
      <c r="ES1470" s="6"/>
      <c r="ET1470" s="6"/>
      <c r="EU1470" s="6"/>
      <c r="EV1470" s="6"/>
      <c r="EW1470" s="6"/>
      <c r="EX1470" s="6"/>
      <c r="EY1470" s="6"/>
    </row>
    <row r="1471" spans="1:155" s="13" customFormat="1" ht="15.75" x14ac:dyDescent="0.25">
      <c r="A1471" s="348" t="s">
        <v>7</v>
      </c>
      <c r="B1471" s="448"/>
      <c r="C1471" s="8" t="s">
        <v>567</v>
      </c>
      <c r="D1471" s="9" t="s">
        <v>572</v>
      </c>
      <c r="E1471" s="40">
        <v>33000</v>
      </c>
      <c r="F1471" s="94">
        <f>'Costuri unitare (2)'!Q19</f>
        <v>275.58300000000003</v>
      </c>
      <c r="G1471" s="379">
        <f>E1471*F1471/1000</f>
        <v>9094.2389999999996</v>
      </c>
      <c r="H1471" s="379"/>
      <c r="I1471" s="379"/>
      <c r="J1471" s="379">
        <f t="shared" si="230"/>
        <v>9094.2389999999996</v>
      </c>
      <c r="K1471" s="379"/>
      <c r="L1471" s="379"/>
      <c r="M1471" s="380">
        <f t="shared" si="231"/>
        <v>9094.2389999999996</v>
      </c>
      <c r="N1471" s="6"/>
      <c r="O1471" s="6"/>
      <c r="P1471" s="6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  <c r="CK1471" s="6"/>
      <c r="CL1471" s="6"/>
      <c r="CM1471" s="6"/>
      <c r="CN1471" s="6"/>
      <c r="CO1471" s="6"/>
      <c r="CP1471" s="6"/>
      <c r="CQ1471" s="6"/>
      <c r="CR1471" s="6"/>
      <c r="CS1471" s="6"/>
      <c r="CT1471" s="6"/>
      <c r="CU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  <c r="EB1471" s="6"/>
      <c r="EC1471" s="6"/>
      <c r="ED1471" s="6"/>
      <c r="EE1471" s="6"/>
      <c r="EF1471" s="6"/>
      <c r="EG1471" s="6"/>
      <c r="EH1471" s="6"/>
      <c r="EI1471" s="6"/>
      <c r="EJ1471" s="6"/>
      <c r="EK1471" s="6"/>
      <c r="EL1471" s="6"/>
      <c r="EM1471" s="6"/>
      <c r="EN1471" s="6"/>
      <c r="EO1471" s="6"/>
      <c r="EP1471" s="6"/>
      <c r="EQ1471" s="6"/>
      <c r="ER1471" s="6"/>
      <c r="ES1471" s="6"/>
      <c r="ET1471" s="6"/>
      <c r="EU1471" s="6"/>
      <c r="EV1471" s="6"/>
      <c r="EW1471" s="6"/>
      <c r="EX1471" s="6"/>
      <c r="EY1471" s="6"/>
    </row>
    <row r="1472" spans="1:155" ht="12" customHeight="1" thickBot="1" x14ac:dyDescent="0.25">
      <c r="A1472" s="349"/>
      <c r="B1472" s="24"/>
      <c r="C1472" s="24"/>
      <c r="D1472" s="23"/>
      <c r="E1472" s="23"/>
      <c r="F1472" s="48"/>
      <c r="G1472" s="386"/>
      <c r="H1472" s="386"/>
      <c r="I1472" s="386"/>
      <c r="J1472" s="386"/>
      <c r="K1472" s="386"/>
      <c r="L1472" s="386"/>
      <c r="M1472" s="387"/>
    </row>
    <row r="1473" spans="1:155" s="5" customFormat="1" ht="26.1" customHeight="1" thickBot="1" x14ac:dyDescent="0.25">
      <c r="A1473" s="350" t="s">
        <v>1</v>
      </c>
      <c r="B1473" s="451" t="s">
        <v>0</v>
      </c>
      <c r="C1473" s="451"/>
      <c r="D1473" s="451"/>
      <c r="E1473" s="71"/>
      <c r="F1473" s="71"/>
      <c r="G1473" s="381">
        <f t="shared" ref="G1473:M1473" si="232">SUM(G1467:G1471)</f>
        <v>9619.1589999999997</v>
      </c>
      <c r="H1473" s="381">
        <f t="shared" si="232"/>
        <v>0</v>
      </c>
      <c r="I1473" s="381">
        <f t="shared" si="232"/>
        <v>0</v>
      </c>
      <c r="J1473" s="381">
        <f t="shared" si="232"/>
        <v>9619.1589999999997</v>
      </c>
      <c r="K1473" s="381">
        <f t="shared" si="232"/>
        <v>0</v>
      </c>
      <c r="L1473" s="381">
        <f t="shared" si="232"/>
        <v>0</v>
      </c>
      <c r="M1473" s="381">
        <f t="shared" si="232"/>
        <v>9619.1589999999997</v>
      </c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</row>
    <row r="1474" spans="1:155" x14ac:dyDescent="0.2">
      <c r="D1474" s="1"/>
    </row>
    <row r="1475" spans="1:155" ht="15.75" thickBot="1" x14ac:dyDescent="0.25">
      <c r="D1475" s="1"/>
    </row>
    <row r="1476" spans="1:155" s="22" customFormat="1" ht="25.9" customHeight="1" thickBot="1" x14ac:dyDescent="0.3">
      <c r="A1476" s="346" t="s">
        <v>29</v>
      </c>
      <c r="B1476" s="155"/>
      <c r="C1476" s="155"/>
      <c r="D1476" s="452" t="s">
        <v>104</v>
      </c>
      <c r="E1476" s="453"/>
      <c r="F1476" s="453"/>
      <c r="G1476" s="454"/>
      <c r="H1476" s="41"/>
      <c r="I1476" s="49"/>
      <c r="J1476" s="41"/>
      <c r="K1476" s="41"/>
      <c r="L1476" s="41"/>
      <c r="M1476" s="41"/>
      <c r="N1476" s="31"/>
      <c r="O1476" s="31"/>
      <c r="P1476" s="31"/>
      <c r="Q1476" s="31"/>
    </row>
    <row r="1477" spans="1:155" s="14" customFormat="1" ht="21.95" customHeight="1" thickBot="1" x14ac:dyDescent="0.25">
      <c r="A1477" s="346"/>
      <c r="B1477" s="18"/>
      <c r="C1477" s="18"/>
      <c r="D1477" s="18"/>
      <c r="E1477" s="56"/>
      <c r="F1477" s="42"/>
      <c r="G1477" s="43"/>
      <c r="H1477" s="43"/>
      <c r="I1477" s="43"/>
      <c r="J1477" s="43"/>
      <c r="K1477" s="43"/>
      <c r="L1477" s="43"/>
      <c r="M1477" s="43"/>
      <c r="N1477" s="32"/>
      <c r="O1477" s="32"/>
      <c r="P1477" s="32"/>
      <c r="Q1477" s="32"/>
    </row>
    <row r="1478" spans="1:155" s="22" customFormat="1" ht="61.5" customHeight="1" thickBot="1" x14ac:dyDescent="0.3">
      <c r="A1478" s="346" t="s">
        <v>102</v>
      </c>
      <c r="B1478" s="155"/>
      <c r="C1478" s="139"/>
      <c r="D1478" s="455" t="s">
        <v>733</v>
      </c>
      <c r="E1478" s="456"/>
      <c r="F1478" s="456"/>
      <c r="G1478" s="456"/>
      <c r="H1478" s="456"/>
      <c r="I1478" s="457"/>
      <c r="J1478" s="227"/>
      <c r="K1478" s="41"/>
      <c r="L1478" s="41"/>
      <c r="M1478" s="41"/>
      <c r="N1478" s="31"/>
      <c r="O1478" s="31"/>
      <c r="P1478" s="31"/>
      <c r="Q1478" s="31"/>
      <c r="R1478" s="31"/>
      <c r="S1478" s="31"/>
      <c r="T1478" s="31"/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</row>
    <row r="1479" spans="1:155" s="14" customFormat="1" ht="18" x14ac:dyDescent="0.2">
      <c r="A1479" s="346" t="s">
        <v>676</v>
      </c>
      <c r="B1479" s="18"/>
      <c r="C1479" s="18"/>
      <c r="D1479" s="18"/>
      <c r="E1479" s="56"/>
      <c r="F1479" s="42"/>
      <c r="G1479" s="43"/>
      <c r="H1479" s="43"/>
      <c r="I1479" s="43"/>
      <c r="J1479" s="43"/>
      <c r="K1479" s="43"/>
      <c r="L1479" s="43"/>
      <c r="M1479" s="43"/>
      <c r="N1479" s="32"/>
      <c r="O1479" s="32"/>
      <c r="P1479" s="32"/>
      <c r="Q1479" s="32"/>
      <c r="R1479" s="32"/>
      <c r="S1479" s="32"/>
      <c r="T1479" s="32"/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F1479" s="32"/>
      <c r="AG1479" s="32"/>
      <c r="AH1479" s="32"/>
      <c r="AI1479" s="32"/>
      <c r="AJ1479" s="32"/>
      <c r="AK1479" s="32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32"/>
      <c r="BB1479" s="32"/>
      <c r="BC1479" s="32"/>
      <c r="BD1479" s="32"/>
      <c r="BE1479" s="32"/>
      <c r="BF1479" s="32"/>
      <c r="BG1479" s="32"/>
      <c r="BH1479" s="32"/>
      <c r="BI1479" s="32"/>
      <c r="BJ1479" s="32"/>
      <c r="BK1479" s="32"/>
      <c r="BL1479" s="32"/>
      <c r="BM1479" s="32"/>
      <c r="BN1479" s="32"/>
      <c r="BO1479" s="32"/>
      <c r="BP1479" s="32"/>
      <c r="BQ1479" s="32"/>
      <c r="BR1479" s="32"/>
      <c r="BS1479" s="32"/>
      <c r="BT1479" s="32"/>
      <c r="BU1479" s="32"/>
      <c r="BV1479" s="32"/>
      <c r="BW1479" s="32"/>
      <c r="BX1479" s="32"/>
      <c r="BY1479" s="32"/>
      <c r="BZ1479" s="32"/>
      <c r="CA1479" s="32"/>
      <c r="CB1479" s="32"/>
      <c r="CC1479" s="32"/>
      <c r="CD1479" s="32"/>
      <c r="CE1479" s="32"/>
      <c r="CF1479" s="32"/>
      <c r="CG1479" s="32"/>
      <c r="CH1479" s="32"/>
      <c r="CI1479" s="32"/>
      <c r="CJ1479" s="32"/>
      <c r="CK1479" s="32"/>
      <c r="CL1479" s="32"/>
      <c r="CM1479" s="32"/>
      <c r="CN1479" s="32"/>
      <c r="CO1479" s="32"/>
      <c r="CP1479" s="32"/>
      <c r="CQ1479" s="32"/>
      <c r="CR1479" s="32"/>
      <c r="CS1479" s="32"/>
      <c r="CT1479" s="32"/>
      <c r="CU1479" s="32"/>
      <c r="CV1479" s="32"/>
      <c r="CW1479" s="32"/>
      <c r="CX1479" s="32"/>
      <c r="CY1479" s="32"/>
      <c r="CZ1479" s="32"/>
      <c r="DA1479" s="32"/>
      <c r="DB1479" s="32"/>
      <c r="DC1479" s="32"/>
      <c r="DD1479" s="32"/>
      <c r="DE1479" s="32"/>
      <c r="DF1479" s="32"/>
      <c r="DG1479" s="32"/>
      <c r="DH1479" s="32"/>
      <c r="DI1479" s="32"/>
      <c r="DJ1479" s="32"/>
      <c r="DK1479" s="32"/>
      <c r="DL1479" s="32"/>
      <c r="DM1479" s="32"/>
      <c r="DN1479" s="32"/>
      <c r="DO1479" s="32"/>
      <c r="DP1479" s="32"/>
      <c r="DQ1479" s="32"/>
      <c r="DR1479" s="32"/>
      <c r="DS1479" s="32"/>
      <c r="DT1479" s="32"/>
      <c r="DU1479" s="32"/>
      <c r="DV1479" s="32"/>
      <c r="DW1479" s="32"/>
      <c r="DX1479" s="32"/>
      <c r="DY1479" s="32"/>
      <c r="DZ1479" s="32"/>
      <c r="EA1479" s="32"/>
      <c r="EB1479" s="32"/>
      <c r="EC1479" s="32"/>
      <c r="ED1479" s="32"/>
      <c r="EE1479" s="32"/>
      <c r="EF1479" s="32"/>
      <c r="EG1479" s="32"/>
      <c r="EH1479" s="32"/>
      <c r="EI1479" s="32"/>
      <c r="EJ1479" s="32"/>
      <c r="EK1479" s="32"/>
      <c r="EL1479" s="32"/>
      <c r="EM1479" s="32"/>
      <c r="EN1479" s="32"/>
      <c r="EO1479" s="32"/>
      <c r="EP1479" s="32"/>
      <c r="EQ1479" s="32"/>
      <c r="ER1479" s="32"/>
      <c r="ES1479" s="32"/>
      <c r="ET1479" s="32"/>
      <c r="EU1479" s="32"/>
      <c r="EV1479" s="32"/>
      <c r="EW1479" s="32"/>
      <c r="EX1479" s="32"/>
      <c r="EY1479" s="32"/>
    </row>
    <row r="1480" spans="1:155" s="14" customFormat="1" ht="18.75" thickBot="1" x14ac:dyDescent="0.3">
      <c r="A1480" s="346" t="s">
        <v>28</v>
      </c>
      <c r="B1480" s="16"/>
      <c r="C1480" s="16"/>
      <c r="D1480" s="15"/>
      <c r="E1480" s="56"/>
      <c r="F1480" s="42"/>
      <c r="G1480" s="43"/>
      <c r="H1480" s="43"/>
      <c r="I1480" s="43"/>
      <c r="J1480" s="43"/>
      <c r="K1480" s="43"/>
      <c r="L1480" s="43"/>
      <c r="M1480" s="43"/>
      <c r="N1480" s="32"/>
      <c r="O1480" s="32"/>
      <c r="P1480" s="32"/>
      <c r="Q1480" s="32"/>
      <c r="R1480" s="32"/>
      <c r="S1480" s="32"/>
      <c r="T1480" s="32"/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F1480" s="32"/>
      <c r="AG1480" s="32"/>
      <c r="AH1480" s="32"/>
      <c r="AI1480" s="32"/>
      <c r="AJ1480" s="32"/>
      <c r="AK1480" s="32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32"/>
      <c r="BB1480" s="32"/>
      <c r="BC1480" s="32"/>
      <c r="BD1480" s="32"/>
      <c r="BE1480" s="32"/>
      <c r="BF1480" s="32"/>
      <c r="BG1480" s="32"/>
      <c r="BH1480" s="32"/>
      <c r="BI1480" s="32"/>
      <c r="BJ1480" s="32"/>
      <c r="BK1480" s="32"/>
      <c r="BL1480" s="32"/>
      <c r="BM1480" s="32"/>
      <c r="BN1480" s="32"/>
      <c r="BO1480" s="32"/>
      <c r="BP1480" s="32"/>
      <c r="BQ1480" s="32"/>
      <c r="BR1480" s="32"/>
      <c r="BS1480" s="32"/>
      <c r="BT1480" s="32"/>
      <c r="BU1480" s="32"/>
      <c r="BV1480" s="32"/>
      <c r="BW1480" s="32"/>
      <c r="BX1480" s="32"/>
      <c r="BY1480" s="32"/>
      <c r="BZ1480" s="32"/>
      <c r="CA1480" s="32"/>
      <c r="CB1480" s="32"/>
      <c r="CC1480" s="32"/>
      <c r="CD1480" s="32"/>
      <c r="CE1480" s="32"/>
      <c r="CF1480" s="32"/>
      <c r="CG1480" s="32"/>
      <c r="CH1480" s="32"/>
      <c r="CI1480" s="32"/>
      <c r="CJ1480" s="32"/>
      <c r="CK1480" s="32"/>
      <c r="CL1480" s="32"/>
      <c r="CM1480" s="32"/>
      <c r="CN1480" s="32"/>
      <c r="CO1480" s="32"/>
      <c r="CP1480" s="32"/>
      <c r="CQ1480" s="32"/>
      <c r="CR1480" s="32"/>
      <c r="CS1480" s="32"/>
      <c r="CT1480" s="32"/>
      <c r="CU1480" s="32"/>
      <c r="CV1480" s="32"/>
      <c r="CW1480" s="32"/>
      <c r="CX1480" s="32"/>
      <c r="CY1480" s="32"/>
      <c r="CZ1480" s="32"/>
      <c r="DA1480" s="32"/>
      <c r="DB1480" s="32"/>
      <c r="DC1480" s="32"/>
      <c r="DD1480" s="32"/>
      <c r="DE1480" s="32"/>
      <c r="DF1480" s="32"/>
      <c r="DG1480" s="32"/>
      <c r="DH1480" s="32"/>
      <c r="DI1480" s="32"/>
      <c r="DJ1480" s="32"/>
      <c r="DK1480" s="32"/>
      <c r="DL1480" s="32"/>
      <c r="DM1480" s="32"/>
      <c r="DN1480" s="32"/>
      <c r="DO1480" s="32"/>
      <c r="DP1480" s="32"/>
      <c r="DQ1480" s="32"/>
      <c r="DR1480" s="32"/>
      <c r="DS1480" s="32"/>
      <c r="DT1480" s="32"/>
      <c r="DU1480" s="32"/>
      <c r="DV1480" s="32"/>
      <c r="DW1480" s="32"/>
      <c r="DX1480" s="32"/>
      <c r="DY1480" s="32"/>
      <c r="DZ1480" s="32"/>
      <c r="EA1480" s="32"/>
      <c r="EB1480" s="32"/>
      <c r="EC1480" s="32"/>
      <c r="ED1480" s="32"/>
      <c r="EE1480" s="32"/>
      <c r="EF1480" s="32"/>
      <c r="EG1480" s="32"/>
      <c r="EH1480" s="32"/>
      <c r="EI1480" s="32"/>
      <c r="EJ1480" s="32"/>
      <c r="EK1480" s="32"/>
      <c r="EL1480" s="32"/>
      <c r="EM1480" s="32"/>
      <c r="EN1480" s="32"/>
      <c r="EO1480" s="32"/>
      <c r="EP1480" s="32"/>
      <c r="EQ1480" s="32"/>
      <c r="ER1480" s="32"/>
      <c r="ES1480" s="32"/>
      <c r="ET1480" s="32"/>
      <c r="EU1480" s="32"/>
      <c r="EV1480" s="32"/>
      <c r="EW1480" s="32"/>
      <c r="EX1480" s="32"/>
      <c r="EY1480" s="32"/>
    </row>
    <row r="1481" spans="1:155" s="3" customFormat="1" ht="32.450000000000003" customHeight="1" x14ac:dyDescent="0.2">
      <c r="A1481" s="458" t="s">
        <v>27</v>
      </c>
      <c r="B1481" s="440" t="s">
        <v>26</v>
      </c>
      <c r="C1481" s="440" t="s">
        <v>25</v>
      </c>
      <c r="D1481" s="440" t="s">
        <v>24</v>
      </c>
      <c r="E1481" s="440" t="s">
        <v>23</v>
      </c>
      <c r="F1481" s="440" t="s">
        <v>22</v>
      </c>
      <c r="G1481" s="440" t="s">
        <v>1247</v>
      </c>
      <c r="H1481" s="344" t="s">
        <v>21</v>
      </c>
      <c r="I1481" s="344" t="s">
        <v>20</v>
      </c>
      <c r="J1481" s="344" t="s">
        <v>19</v>
      </c>
      <c r="K1481" s="156" t="s">
        <v>101</v>
      </c>
      <c r="L1481" s="440" t="s">
        <v>18</v>
      </c>
      <c r="M1481" s="442"/>
    </row>
    <row r="1482" spans="1:155" s="3" customFormat="1" ht="16.5" thickBot="1" x14ac:dyDescent="0.25">
      <c r="A1482" s="459"/>
      <c r="B1482" s="460"/>
      <c r="C1482" s="460"/>
      <c r="D1482" s="460"/>
      <c r="E1482" s="460"/>
      <c r="F1482" s="460"/>
      <c r="G1482" s="460"/>
      <c r="H1482" s="68" t="s">
        <v>1163</v>
      </c>
      <c r="I1482" s="68" t="s">
        <v>1208</v>
      </c>
      <c r="J1482" s="68" t="s">
        <v>1209</v>
      </c>
      <c r="K1482" s="68" t="s">
        <v>97</v>
      </c>
      <c r="L1482" s="226" t="s">
        <v>1083</v>
      </c>
      <c r="M1482" s="69" t="s">
        <v>17</v>
      </c>
    </row>
    <row r="1483" spans="1:155" s="12" customFormat="1" ht="24.95" customHeight="1" x14ac:dyDescent="0.25">
      <c r="A1483" s="347" t="s">
        <v>16</v>
      </c>
      <c r="B1483" s="463" t="s">
        <v>562</v>
      </c>
      <c r="C1483" s="464"/>
      <c r="D1483" s="464"/>
      <c r="E1483" s="464"/>
      <c r="F1483" s="465"/>
      <c r="G1483" s="66"/>
      <c r="H1483" s="66"/>
      <c r="I1483" s="66"/>
      <c r="J1483" s="66"/>
      <c r="K1483" s="66"/>
      <c r="L1483" s="66"/>
      <c r="M1483" s="67"/>
      <c r="N1483" s="33"/>
      <c r="O1483" s="33"/>
      <c r="P1483" s="33"/>
      <c r="Q1483" s="33"/>
      <c r="R1483" s="33"/>
      <c r="S1483" s="33"/>
      <c r="T1483" s="33"/>
      <c r="U1483" s="33"/>
      <c r="V1483" s="33"/>
      <c r="W1483" s="33"/>
      <c r="X1483" s="33"/>
      <c r="Y1483" s="33"/>
      <c r="Z1483" s="33"/>
      <c r="AA1483" s="33"/>
      <c r="AB1483" s="33"/>
      <c r="AC1483" s="33"/>
      <c r="AD1483" s="33"/>
      <c r="AE1483" s="33"/>
      <c r="AF1483" s="33"/>
      <c r="AG1483" s="33"/>
      <c r="AH1483" s="33"/>
      <c r="AI1483" s="33"/>
      <c r="AJ1483" s="33"/>
      <c r="AK1483" s="33"/>
      <c r="AL1483" s="33"/>
      <c r="AM1483" s="33"/>
      <c r="AN1483" s="33"/>
      <c r="AO1483" s="33"/>
      <c r="AP1483" s="33"/>
      <c r="AQ1483" s="33"/>
      <c r="AR1483" s="33"/>
      <c r="AS1483" s="33"/>
      <c r="AT1483" s="33"/>
      <c r="AU1483" s="33"/>
      <c r="AV1483" s="33"/>
      <c r="AW1483" s="33"/>
      <c r="AX1483" s="33"/>
      <c r="AY1483" s="33"/>
      <c r="AZ1483" s="33"/>
      <c r="BA1483" s="33"/>
      <c r="BB1483" s="33"/>
      <c r="BC1483" s="33"/>
      <c r="BD1483" s="33"/>
      <c r="BE1483" s="33"/>
      <c r="BF1483" s="33"/>
      <c r="BG1483" s="33"/>
      <c r="BH1483" s="33"/>
      <c r="BI1483" s="33"/>
      <c r="BJ1483" s="33"/>
      <c r="BK1483" s="33"/>
      <c r="BL1483" s="33"/>
      <c r="BM1483" s="33"/>
      <c r="BN1483" s="33"/>
      <c r="BO1483" s="33"/>
      <c r="BP1483" s="33"/>
      <c r="BQ1483" s="33"/>
      <c r="BR1483" s="33"/>
      <c r="BS1483" s="33"/>
      <c r="BT1483" s="33"/>
      <c r="BU1483" s="33"/>
      <c r="BV1483" s="33"/>
      <c r="BW1483" s="33"/>
      <c r="BX1483" s="33"/>
      <c r="BY1483" s="33"/>
      <c r="BZ1483" s="33"/>
      <c r="CA1483" s="33"/>
      <c r="CB1483" s="33"/>
      <c r="CC1483" s="33"/>
      <c r="CD1483" s="33"/>
      <c r="CE1483" s="33"/>
      <c r="CF1483" s="33"/>
      <c r="CG1483" s="33"/>
      <c r="CH1483" s="33"/>
      <c r="CI1483" s="33"/>
      <c r="CJ1483" s="33"/>
      <c r="CK1483" s="33"/>
      <c r="CL1483" s="33"/>
      <c r="CM1483" s="33"/>
      <c r="CN1483" s="33"/>
      <c r="CO1483" s="33"/>
      <c r="CP1483" s="33"/>
      <c r="CQ1483" s="33"/>
      <c r="CR1483" s="33"/>
      <c r="CS1483" s="33"/>
      <c r="CT1483" s="33"/>
      <c r="CU1483" s="33"/>
      <c r="CV1483" s="33"/>
      <c r="CW1483" s="33"/>
      <c r="CX1483" s="33"/>
      <c r="CY1483" s="33"/>
      <c r="CZ1483" s="33"/>
      <c r="DA1483" s="33"/>
      <c r="DB1483" s="33"/>
      <c r="DC1483" s="33"/>
      <c r="DD1483" s="33"/>
      <c r="DE1483" s="33"/>
      <c r="DF1483" s="33"/>
      <c r="DG1483" s="33"/>
      <c r="DH1483" s="33"/>
      <c r="DI1483" s="33"/>
      <c r="DJ1483" s="33"/>
      <c r="DK1483" s="33"/>
      <c r="DL1483" s="33"/>
      <c r="DM1483" s="33"/>
      <c r="DN1483" s="33"/>
      <c r="DO1483" s="33"/>
      <c r="DP1483" s="33"/>
      <c r="DQ1483" s="33"/>
      <c r="DR1483" s="33"/>
      <c r="DS1483" s="33"/>
      <c r="DT1483" s="33"/>
      <c r="DU1483" s="33"/>
      <c r="DV1483" s="33"/>
      <c r="DW1483" s="33"/>
      <c r="DX1483" s="33"/>
      <c r="DY1483" s="33"/>
      <c r="DZ1483" s="33"/>
      <c r="EA1483" s="33"/>
      <c r="EB1483" s="33"/>
      <c r="EC1483" s="33"/>
      <c r="ED1483" s="33"/>
      <c r="EE1483" s="33"/>
      <c r="EF1483" s="33"/>
      <c r="EG1483" s="33"/>
      <c r="EH1483" s="33"/>
      <c r="EI1483" s="33"/>
      <c r="EJ1483" s="33"/>
      <c r="EK1483" s="33"/>
      <c r="EL1483" s="33"/>
      <c r="EM1483" s="33"/>
      <c r="EN1483" s="33"/>
      <c r="EO1483" s="33"/>
      <c r="EP1483" s="33"/>
      <c r="EQ1483" s="33"/>
      <c r="ER1483" s="33"/>
      <c r="ES1483" s="33"/>
      <c r="ET1483" s="33"/>
      <c r="EU1483" s="33"/>
      <c r="EV1483" s="33"/>
      <c r="EW1483" s="33"/>
      <c r="EX1483" s="33"/>
      <c r="EY1483" s="33"/>
    </row>
    <row r="1484" spans="1:155" s="11" customFormat="1" ht="15.75" x14ac:dyDescent="0.25">
      <c r="A1484" s="348" t="s">
        <v>14</v>
      </c>
      <c r="B1484" s="8" t="s">
        <v>563</v>
      </c>
      <c r="C1484" s="8" t="s">
        <v>594</v>
      </c>
      <c r="D1484" s="9" t="s">
        <v>576</v>
      </c>
      <c r="E1484" s="40">
        <v>1547</v>
      </c>
      <c r="F1484" s="94">
        <f>'Costuri unitare (2)'!Q8</f>
        <v>266.40000000000003</v>
      </c>
      <c r="G1484" s="379">
        <f>E1484*F1484/1000</f>
        <v>412.12080000000003</v>
      </c>
      <c r="H1484" s="382"/>
      <c r="I1484" s="382"/>
      <c r="J1484" s="379">
        <f>G1484</f>
        <v>412.12080000000003</v>
      </c>
      <c r="K1484" s="383"/>
      <c r="L1484" s="379"/>
      <c r="M1484" s="380">
        <f>J1484</f>
        <v>412.12080000000003</v>
      </c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  <c r="CK1484" s="6"/>
      <c r="CL1484" s="6"/>
      <c r="CM1484" s="6"/>
      <c r="CN1484" s="6"/>
      <c r="CO1484" s="6"/>
      <c r="CP1484" s="6"/>
      <c r="CQ1484" s="6"/>
      <c r="CR1484" s="6"/>
      <c r="CS1484" s="6"/>
      <c r="CT1484" s="6"/>
      <c r="CU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  <c r="EB1484" s="6"/>
      <c r="EC1484" s="6"/>
      <c r="ED1484" s="6"/>
      <c r="EE1484" s="6"/>
      <c r="EF1484" s="6"/>
      <c r="EG1484" s="6"/>
      <c r="EH1484" s="6"/>
      <c r="EI1484" s="6"/>
      <c r="EJ1484" s="6"/>
      <c r="EK1484" s="6"/>
      <c r="EL1484" s="6"/>
      <c r="EM1484" s="6"/>
      <c r="EN1484" s="6"/>
      <c r="EO1484" s="6"/>
      <c r="EP1484" s="6"/>
      <c r="EQ1484" s="6"/>
      <c r="ER1484" s="6"/>
      <c r="ES1484" s="6"/>
      <c r="ET1484" s="6"/>
      <c r="EU1484" s="6"/>
      <c r="EV1484" s="6"/>
      <c r="EW1484" s="6"/>
      <c r="EX1484" s="6"/>
      <c r="EY1484" s="6"/>
    </row>
    <row r="1485" spans="1:155" s="10" customFormat="1" ht="15.75" x14ac:dyDescent="0.25">
      <c r="A1485" s="348" t="s">
        <v>12</v>
      </c>
      <c r="B1485" s="8" t="s">
        <v>4</v>
      </c>
      <c r="C1485" s="8" t="s">
        <v>609</v>
      </c>
      <c r="D1485" s="9" t="s">
        <v>573</v>
      </c>
      <c r="E1485" s="40">
        <v>6</v>
      </c>
      <c r="F1485" s="94">
        <f>F1468</f>
        <v>65615</v>
      </c>
      <c r="G1485" s="379">
        <f>E1485*F1485/1000</f>
        <v>393.69</v>
      </c>
      <c r="H1485" s="379"/>
      <c r="I1485" s="379"/>
      <c r="J1485" s="379">
        <f t="shared" ref="J1485:J1488" si="233">G1485</f>
        <v>393.69</v>
      </c>
      <c r="K1485" s="379"/>
      <c r="L1485" s="379"/>
      <c r="M1485" s="380">
        <f t="shared" ref="M1485:M1488" si="234">J1485</f>
        <v>393.69</v>
      </c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  <c r="CK1485" s="6"/>
      <c r="CL1485" s="6"/>
      <c r="CM1485" s="6"/>
      <c r="CN1485" s="6"/>
      <c r="CO1485" s="6"/>
      <c r="CP1485" s="6"/>
      <c r="CQ1485" s="6"/>
      <c r="CR1485" s="6"/>
      <c r="CS1485" s="6"/>
      <c r="CT1485" s="6"/>
      <c r="CU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  <c r="EB1485" s="6"/>
      <c r="EC1485" s="6"/>
      <c r="ED1485" s="6"/>
      <c r="EE1485" s="6"/>
      <c r="EF1485" s="6"/>
      <c r="EG1485" s="6"/>
      <c r="EH1485" s="6"/>
      <c r="EI1485" s="6"/>
      <c r="EJ1485" s="6"/>
      <c r="EK1485" s="6"/>
      <c r="EL1485" s="6"/>
      <c r="EM1485" s="6"/>
      <c r="EN1485" s="6"/>
      <c r="EO1485" s="6"/>
      <c r="EP1485" s="6"/>
      <c r="EQ1485" s="6"/>
      <c r="ER1485" s="6"/>
      <c r="ES1485" s="6"/>
      <c r="ET1485" s="6"/>
      <c r="EU1485" s="6"/>
      <c r="EV1485" s="6"/>
      <c r="EW1485" s="6"/>
      <c r="EX1485" s="6"/>
      <c r="EY1485" s="6"/>
    </row>
    <row r="1486" spans="1:155" s="10" customFormat="1" ht="15.75" x14ac:dyDescent="0.25">
      <c r="A1486" s="348" t="s">
        <v>10</v>
      </c>
      <c r="B1486" s="157" t="s">
        <v>568</v>
      </c>
      <c r="C1486" s="8" t="s">
        <v>568</v>
      </c>
      <c r="D1486" s="9" t="s">
        <v>572</v>
      </c>
      <c r="E1486" s="40">
        <v>4200</v>
      </c>
      <c r="F1486" s="94">
        <f t="shared" ref="F1486:F1488" si="235">F1469</f>
        <v>65.614999999999995</v>
      </c>
      <c r="G1486" s="379">
        <f>E1486*F1486/1000</f>
        <v>275.58300000000003</v>
      </c>
      <c r="H1486" s="379"/>
      <c r="I1486" s="379"/>
      <c r="J1486" s="379">
        <f t="shared" si="233"/>
        <v>275.58300000000003</v>
      </c>
      <c r="K1486" s="379"/>
      <c r="L1486" s="379"/>
      <c r="M1486" s="380">
        <f t="shared" si="234"/>
        <v>275.58300000000003</v>
      </c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  <c r="CK1486" s="6"/>
      <c r="CL1486" s="6"/>
      <c r="CM1486" s="6"/>
      <c r="CN1486" s="6"/>
      <c r="CO1486" s="6"/>
      <c r="CP1486" s="6"/>
      <c r="CQ1486" s="6"/>
      <c r="CR1486" s="6"/>
      <c r="CS1486" s="6"/>
      <c r="CT1486" s="6"/>
      <c r="CU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  <c r="EB1486" s="6"/>
      <c r="EC1486" s="6"/>
      <c r="ED1486" s="6"/>
      <c r="EE1486" s="6"/>
      <c r="EF1486" s="6"/>
      <c r="EG1486" s="6"/>
      <c r="EH1486" s="6"/>
      <c r="EI1486" s="6"/>
      <c r="EJ1486" s="6"/>
      <c r="EK1486" s="6"/>
      <c r="EL1486" s="6"/>
      <c r="EM1486" s="6"/>
      <c r="EN1486" s="6"/>
      <c r="EO1486" s="6"/>
      <c r="EP1486" s="6"/>
      <c r="EQ1486" s="6"/>
      <c r="ER1486" s="6"/>
      <c r="ES1486" s="6"/>
      <c r="ET1486" s="6"/>
      <c r="EU1486" s="6"/>
      <c r="EV1486" s="6"/>
      <c r="EW1486" s="6"/>
      <c r="EX1486" s="6"/>
      <c r="EY1486" s="6"/>
    </row>
    <row r="1487" spans="1:155" s="10" customFormat="1" ht="23.1" customHeight="1" x14ac:dyDescent="0.25">
      <c r="A1487" s="348" t="s">
        <v>8</v>
      </c>
      <c r="B1487" s="446" t="s">
        <v>566</v>
      </c>
      <c r="C1487" s="8" t="s">
        <v>571</v>
      </c>
      <c r="D1487" s="9" t="s">
        <v>572</v>
      </c>
      <c r="E1487" s="40"/>
      <c r="F1487" s="94"/>
      <c r="G1487" s="379"/>
      <c r="H1487" s="385"/>
      <c r="I1487" s="379"/>
      <c r="J1487" s="379"/>
      <c r="K1487" s="385"/>
      <c r="L1487" s="379"/>
      <c r="M1487" s="380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  <c r="CK1487" s="6"/>
      <c r="CL1487" s="6"/>
      <c r="CM1487" s="6"/>
      <c r="CN1487" s="6"/>
      <c r="CO1487" s="6"/>
      <c r="CP1487" s="6"/>
      <c r="CQ1487" s="6"/>
      <c r="CR1487" s="6"/>
      <c r="CS1487" s="6"/>
      <c r="CT1487" s="6"/>
      <c r="CU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  <c r="EB1487" s="6"/>
      <c r="EC1487" s="6"/>
      <c r="ED1487" s="6"/>
      <c r="EE1487" s="6"/>
      <c r="EF1487" s="6"/>
      <c r="EG1487" s="6"/>
      <c r="EH1487" s="6"/>
      <c r="EI1487" s="6"/>
      <c r="EJ1487" s="6"/>
      <c r="EK1487" s="6"/>
      <c r="EL1487" s="6"/>
      <c r="EM1487" s="6"/>
      <c r="EN1487" s="6"/>
      <c r="EO1487" s="6"/>
      <c r="EP1487" s="6"/>
      <c r="EQ1487" s="6"/>
      <c r="ER1487" s="6"/>
      <c r="ES1487" s="6"/>
      <c r="ET1487" s="6"/>
      <c r="EU1487" s="6"/>
      <c r="EV1487" s="6"/>
      <c r="EW1487" s="6"/>
      <c r="EX1487" s="6"/>
      <c r="EY1487" s="6"/>
    </row>
    <row r="1488" spans="1:155" s="13" customFormat="1" ht="15.75" x14ac:dyDescent="0.25">
      <c r="A1488" s="348" t="s">
        <v>7</v>
      </c>
      <c r="B1488" s="448"/>
      <c r="C1488" s="8" t="s">
        <v>567</v>
      </c>
      <c r="D1488" s="9" t="s">
        <v>572</v>
      </c>
      <c r="E1488" s="40">
        <v>21000</v>
      </c>
      <c r="F1488" s="94">
        <f t="shared" si="235"/>
        <v>275.58300000000003</v>
      </c>
      <c r="G1488" s="379">
        <f>E1488*F1488/1000</f>
        <v>5787.2430000000013</v>
      </c>
      <c r="H1488" s="379"/>
      <c r="I1488" s="379"/>
      <c r="J1488" s="379">
        <f t="shared" si="233"/>
        <v>5787.2430000000013</v>
      </c>
      <c r="K1488" s="379"/>
      <c r="L1488" s="379"/>
      <c r="M1488" s="380">
        <f t="shared" si="234"/>
        <v>5787.2430000000013</v>
      </c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  <c r="CK1488" s="6"/>
      <c r="CL1488" s="6"/>
      <c r="CM1488" s="6"/>
      <c r="CN1488" s="6"/>
      <c r="CO1488" s="6"/>
      <c r="CP1488" s="6"/>
      <c r="CQ1488" s="6"/>
      <c r="CR1488" s="6"/>
      <c r="CS1488" s="6"/>
      <c r="CT1488" s="6"/>
      <c r="CU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  <c r="EB1488" s="6"/>
      <c r="EC1488" s="6"/>
      <c r="ED1488" s="6"/>
      <c r="EE1488" s="6"/>
      <c r="EF1488" s="6"/>
      <c r="EG1488" s="6"/>
      <c r="EH1488" s="6"/>
      <c r="EI1488" s="6"/>
      <c r="EJ1488" s="6"/>
      <c r="EK1488" s="6"/>
      <c r="EL1488" s="6"/>
      <c r="EM1488" s="6"/>
      <c r="EN1488" s="6"/>
      <c r="EO1488" s="6"/>
      <c r="EP1488" s="6"/>
      <c r="EQ1488" s="6"/>
      <c r="ER1488" s="6"/>
      <c r="ES1488" s="6"/>
      <c r="ET1488" s="6"/>
      <c r="EU1488" s="6"/>
      <c r="EV1488" s="6"/>
      <c r="EW1488" s="6"/>
      <c r="EX1488" s="6"/>
      <c r="EY1488" s="6"/>
    </row>
    <row r="1489" spans="1:155" ht="12" customHeight="1" thickBot="1" x14ac:dyDescent="0.25">
      <c r="A1489" s="349"/>
      <c r="B1489" s="24"/>
      <c r="C1489" s="24"/>
      <c r="D1489" s="23"/>
      <c r="E1489" s="23"/>
      <c r="F1489" s="48"/>
      <c r="G1489" s="386"/>
      <c r="H1489" s="386"/>
      <c r="I1489" s="386"/>
      <c r="J1489" s="386"/>
      <c r="K1489" s="386"/>
      <c r="L1489" s="386"/>
      <c r="M1489" s="387"/>
    </row>
    <row r="1490" spans="1:155" s="5" customFormat="1" ht="26.1" customHeight="1" thickBot="1" x14ac:dyDescent="0.25">
      <c r="A1490" s="350" t="s">
        <v>1</v>
      </c>
      <c r="B1490" s="451" t="s">
        <v>0</v>
      </c>
      <c r="C1490" s="451"/>
      <c r="D1490" s="451"/>
      <c r="E1490" s="71"/>
      <c r="F1490" s="71"/>
      <c r="G1490" s="381">
        <f t="shared" ref="G1490:M1490" si="236">SUM(G1484:G1488)</f>
        <v>6868.6368000000011</v>
      </c>
      <c r="H1490" s="381">
        <f t="shared" si="236"/>
        <v>0</v>
      </c>
      <c r="I1490" s="381">
        <f t="shared" si="236"/>
        <v>0</v>
      </c>
      <c r="J1490" s="381">
        <f t="shared" si="236"/>
        <v>6868.6368000000011</v>
      </c>
      <c r="K1490" s="381">
        <f t="shared" si="236"/>
        <v>0</v>
      </c>
      <c r="L1490" s="381">
        <f t="shared" si="236"/>
        <v>0</v>
      </c>
      <c r="M1490" s="381">
        <f t="shared" si="236"/>
        <v>6868.6368000000011</v>
      </c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</row>
    <row r="1491" spans="1:155" x14ac:dyDescent="0.2">
      <c r="D1491" s="1"/>
    </row>
    <row r="1492" spans="1:155" ht="15.75" thickBot="1" x14ac:dyDescent="0.25">
      <c r="D1492" s="1"/>
    </row>
    <row r="1493" spans="1:155" s="22" customFormat="1" ht="25.9" customHeight="1" thickBot="1" x14ac:dyDescent="0.3">
      <c r="A1493" s="346" t="s">
        <v>29</v>
      </c>
      <c r="B1493" s="155"/>
      <c r="C1493" s="155"/>
      <c r="D1493" s="452" t="s">
        <v>104</v>
      </c>
      <c r="E1493" s="453"/>
      <c r="F1493" s="453"/>
      <c r="G1493" s="454"/>
      <c r="H1493" s="41"/>
      <c r="I1493" s="49"/>
      <c r="J1493" s="41"/>
      <c r="K1493" s="41"/>
      <c r="L1493" s="41"/>
      <c r="M1493" s="41"/>
      <c r="N1493" s="31"/>
      <c r="O1493" s="31"/>
      <c r="P1493" s="31"/>
      <c r="Q1493" s="31"/>
    </row>
    <row r="1494" spans="1:155" s="14" customFormat="1" ht="21.95" customHeight="1" thickBot="1" x14ac:dyDescent="0.25">
      <c r="A1494" s="346"/>
      <c r="B1494" s="18"/>
      <c r="C1494" s="18"/>
      <c r="D1494" s="18"/>
      <c r="E1494" s="56"/>
      <c r="F1494" s="42"/>
      <c r="G1494" s="43"/>
      <c r="H1494" s="43"/>
      <c r="I1494" s="43"/>
      <c r="J1494" s="43"/>
      <c r="K1494" s="43"/>
      <c r="L1494" s="43"/>
      <c r="M1494" s="43"/>
      <c r="N1494" s="32"/>
      <c r="O1494" s="32"/>
      <c r="P1494" s="32"/>
      <c r="Q1494" s="32"/>
    </row>
    <row r="1495" spans="1:155" s="22" customFormat="1" ht="61.5" customHeight="1" thickBot="1" x14ac:dyDescent="0.3">
      <c r="A1495" s="346" t="s">
        <v>102</v>
      </c>
      <c r="B1495" s="155"/>
      <c r="C1495" s="139"/>
      <c r="D1495" s="455" t="s">
        <v>707</v>
      </c>
      <c r="E1495" s="456"/>
      <c r="F1495" s="456"/>
      <c r="G1495" s="456"/>
      <c r="H1495" s="456"/>
      <c r="I1495" s="457"/>
      <c r="J1495" s="227"/>
      <c r="K1495" s="41"/>
      <c r="L1495" s="41"/>
      <c r="M1495" s="41"/>
      <c r="N1495" s="31"/>
      <c r="O1495" s="31"/>
      <c r="P1495" s="31"/>
      <c r="Q1495" s="31"/>
      <c r="R1495" s="31"/>
      <c r="S1495" s="31"/>
      <c r="T1495" s="31"/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F1495" s="31"/>
      <c r="AG1495" s="31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</row>
    <row r="1496" spans="1:155" s="14" customFormat="1" ht="18" x14ac:dyDescent="0.2">
      <c r="A1496" s="346" t="s">
        <v>677</v>
      </c>
      <c r="B1496" s="18"/>
      <c r="C1496" s="18"/>
      <c r="D1496" s="18"/>
      <c r="E1496" s="56"/>
      <c r="F1496" s="42"/>
      <c r="G1496" s="43"/>
      <c r="H1496" s="43"/>
      <c r="I1496" s="43"/>
      <c r="J1496" s="43"/>
      <c r="K1496" s="43"/>
      <c r="L1496" s="43"/>
      <c r="M1496" s="43"/>
      <c r="N1496" s="32"/>
      <c r="O1496" s="32"/>
      <c r="P1496" s="32"/>
      <c r="Q1496" s="32"/>
      <c r="R1496" s="32"/>
      <c r="S1496" s="32"/>
      <c r="T1496" s="32"/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F1496" s="32"/>
      <c r="AG1496" s="32"/>
      <c r="AH1496" s="32"/>
      <c r="AI1496" s="32"/>
      <c r="AJ1496" s="32"/>
      <c r="AK1496" s="32"/>
      <c r="AL1496" s="32"/>
      <c r="AM1496" s="32"/>
      <c r="AN1496" s="32"/>
      <c r="AO1496" s="32"/>
      <c r="AP1496" s="32"/>
      <c r="AQ1496" s="32"/>
      <c r="AR1496" s="32"/>
      <c r="AS1496" s="32"/>
      <c r="AT1496" s="32"/>
      <c r="AU1496" s="32"/>
      <c r="AV1496" s="32"/>
      <c r="AW1496" s="32"/>
      <c r="AX1496" s="32"/>
      <c r="AY1496" s="32"/>
      <c r="AZ1496" s="32"/>
      <c r="BA1496" s="32"/>
      <c r="BB1496" s="32"/>
      <c r="BC1496" s="32"/>
      <c r="BD1496" s="32"/>
      <c r="BE1496" s="32"/>
      <c r="BF1496" s="32"/>
      <c r="BG1496" s="32"/>
      <c r="BH1496" s="32"/>
      <c r="BI1496" s="32"/>
      <c r="BJ1496" s="32"/>
      <c r="BK1496" s="32"/>
      <c r="BL1496" s="32"/>
      <c r="BM1496" s="32"/>
      <c r="BN1496" s="32"/>
      <c r="BO1496" s="32"/>
      <c r="BP1496" s="32"/>
      <c r="BQ1496" s="32"/>
      <c r="BR1496" s="32"/>
      <c r="BS1496" s="32"/>
      <c r="BT1496" s="32"/>
      <c r="BU1496" s="32"/>
      <c r="BV1496" s="32"/>
      <c r="BW1496" s="32"/>
      <c r="BX1496" s="32"/>
      <c r="BY1496" s="32"/>
      <c r="BZ1496" s="32"/>
      <c r="CA1496" s="32"/>
      <c r="CB1496" s="32"/>
      <c r="CC1496" s="32"/>
      <c r="CD1496" s="32"/>
      <c r="CE1496" s="32"/>
      <c r="CF1496" s="32"/>
      <c r="CG1496" s="32"/>
      <c r="CH1496" s="32"/>
      <c r="CI1496" s="32"/>
      <c r="CJ1496" s="32"/>
      <c r="CK1496" s="32"/>
      <c r="CL1496" s="32"/>
      <c r="CM1496" s="32"/>
      <c r="CN1496" s="32"/>
      <c r="CO1496" s="32"/>
      <c r="CP1496" s="32"/>
      <c r="CQ1496" s="32"/>
      <c r="CR1496" s="32"/>
      <c r="CS1496" s="32"/>
      <c r="CT1496" s="32"/>
      <c r="CU1496" s="32"/>
      <c r="CV1496" s="32"/>
      <c r="CW1496" s="32"/>
      <c r="CX1496" s="32"/>
      <c r="CY1496" s="32"/>
      <c r="CZ1496" s="32"/>
      <c r="DA1496" s="32"/>
      <c r="DB1496" s="32"/>
      <c r="DC1496" s="32"/>
      <c r="DD1496" s="32"/>
      <c r="DE1496" s="32"/>
      <c r="DF1496" s="32"/>
      <c r="DG1496" s="32"/>
      <c r="DH1496" s="32"/>
      <c r="DI1496" s="32"/>
      <c r="DJ1496" s="32"/>
      <c r="DK1496" s="32"/>
      <c r="DL1496" s="32"/>
      <c r="DM1496" s="32"/>
      <c r="DN1496" s="32"/>
      <c r="DO1496" s="32"/>
      <c r="DP1496" s="32"/>
      <c r="DQ1496" s="32"/>
      <c r="DR1496" s="32"/>
      <c r="DS1496" s="32"/>
      <c r="DT1496" s="32"/>
      <c r="DU1496" s="32"/>
      <c r="DV1496" s="32"/>
      <c r="DW1496" s="32"/>
      <c r="DX1496" s="32"/>
      <c r="DY1496" s="32"/>
      <c r="DZ1496" s="32"/>
      <c r="EA1496" s="32"/>
      <c r="EB1496" s="32"/>
      <c r="EC1496" s="32"/>
      <c r="ED1496" s="32"/>
      <c r="EE1496" s="32"/>
      <c r="EF1496" s="32"/>
      <c r="EG1496" s="32"/>
      <c r="EH1496" s="32"/>
      <c r="EI1496" s="32"/>
      <c r="EJ1496" s="32"/>
      <c r="EK1496" s="32"/>
      <c r="EL1496" s="32"/>
      <c r="EM1496" s="32"/>
      <c r="EN1496" s="32"/>
      <c r="EO1496" s="32"/>
      <c r="EP1496" s="32"/>
      <c r="EQ1496" s="32"/>
      <c r="ER1496" s="32"/>
      <c r="ES1496" s="32"/>
      <c r="ET1496" s="32"/>
      <c r="EU1496" s="32"/>
      <c r="EV1496" s="32"/>
      <c r="EW1496" s="32"/>
      <c r="EX1496" s="32"/>
      <c r="EY1496" s="32"/>
    </row>
    <row r="1497" spans="1:155" s="14" customFormat="1" ht="18.75" thickBot="1" x14ac:dyDescent="0.3">
      <c r="A1497" s="346" t="s">
        <v>28</v>
      </c>
      <c r="B1497" s="16"/>
      <c r="C1497" s="16"/>
      <c r="D1497" s="15"/>
      <c r="E1497" s="56"/>
      <c r="F1497" s="42"/>
      <c r="G1497" s="43"/>
      <c r="H1497" s="43"/>
      <c r="I1497" s="43"/>
      <c r="J1497" s="43"/>
      <c r="K1497" s="43"/>
      <c r="L1497" s="43"/>
      <c r="M1497" s="43"/>
      <c r="N1497" s="32"/>
      <c r="O1497" s="32"/>
      <c r="P1497" s="32"/>
      <c r="Q1497" s="32"/>
      <c r="R1497" s="32"/>
      <c r="S1497" s="32"/>
      <c r="T1497" s="32"/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F1497" s="32"/>
      <c r="AG1497" s="32"/>
      <c r="AH1497" s="32"/>
      <c r="AI1497" s="32"/>
      <c r="AJ1497" s="32"/>
      <c r="AK1497" s="32"/>
      <c r="AL1497" s="32"/>
      <c r="AM1497" s="32"/>
      <c r="AN1497" s="32"/>
      <c r="AO1497" s="32"/>
      <c r="AP1497" s="32"/>
      <c r="AQ1497" s="32"/>
      <c r="AR1497" s="32"/>
      <c r="AS1497" s="32"/>
      <c r="AT1497" s="32"/>
      <c r="AU1497" s="32"/>
      <c r="AV1497" s="32"/>
      <c r="AW1497" s="32"/>
      <c r="AX1497" s="32"/>
      <c r="AY1497" s="32"/>
      <c r="AZ1497" s="32"/>
      <c r="BA1497" s="32"/>
      <c r="BB1497" s="32"/>
      <c r="BC1497" s="32"/>
      <c r="BD1497" s="32"/>
      <c r="BE1497" s="32"/>
      <c r="BF1497" s="32"/>
      <c r="BG1497" s="32"/>
      <c r="BH1497" s="32"/>
      <c r="BI1497" s="32"/>
      <c r="BJ1497" s="32"/>
      <c r="BK1497" s="32"/>
      <c r="BL1497" s="32"/>
      <c r="BM1497" s="32"/>
      <c r="BN1497" s="32"/>
      <c r="BO1497" s="32"/>
      <c r="BP1497" s="32"/>
      <c r="BQ1497" s="32"/>
      <c r="BR1497" s="32"/>
      <c r="BS1497" s="32"/>
      <c r="BT1497" s="32"/>
      <c r="BU1497" s="32"/>
      <c r="BV1497" s="32"/>
      <c r="BW1497" s="32"/>
      <c r="BX1497" s="32"/>
      <c r="BY1497" s="32"/>
      <c r="BZ1497" s="32"/>
      <c r="CA1497" s="32"/>
      <c r="CB1497" s="32"/>
      <c r="CC1497" s="32"/>
      <c r="CD1497" s="32"/>
      <c r="CE1497" s="32"/>
      <c r="CF1497" s="32"/>
      <c r="CG1497" s="32"/>
      <c r="CH1497" s="32"/>
      <c r="CI1497" s="32"/>
      <c r="CJ1497" s="32"/>
      <c r="CK1497" s="32"/>
      <c r="CL1497" s="32"/>
      <c r="CM1497" s="32"/>
      <c r="CN1497" s="32"/>
      <c r="CO1497" s="32"/>
      <c r="CP1497" s="32"/>
      <c r="CQ1497" s="32"/>
      <c r="CR1497" s="32"/>
      <c r="CS1497" s="32"/>
      <c r="CT1497" s="32"/>
      <c r="CU1497" s="32"/>
      <c r="CV1497" s="32"/>
      <c r="CW1497" s="32"/>
      <c r="CX1497" s="32"/>
      <c r="CY1497" s="32"/>
      <c r="CZ1497" s="32"/>
      <c r="DA1497" s="32"/>
      <c r="DB1497" s="32"/>
      <c r="DC1497" s="32"/>
      <c r="DD1497" s="32"/>
      <c r="DE1497" s="32"/>
      <c r="DF1497" s="32"/>
      <c r="DG1497" s="32"/>
      <c r="DH1497" s="32"/>
      <c r="DI1497" s="32"/>
      <c r="DJ1497" s="32"/>
      <c r="DK1497" s="32"/>
      <c r="DL1497" s="32"/>
      <c r="DM1497" s="32"/>
      <c r="DN1497" s="32"/>
      <c r="DO1497" s="32"/>
      <c r="DP1497" s="32"/>
      <c r="DQ1497" s="32"/>
      <c r="DR1497" s="32"/>
      <c r="DS1497" s="32"/>
      <c r="DT1497" s="32"/>
      <c r="DU1497" s="32"/>
      <c r="DV1497" s="32"/>
      <c r="DW1497" s="32"/>
      <c r="DX1497" s="32"/>
      <c r="DY1497" s="32"/>
      <c r="DZ1497" s="32"/>
      <c r="EA1497" s="32"/>
      <c r="EB1497" s="32"/>
      <c r="EC1497" s="32"/>
      <c r="ED1497" s="32"/>
      <c r="EE1497" s="32"/>
      <c r="EF1497" s="32"/>
      <c r="EG1497" s="32"/>
      <c r="EH1497" s="32"/>
      <c r="EI1497" s="32"/>
      <c r="EJ1497" s="32"/>
      <c r="EK1497" s="32"/>
      <c r="EL1497" s="32"/>
      <c r="EM1497" s="32"/>
      <c r="EN1497" s="32"/>
      <c r="EO1497" s="32"/>
      <c r="EP1497" s="32"/>
      <c r="EQ1497" s="32"/>
      <c r="ER1497" s="32"/>
      <c r="ES1497" s="32"/>
      <c r="ET1497" s="32"/>
      <c r="EU1497" s="32"/>
      <c r="EV1497" s="32"/>
      <c r="EW1497" s="32"/>
      <c r="EX1497" s="32"/>
      <c r="EY1497" s="32"/>
    </row>
    <row r="1498" spans="1:155" s="3" customFormat="1" ht="32.450000000000003" customHeight="1" x14ac:dyDescent="0.2">
      <c r="A1498" s="458" t="s">
        <v>27</v>
      </c>
      <c r="B1498" s="440" t="s">
        <v>26</v>
      </c>
      <c r="C1498" s="440" t="s">
        <v>25</v>
      </c>
      <c r="D1498" s="440" t="s">
        <v>24</v>
      </c>
      <c r="E1498" s="440" t="s">
        <v>23</v>
      </c>
      <c r="F1498" s="440" t="s">
        <v>22</v>
      </c>
      <c r="G1498" s="440" t="s">
        <v>1247</v>
      </c>
      <c r="H1498" s="344" t="s">
        <v>21</v>
      </c>
      <c r="I1498" s="344" t="s">
        <v>20</v>
      </c>
      <c r="J1498" s="344" t="s">
        <v>19</v>
      </c>
      <c r="K1498" s="156" t="s">
        <v>101</v>
      </c>
      <c r="L1498" s="440" t="s">
        <v>18</v>
      </c>
      <c r="M1498" s="442"/>
    </row>
    <row r="1499" spans="1:155" s="3" customFormat="1" ht="16.5" thickBot="1" x14ac:dyDescent="0.25">
      <c r="A1499" s="459"/>
      <c r="B1499" s="460"/>
      <c r="C1499" s="460"/>
      <c r="D1499" s="460"/>
      <c r="E1499" s="460"/>
      <c r="F1499" s="460"/>
      <c r="G1499" s="460"/>
      <c r="H1499" s="68" t="s">
        <v>1163</v>
      </c>
      <c r="I1499" s="68" t="s">
        <v>1208</v>
      </c>
      <c r="J1499" s="68" t="s">
        <v>1209</v>
      </c>
      <c r="K1499" s="68" t="s">
        <v>97</v>
      </c>
      <c r="L1499" s="226" t="s">
        <v>1083</v>
      </c>
      <c r="M1499" s="69" t="s">
        <v>17</v>
      </c>
    </row>
    <row r="1500" spans="1:155" s="12" customFormat="1" ht="24.95" customHeight="1" x14ac:dyDescent="0.25">
      <c r="A1500" s="347" t="s">
        <v>16</v>
      </c>
      <c r="B1500" s="463" t="s">
        <v>562</v>
      </c>
      <c r="C1500" s="464"/>
      <c r="D1500" s="464"/>
      <c r="E1500" s="464"/>
      <c r="F1500" s="465"/>
      <c r="G1500" s="66"/>
      <c r="H1500" s="66"/>
      <c r="I1500" s="66"/>
      <c r="J1500" s="66"/>
      <c r="K1500" s="66"/>
      <c r="L1500" s="66"/>
      <c r="M1500" s="67"/>
      <c r="N1500" s="33"/>
      <c r="O1500" s="33"/>
      <c r="P1500" s="33"/>
      <c r="Q1500" s="33"/>
      <c r="R1500" s="33"/>
      <c r="S1500" s="33"/>
      <c r="T1500" s="33"/>
      <c r="U1500" s="33"/>
      <c r="V1500" s="33"/>
      <c r="W1500" s="33"/>
      <c r="X1500" s="33"/>
      <c r="Y1500" s="33"/>
      <c r="Z1500" s="33"/>
      <c r="AA1500" s="33"/>
      <c r="AB1500" s="33"/>
      <c r="AC1500" s="33"/>
      <c r="AD1500" s="33"/>
      <c r="AE1500" s="33"/>
      <c r="AF1500" s="33"/>
      <c r="AG1500" s="33"/>
      <c r="AH1500" s="33"/>
      <c r="AI1500" s="33"/>
      <c r="AJ1500" s="33"/>
      <c r="AK1500" s="33"/>
      <c r="AL1500" s="33"/>
      <c r="AM1500" s="33"/>
      <c r="AN1500" s="33"/>
      <c r="AO1500" s="33"/>
      <c r="AP1500" s="33"/>
      <c r="AQ1500" s="33"/>
      <c r="AR1500" s="33"/>
      <c r="AS1500" s="33"/>
      <c r="AT1500" s="33"/>
      <c r="AU1500" s="33"/>
      <c r="AV1500" s="33"/>
      <c r="AW1500" s="33"/>
      <c r="AX1500" s="33"/>
      <c r="AY1500" s="33"/>
      <c r="AZ1500" s="33"/>
      <c r="BA1500" s="33"/>
      <c r="BB1500" s="33"/>
      <c r="BC1500" s="33"/>
      <c r="BD1500" s="33"/>
      <c r="BE1500" s="33"/>
      <c r="BF1500" s="33"/>
      <c r="BG1500" s="33"/>
      <c r="BH1500" s="33"/>
      <c r="BI1500" s="33"/>
      <c r="BJ1500" s="33"/>
      <c r="BK1500" s="33"/>
      <c r="BL1500" s="33"/>
      <c r="BM1500" s="33"/>
      <c r="BN1500" s="33"/>
      <c r="BO1500" s="33"/>
      <c r="BP1500" s="33"/>
      <c r="BQ1500" s="33"/>
      <c r="BR1500" s="33"/>
      <c r="BS1500" s="33"/>
      <c r="BT1500" s="33"/>
      <c r="BU1500" s="33"/>
      <c r="BV1500" s="33"/>
      <c r="BW1500" s="33"/>
      <c r="BX1500" s="33"/>
      <c r="BY1500" s="33"/>
      <c r="BZ1500" s="33"/>
      <c r="CA1500" s="33"/>
      <c r="CB1500" s="33"/>
      <c r="CC1500" s="33"/>
      <c r="CD1500" s="33"/>
      <c r="CE1500" s="33"/>
      <c r="CF1500" s="33"/>
      <c r="CG1500" s="33"/>
      <c r="CH1500" s="33"/>
      <c r="CI1500" s="33"/>
      <c r="CJ1500" s="33"/>
      <c r="CK1500" s="33"/>
      <c r="CL1500" s="33"/>
      <c r="CM1500" s="33"/>
      <c r="CN1500" s="33"/>
      <c r="CO1500" s="33"/>
      <c r="CP1500" s="33"/>
      <c r="CQ1500" s="33"/>
      <c r="CR1500" s="33"/>
      <c r="CS1500" s="33"/>
      <c r="CT1500" s="33"/>
      <c r="CU1500" s="33"/>
      <c r="CV1500" s="33"/>
      <c r="CW1500" s="33"/>
      <c r="CX1500" s="33"/>
      <c r="CY1500" s="33"/>
      <c r="CZ1500" s="33"/>
      <c r="DA1500" s="33"/>
      <c r="DB1500" s="33"/>
      <c r="DC1500" s="33"/>
      <c r="DD1500" s="33"/>
      <c r="DE1500" s="33"/>
      <c r="DF1500" s="33"/>
      <c r="DG1500" s="33"/>
      <c r="DH1500" s="33"/>
      <c r="DI1500" s="33"/>
      <c r="DJ1500" s="33"/>
      <c r="DK1500" s="33"/>
      <c r="DL1500" s="33"/>
      <c r="DM1500" s="33"/>
      <c r="DN1500" s="33"/>
      <c r="DO1500" s="33"/>
      <c r="DP1500" s="33"/>
      <c r="DQ1500" s="33"/>
      <c r="DR1500" s="33"/>
      <c r="DS1500" s="33"/>
      <c r="DT1500" s="33"/>
      <c r="DU1500" s="33"/>
      <c r="DV1500" s="33"/>
      <c r="DW1500" s="33"/>
      <c r="DX1500" s="33"/>
      <c r="DY1500" s="33"/>
      <c r="DZ1500" s="33"/>
      <c r="EA1500" s="33"/>
      <c r="EB1500" s="33"/>
      <c r="EC1500" s="33"/>
      <c r="ED1500" s="33"/>
      <c r="EE1500" s="33"/>
      <c r="EF1500" s="33"/>
      <c r="EG1500" s="33"/>
      <c r="EH1500" s="33"/>
      <c r="EI1500" s="33"/>
      <c r="EJ1500" s="33"/>
      <c r="EK1500" s="33"/>
      <c r="EL1500" s="33"/>
      <c r="EM1500" s="33"/>
      <c r="EN1500" s="33"/>
      <c r="EO1500" s="33"/>
      <c r="EP1500" s="33"/>
      <c r="EQ1500" s="33"/>
      <c r="ER1500" s="33"/>
      <c r="ES1500" s="33"/>
      <c r="ET1500" s="33"/>
      <c r="EU1500" s="33"/>
      <c r="EV1500" s="33"/>
      <c r="EW1500" s="33"/>
      <c r="EX1500" s="33"/>
      <c r="EY1500" s="33"/>
    </row>
    <row r="1501" spans="1:155" s="11" customFormat="1" ht="15.75" x14ac:dyDescent="0.25">
      <c r="A1501" s="348" t="s">
        <v>14</v>
      </c>
      <c r="B1501" s="8" t="s">
        <v>563</v>
      </c>
      <c r="C1501" s="8" t="s">
        <v>563</v>
      </c>
      <c r="D1501" s="9" t="s">
        <v>576</v>
      </c>
      <c r="E1501" s="40"/>
      <c r="F1501" s="94"/>
      <c r="G1501" s="40"/>
      <c r="H1501" s="44"/>
      <c r="I1501" s="44"/>
      <c r="J1501" s="46"/>
      <c r="K1501" s="46"/>
      <c r="L1501" s="40"/>
      <c r="M1501" s="62"/>
      <c r="N1501" s="6"/>
      <c r="O1501" s="6"/>
      <c r="P1501" s="6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  <c r="CK1501" s="6"/>
      <c r="CL1501" s="6"/>
      <c r="CM1501" s="6"/>
      <c r="CN1501" s="6"/>
      <c r="CO1501" s="6"/>
      <c r="CP1501" s="6"/>
      <c r="CQ1501" s="6"/>
      <c r="CR1501" s="6"/>
      <c r="CS1501" s="6"/>
      <c r="CT1501" s="6"/>
      <c r="CU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  <c r="EB1501" s="6"/>
      <c r="EC1501" s="6"/>
      <c r="ED1501" s="6"/>
      <c r="EE1501" s="6"/>
      <c r="EF1501" s="6"/>
      <c r="EG1501" s="6"/>
      <c r="EH1501" s="6"/>
      <c r="EI1501" s="6"/>
      <c r="EJ1501" s="6"/>
      <c r="EK1501" s="6"/>
      <c r="EL1501" s="6"/>
      <c r="EM1501" s="6"/>
      <c r="EN1501" s="6"/>
      <c r="EO1501" s="6"/>
      <c r="EP1501" s="6"/>
      <c r="EQ1501" s="6"/>
      <c r="ER1501" s="6"/>
      <c r="ES1501" s="6"/>
      <c r="ET1501" s="6"/>
      <c r="EU1501" s="6"/>
      <c r="EV1501" s="6"/>
      <c r="EW1501" s="6"/>
      <c r="EX1501" s="6"/>
      <c r="EY1501" s="6"/>
    </row>
    <row r="1502" spans="1:155" s="10" customFormat="1" ht="15.75" x14ac:dyDescent="0.25">
      <c r="A1502" s="348" t="s">
        <v>12</v>
      </c>
      <c r="B1502" s="8" t="s">
        <v>4</v>
      </c>
      <c r="C1502" s="8" t="s">
        <v>609</v>
      </c>
      <c r="D1502" s="9" t="s">
        <v>573</v>
      </c>
      <c r="E1502" s="40">
        <v>4</v>
      </c>
      <c r="F1502" s="94">
        <f>F1485</f>
        <v>65615</v>
      </c>
      <c r="G1502" s="379">
        <f>E1502*F1502/1000</f>
        <v>262.45999999999998</v>
      </c>
      <c r="H1502" s="379">
        <f>G1502</f>
        <v>262.45999999999998</v>
      </c>
      <c r="I1502" s="379"/>
      <c r="J1502" s="379"/>
      <c r="K1502" s="379"/>
      <c r="L1502" s="379"/>
      <c r="M1502" s="380">
        <f>H1502</f>
        <v>262.45999999999998</v>
      </c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  <c r="CK1502" s="6"/>
      <c r="CL1502" s="6"/>
      <c r="CM1502" s="6"/>
      <c r="CN1502" s="6"/>
      <c r="CO1502" s="6"/>
      <c r="CP1502" s="6"/>
      <c r="CQ1502" s="6"/>
      <c r="CR1502" s="6"/>
      <c r="CS1502" s="6"/>
      <c r="CT1502" s="6"/>
      <c r="CU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  <c r="EB1502" s="6"/>
      <c r="EC1502" s="6"/>
      <c r="ED1502" s="6"/>
      <c r="EE1502" s="6"/>
      <c r="EF1502" s="6"/>
      <c r="EG1502" s="6"/>
      <c r="EH1502" s="6"/>
      <c r="EI1502" s="6"/>
      <c r="EJ1502" s="6"/>
      <c r="EK1502" s="6"/>
      <c r="EL1502" s="6"/>
      <c r="EM1502" s="6"/>
      <c r="EN1502" s="6"/>
      <c r="EO1502" s="6"/>
      <c r="EP1502" s="6"/>
      <c r="EQ1502" s="6"/>
      <c r="ER1502" s="6"/>
      <c r="ES1502" s="6"/>
      <c r="ET1502" s="6"/>
      <c r="EU1502" s="6"/>
      <c r="EV1502" s="6"/>
      <c r="EW1502" s="6"/>
      <c r="EX1502" s="6"/>
      <c r="EY1502" s="6"/>
    </row>
    <row r="1503" spans="1:155" s="10" customFormat="1" ht="15.75" x14ac:dyDescent="0.25">
      <c r="A1503" s="348" t="s">
        <v>10</v>
      </c>
      <c r="B1503" s="157" t="s">
        <v>568</v>
      </c>
      <c r="C1503" s="8" t="s">
        <v>568</v>
      </c>
      <c r="D1503" s="9" t="s">
        <v>572</v>
      </c>
      <c r="E1503" s="40">
        <v>2400</v>
      </c>
      <c r="F1503" s="94">
        <f t="shared" ref="F1503:F1505" si="237">F1486</f>
        <v>65.614999999999995</v>
      </c>
      <c r="G1503" s="379">
        <f>E1503*F1503/1000</f>
        <v>157.476</v>
      </c>
      <c r="H1503" s="379">
        <f t="shared" ref="H1503:H1505" si="238">G1503</f>
        <v>157.476</v>
      </c>
      <c r="I1503" s="379"/>
      <c r="J1503" s="379"/>
      <c r="K1503" s="379"/>
      <c r="L1503" s="379"/>
      <c r="M1503" s="380">
        <f>H1503</f>
        <v>157.476</v>
      </c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  <c r="CK1503" s="6"/>
      <c r="CL1503" s="6"/>
      <c r="CM1503" s="6"/>
      <c r="CN1503" s="6"/>
      <c r="CO1503" s="6"/>
      <c r="CP1503" s="6"/>
      <c r="CQ1503" s="6"/>
      <c r="CR1503" s="6"/>
      <c r="CS1503" s="6"/>
      <c r="CT1503" s="6"/>
      <c r="CU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  <c r="EB1503" s="6"/>
      <c r="EC1503" s="6"/>
      <c r="ED1503" s="6"/>
      <c r="EE1503" s="6"/>
      <c r="EF1503" s="6"/>
      <c r="EG1503" s="6"/>
      <c r="EH1503" s="6"/>
      <c r="EI1503" s="6"/>
      <c r="EJ1503" s="6"/>
      <c r="EK1503" s="6"/>
      <c r="EL1503" s="6"/>
      <c r="EM1503" s="6"/>
      <c r="EN1503" s="6"/>
      <c r="EO1503" s="6"/>
      <c r="EP1503" s="6"/>
      <c r="EQ1503" s="6"/>
      <c r="ER1503" s="6"/>
      <c r="ES1503" s="6"/>
      <c r="ET1503" s="6"/>
      <c r="EU1503" s="6"/>
      <c r="EV1503" s="6"/>
      <c r="EW1503" s="6"/>
      <c r="EX1503" s="6"/>
      <c r="EY1503" s="6"/>
    </row>
    <row r="1504" spans="1:155" s="10" customFormat="1" ht="23.1" customHeight="1" x14ac:dyDescent="0.25">
      <c r="A1504" s="348" t="s">
        <v>8</v>
      </c>
      <c r="B1504" s="446" t="s">
        <v>566</v>
      </c>
      <c r="C1504" s="8" t="s">
        <v>571</v>
      </c>
      <c r="D1504" s="9" t="s">
        <v>572</v>
      </c>
      <c r="E1504" s="40"/>
      <c r="F1504" s="94"/>
      <c r="G1504" s="379"/>
      <c r="H1504" s="379"/>
      <c r="I1504" s="379"/>
      <c r="J1504" s="385"/>
      <c r="K1504" s="385"/>
      <c r="L1504" s="379"/>
      <c r="M1504" s="380"/>
      <c r="N1504" s="6"/>
      <c r="O1504" s="6"/>
      <c r="P1504" s="6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  <c r="CK1504" s="6"/>
      <c r="CL1504" s="6"/>
      <c r="CM1504" s="6"/>
      <c r="CN1504" s="6"/>
      <c r="CO1504" s="6"/>
      <c r="CP1504" s="6"/>
      <c r="CQ1504" s="6"/>
      <c r="CR1504" s="6"/>
      <c r="CS1504" s="6"/>
      <c r="CT1504" s="6"/>
      <c r="CU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  <c r="EB1504" s="6"/>
      <c r="EC1504" s="6"/>
      <c r="ED1504" s="6"/>
      <c r="EE1504" s="6"/>
      <c r="EF1504" s="6"/>
      <c r="EG1504" s="6"/>
      <c r="EH1504" s="6"/>
      <c r="EI1504" s="6"/>
      <c r="EJ1504" s="6"/>
      <c r="EK1504" s="6"/>
      <c r="EL1504" s="6"/>
      <c r="EM1504" s="6"/>
      <c r="EN1504" s="6"/>
      <c r="EO1504" s="6"/>
      <c r="EP1504" s="6"/>
      <c r="EQ1504" s="6"/>
      <c r="ER1504" s="6"/>
      <c r="ES1504" s="6"/>
      <c r="ET1504" s="6"/>
      <c r="EU1504" s="6"/>
      <c r="EV1504" s="6"/>
      <c r="EW1504" s="6"/>
      <c r="EX1504" s="6"/>
      <c r="EY1504" s="6"/>
    </row>
    <row r="1505" spans="1:155" s="13" customFormat="1" ht="15.75" x14ac:dyDescent="0.25">
      <c r="A1505" s="348" t="s">
        <v>7</v>
      </c>
      <c r="B1505" s="448"/>
      <c r="C1505" s="8" t="s">
        <v>567</v>
      </c>
      <c r="D1505" s="9" t="s">
        <v>572</v>
      </c>
      <c r="E1505" s="40">
        <v>20000</v>
      </c>
      <c r="F1505" s="94">
        <f t="shared" si="237"/>
        <v>275.58300000000003</v>
      </c>
      <c r="G1505" s="379">
        <f>E1505*F1505/1000</f>
        <v>5511.6600000000008</v>
      </c>
      <c r="H1505" s="379">
        <f t="shared" si="238"/>
        <v>5511.6600000000008</v>
      </c>
      <c r="I1505" s="379"/>
      <c r="J1505" s="379"/>
      <c r="K1505" s="379"/>
      <c r="L1505" s="379"/>
      <c r="M1505" s="380">
        <f>H1505</f>
        <v>5511.6600000000008</v>
      </c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  <c r="CK1505" s="6"/>
      <c r="CL1505" s="6"/>
      <c r="CM1505" s="6"/>
      <c r="CN1505" s="6"/>
      <c r="CO1505" s="6"/>
      <c r="CP1505" s="6"/>
      <c r="CQ1505" s="6"/>
      <c r="CR1505" s="6"/>
      <c r="CS1505" s="6"/>
      <c r="CT1505" s="6"/>
      <c r="CU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  <c r="EB1505" s="6"/>
      <c r="EC1505" s="6"/>
      <c r="ED1505" s="6"/>
      <c r="EE1505" s="6"/>
      <c r="EF1505" s="6"/>
      <c r="EG1505" s="6"/>
      <c r="EH1505" s="6"/>
      <c r="EI1505" s="6"/>
      <c r="EJ1505" s="6"/>
      <c r="EK1505" s="6"/>
      <c r="EL1505" s="6"/>
      <c r="EM1505" s="6"/>
      <c r="EN1505" s="6"/>
      <c r="EO1505" s="6"/>
      <c r="EP1505" s="6"/>
      <c r="EQ1505" s="6"/>
      <c r="ER1505" s="6"/>
      <c r="ES1505" s="6"/>
      <c r="ET1505" s="6"/>
      <c r="EU1505" s="6"/>
      <c r="EV1505" s="6"/>
      <c r="EW1505" s="6"/>
      <c r="EX1505" s="6"/>
      <c r="EY1505" s="6"/>
    </row>
    <row r="1506" spans="1:155" ht="12" customHeight="1" thickBot="1" x14ac:dyDescent="0.25">
      <c r="A1506" s="349"/>
      <c r="B1506" s="24"/>
      <c r="C1506" s="24"/>
      <c r="D1506" s="23"/>
      <c r="E1506" s="23"/>
      <c r="F1506" s="48"/>
      <c r="G1506" s="386"/>
      <c r="H1506" s="386"/>
      <c r="I1506" s="386"/>
      <c r="J1506" s="386"/>
      <c r="K1506" s="386"/>
      <c r="L1506" s="386"/>
      <c r="M1506" s="387"/>
    </row>
    <row r="1507" spans="1:155" s="5" customFormat="1" ht="26.1" customHeight="1" thickBot="1" x14ac:dyDescent="0.25">
      <c r="A1507" s="350" t="s">
        <v>1</v>
      </c>
      <c r="B1507" s="451" t="s">
        <v>0</v>
      </c>
      <c r="C1507" s="451"/>
      <c r="D1507" s="451"/>
      <c r="E1507" s="71"/>
      <c r="F1507" s="71"/>
      <c r="G1507" s="381">
        <f t="shared" ref="G1507:M1507" si="239">SUM(G1501:G1505)</f>
        <v>5931.5960000000005</v>
      </c>
      <c r="H1507" s="381">
        <f t="shared" si="239"/>
        <v>5931.5960000000005</v>
      </c>
      <c r="I1507" s="381">
        <f t="shared" si="239"/>
        <v>0</v>
      </c>
      <c r="J1507" s="381">
        <f t="shared" si="239"/>
        <v>0</v>
      </c>
      <c r="K1507" s="381">
        <f t="shared" si="239"/>
        <v>0</v>
      </c>
      <c r="L1507" s="381">
        <f t="shared" si="239"/>
        <v>0</v>
      </c>
      <c r="M1507" s="381">
        <f t="shared" si="239"/>
        <v>5931.5960000000005</v>
      </c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</row>
    <row r="1508" spans="1:155" ht="14.25" customHeight="1" x14ac:dyDescent="0.2">
      <c r="F1508" s="219"/>
    </row>
    <row r="1509" spans="1:155" ht="18.75" thickBot="1" x14ac:dyDescent="0.25">
      <c r="A1509" s="346" t="str">
        <f>A40</f>
        <v>Costuri investitionale unitare pentru etapa 2014-2023</v>
      </c>
      <c r="L1509" s="1"/>
      <c r="M1509" s="1"/>
    </row>
    <row r="1510" spans="1:155" ht="51" customHeight="1" thickBot="1" x14ac:dyDescent="0.25">
      <c r="A1510" s="502" t="s">
        <v>1118</v>
      </c>
      <c r="B1510" s="278" t="s">
        <v>1125</v>
      </c>
      <c r="C1510" s="279" t="s">
        <v>1254</v>
      </c>
      <c r="D1510" s="470" t="s">
        <v>1126</v>
      </c>
      <c r="E1510" s="470"/>
      <c r="F1510" s="470" t="s">
        <v>1255</v>
      </c>
      <c r="G1510" s="470"/>
      <c r="H1510" s="471" t="s">
        <v>1256</v>
      </c>
      <c r="I1510" s="471"/>
      <c r="J1510" s="275" t="s">
        <v>1253</v>
      </c>
      <c r="K1510" s="274"/>
      <c r="L1510" s="1"/>
      <c r="N1510" s="27"/>
    </row>
    <row r="1511" spans="1:155" ht="16.5" thickBot="1" x14ac:dyDescent="0.25">
      <c r="A1511" s="503"/>
      <c r="B1511" s="282">
        <v>1456</v>
      </c>
      <c r="C1511" s="280">
        <f>SUM(L1502:L1505)/B1511</f>
        <v>0</v>
      </c>
      <c r="D1511" s="474">
        <v>0</v>
      </c>
      <c r="E1511" s="474"/>
      <c r="F1511" s="482">
        <f>F1500</f>
        <v>0</v>
      </c>
      <c r="G1511" s="482"/>
      <c r="H1511" s="475">
        <f>C1511+F1511</f>
        <v>0</v>
      </c>
      <c r="I1511" s="475"/>
      <c r="J1511" s="276">
        <f>H1511*'7,3,3 APA'!$O$2</f>
        <v>0</v>
      </c>
      <c r="K1511" s="272"/>
      <c r="L1511" s="1"/>
      <c r="N1511" s="27"/>
    </row>
    <row r="1512" spans="1:155" x14ac:dyDescent="0.2">
      <c r="D1512" s="1"/>
    </row>
    <row r="1513" spans="1:155" ht="15.75" thickBot="1" x14ac:dyDescent="0.25">
      <c r="D1513" s="1"/>
    </row>
    <row r="1514" spans="1:155" s="22" customFormat="1" ht="25.9" customHeight="1" thickBot="1" x14ac:dyDescent="0.3">
      <c r="A1514" s="346" t="s">
        <v>29</v>
      </c>
      <c r="B1514" s="155"/>
      <c r="C1514" s="155"/>
      <c r="D1514" s="452" t="s">
        <v>104</v>
      </c>
      <c r="E1514" s="453"/>
      <c r="F1514" s="453"/>
      <c r="G1514" s="454"/>
      <c r="H1514" s="41"/>
      <c r="I1514" s="49"/>
      <c r="J1514" s="41"/>
      <c r="K1514" s="41"/>
      <c r="L1514" s="41"/>
      <c r="M1514" s="41"/>
      <c r="N1514" s="31"/>
      <c r="O1514" s="31"/>
      <c r="P1514" s="31"/>
      <c r="Q1514" s="31"/>
    </row>
    <row r="1515" spans="1:155" s="14" customFormat="1" ht="21.95" customHeight="1" thickBot="1" x14ac:dyDescent="0.25">
      <c r="A1515" s="346"/>
      <c r="B1515" s="18"/>
      <c r="C1515" s="18"/>
      <c r="D1515" s="18"/>
      <c r="E1515" s="56"/>
      <c r="F1515" s="42"/>
      <c r="G1515" s="43"/>
      <c r="H1515" s="43"/>
      <c r="I1515" s="43"/>
      <c r="J1515" s="43"/>
      <c r="K1515" s="43"/>
      <c r="L1515" s="43"/>
      <c r="M1515" s="43"/>
      <c r="N1515" s="32"/>
      <c r="O1515" s="32"/>
      <c r="P1515" s="32"/>
      <c r="Q1515" s="32"/>
    </row>
    <row r="1516" spans="1:155" s="22" customFormat="1" ht="61.5" customHeight="1" thickBot="1" x14ac:dyDescent="0.3">
      <c r="A1516" s="346" t="s">
        <v>102</v>
      </c>
      <c r="B1516" s="155"/>
      <c r="C1516" s="139"/>
      <c r="D1516" s="455" t="s">
        <v>698</v>
      </c>
      <c r="E1516" s="456"/>
      <c r="F1516" s="456"/>
      <c r="G1516" s="456"/>
      <c r="H1516" s="456"/>
      <c r="I1516" s="457"/>
      <c r="J1516" s="227"/>
      <c r="K1516" s="41"/>
      <c r="L1516" s="41"/>
      <c r="M1516" s="41"/>
      <c r="N1516" s="31"/>
      <c r="O1516" s="31"/>
      <c r="P1516" s="31"/>
      <c r="Q1516" s="31"/>
      <c r="R1516" s="31"/>
      <c r="S1516" s="31"/>
      <c r="T1516" s="31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F1516" s="31"/>
      <c r="AG1516" s="31"/>
      <c r="AH1516" s="31"/>
      <c r="AI1516" s="31"/>
      <c r="AJ1516" s="31"/>
      <c r="AK1516" s="31"/>
      <c r="AL1516" s="31"/>
      <c r="AM1516" s="31"/>
      <c r="AN1516" s="31"/>
      <c r="AO1516" s="31"/>
      <c r="AP1516" s="31"/>
      <c r="AQ1516" s="31"/>
      <c r="AR1516" s="31"/>
      <c r="AS1516" s="31"/>
      <c r="AT1516" s="31"/>
      <c r="AU1516" s="31"/>
      <c r="AV1516" s="31"/>
      <c r="AW1516" s="31"/>
      <c r="AX1516" s="31"/>
      <c r="AY1516" s="31"/>
      <c r="AZ1516" s="31"/>
      <c r="BA1516" s="31"/>
      <c r="BB1516" s="31"/>
      <c r="BC1516" s="31"/>
      <c r="BD1516" s="31"/>
      <c r="BE1516" s="31"/>
      <c r="BF1516" s="31"/>
      <c r="BG1516" s="31"/>
      <c r="BH1516" s="31"/>
      <c r="BI1516" s="31"/>
      <c r="BJ1516" s="31"/>
      <c r="BK1516" s="31"/>
      <c r="BL1516" s="31"/>
      <c r="BM1516" s="31"/>
      <c r="BN1516" s="31"/>
      <c r="BO1516" s="31"/>
      <c r="BP1516" s="31"/>
      <c r="BQ1516" s="31"/>
      <c r="BR1516" s="31"/>
      <c r="BS1516" s="31"/>
      <c r="BT1516" s="31"/>
      <c r="BU1516" s="31"/>
      <c r="BV1516" s="31"/>
      <c r="BW1516" s="31"/>
      <c r="BX1516" s="31"/>
      <c r="BY1516" s="31"/>
      <c r="BZ1516" s="31"/>
      <c r="CA1516" s="31"/>
      <c r="CB1516" s="31"/>
      <c r="CC1516" s="31"/>
      <c r="CD1516" s="31"/>
      <c r="CE1516" s="31"/>
      <c r="CF1516" s="31"/>
      <c r="CG1516" s="31"/>
      <c r="CH1516" s="31"/>
      <c r="CI1516" s="31"/>
      <c r="CJ1516" s="31"/>
      <c r="CK1516" s="31"/>
      <c r="CL1516" s="31"/>
      <c r="CM1516" s="31"/>
      <c r="CN1516" s="31"/>
      <c r="CO1516" s="31"/>
      <c r="CP1516" s="31"/>
      <c r="CQ1516" s="31"/>
      <c r="CR1516" s="31"/>
      <c r="CS1516" s="31"/>
      <c r="CT1516" s="31"/>
      <c r="CU1516" s="31"/>
      <c r="CV1516" s="31"/>
      <c r="CW1516" s="31"/>
      <c r="CX1516" s="31"/>
      <c r="CY1516" s="31"/>
      <c r="CZ1516" s="31"/>
      <c r="DA1516" s="31"/>
      <c r="DB1516" s="31"/>
      <c r="DC1516" s="31"/>
      <c r="DD1516" s="31"/>
      <c r="DE1516" s="31"/>
      <c r="DF1516" s="31"/>
      <c r="DG1516" s="31"/>
      <c r="DH1516" s="31"/>
      <c r="DI1516" s="31"/>
      <c r="DJ1516" s="31"/>
      <c r="DK1516" s="31"/>
      <c r="DL1516" s="31"/>
      <c r="DM1516" s="31"/>
      <c r="DN1516" s="31"/>
      <c r="DO1516" s="31"/>
      <c r="DP1516" s="31"/>
      <c r="DQ1516" s="31"/>
      <c r="DR1516" s="31"/>
      <c r="DS1516" s="31"/>
      <c r="DT1516" s="31"/>
      <c r="DU1516" s="31"/>
      <c r="DV1516" s="31"/>
      <c r="DW1516" s="31"/>
      <c r="DX1516" s="31"/>
      <c r="DY1516" s="31"/>
      <c r="DZ1516" s="31"/>
      <c r="EA1516" s="31"/>
      <c r="EB1516" s="31"/>
      <c r="EC1516" s="31"/>
      <c r="ED1516" s="31"/>
      <c r="EE1516" s="31"/>
      <c r="EF1516" s="31"/>
      <c r="EG1516" s="31"/>
      <c r="EH1516" s="31"/>
      <c r="EI1516" s="31"/>
      <c r="EJ1516" s="31"/>
      <c r="EK1516" s="31"/>
      <c r="EL1516" s="31"/>
      <c r="EM1516" s="31"/>
      <c r="EN1516" s="31"/>
      <c r="EO1516" s="31"/>
      <c r="EP1516" s="31"/>
      <c r="EQ1516" s="31"/>
      <c r="ER1516" s="31"/>
      <c r="ES1516" s="31"/>
      <c r="ET1516" s="31"/>
      <c r="EU1516" s="31"/>
      <c r="EV1516" s="31"/>
      <c r="EW1516" s="31"/>
      <c r="EX1516" s="31"/>
      <c r="EY1516" s="31"/>
    </row>
    <row r="1517" spans="1:155" s="14" customFormat="1" ht="18" x14ac:dyDescent="0.2">
      <c r="A1517" s="346" t="s">
        <v>678</v>
      </c>
      <c r="B1517" s="18"/>
      <c r="C1517" s="18"/>
      <c r="D1517" s="18"/>
      <c r="E1517" s="56"/>
      <c r="F1517" s="42"/>
      <c r="G1517" s="43"/>
      <c r="H1517" s="43"/>
      <c r="I1517" s="43"/>
      <c r="J1517" s="43"/>
      <c r="K1517" s="43"/>
      <c r="L1517" s="43"/>
      <c r="M1517" s="43"/>
      <c r="N1517" s="32"/>
      <c r="O1517" s="32"/>
      <c r="P1517" s="32"/>
      <c r="Q1517" s="32"/>
      <c r="R1517" s="32"/>
      <c r="S1517" s="32"/>
      <c r="T1517" s="32"/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F1517" s="32"/>
      <c r="AG1517" s="32"/>
      <c r="AH1517" s="32"/>
      <c r="AI1517" s="32"/>
      <c r="AJ1517" s="32"/>
      <c r="AK1517" s="32"/>
      <c r="AL1517" s="32"/>
      <c r="AM1517" s="32"/>
      <c r="AN1517" s="32"/>
      <c r="AO1517" s="32"/>
      <c r="AP1517" s="32"/>
      <c r="AQ1517" s="32"/>
      <c r="AR1517" s="32"/>
      <c r="AS1517" s="32"/>
      <c r="AT1517" s="32"/>
      <c r="AU1517" s="32"/>
      <c r="AV1517" s="32"/>
      <c r="AW1517" s="32"/>
      <c r="AX1517" s="32"/>
      <c r="AY1517" s="32"/>
      <c r="AZ1517" s="32"/>
      <c r="BA1517" s="32"/>
      <c r="BB1517" s="32"/>
      <c r="BC1517" s="32"/>
      <c r="BD1517" s="32"/>
      <c r="BE1517" s="32"/>
      <c r="BF1517" s="32"/>
      <c r="BG1517" s="32"/>
      <c r="BH1517" s="32"/>
      <c r="BI1517" s="32"/>
      <c r="BJ1517" s="32"/>
      <c r="BK1517" s="32"/>
      <c r="BL1517" s="32"/>
      <c r="BM1517" s="32"/>
      <c r="BN1517" s="32"/>
      <c r="BO1517" s="32"/>
      <c r="BP1517" s="32"/>
      <c r="BQ1517" s="32"/>
      <c r="BR1517" s="32"/>
      <c r="BS1517" s="32"/>
      <c r="BT1517" s="32"/>
      <c r="BU1517" s="32"/>
      <c r="BV1517" s="32"/>
      <c r="BW1517" s="32"/>
      <c r="BX1517" s="32"/>
      <c r="BY1517" s="32"/>
      <c r="BZ1517" s="32"/>
      <c r="CA1517" s="32"/>
      <c r="CB1517" s="32"/>
      <c r="CC1517" s="32"/>
      <c r="CD1517" s="32"/>
      <c r="CE1517" s="32"/>
      <c r="CF1517" s="32"/>
      <c r="CG1517" s="32"/>
      <c r="CH1517" s="32"/>
      <c r="CI1517" s="32"/>
      <c r="CJ1517" s="32"/>
      <c r="CK1517" s="32"/>
      <c r="CL1517" s="32"/>
      <c r="CM1517" s="32"/>
      <c r="CN1517" s="32"/>
      <c r="CO1517" s="32"/>
      <c r="CP1517" s="32"/>
      <c r="CQ1517" s="32"/>
      <c r="CR1517" s="32"/>
      <c r="CS1517" s="32"/>
      <c r="CT1517" s="32"/>
      <c r="CU1517" s="32"/>
      <c r="CV1517" s="32"/>
      <c r="CW1517" s="32"/>
      <c r="CX1517" s="32"/>
      <c r="CY1517" s="32"/>
      <c r="CZ1517" s="32"/>
      <c r="DA1517" s="32"/>
      <c r="DB1517" s="32"/>
      <c r="DC1517" s="32"/>
      <c r="DD1517" s="32"/>
      <c r="DE1517" s="32"/>
      <c r="DF1517" s="32"/>
      <c r="DG1517" s="32"/>
      <c r="DH1517" s="32"/>
      <c r="DI1517" s="32"/>
      <c r="DJ1517" s="32"/>
      <c r="DK1517" s="32"/>
      <c r="DL1517" s="32"/>
      <c r="DM1517" s="32"/>
      <c r="DN1517" s="32"/>
      <c r="DO1517" s="32"/>
      <c r="DP1517" s="32"/>
      <c r="DQ1517" s="32"/>
      <c r="DR1517" s="32"/>
      <c r="DS1517" s="32"/>
      <c r="DT1517" s="32"/>
      <c r="DU1517" s="32"/>
      <c r="DV1517" s="32"/>
      <c r="DW1517" s="32"/>
      <c r="DX1517" s="32"/>
      <c r="DY1517" s="32"/>
      <c r="DZ1517" s="32"/>
      <c r="EA1517" s="32"/>
      <c r="EB1517" s="32"/>
      <c r="EC1517" s="32"/>
      <c r="ED1517" s="32"/>
      <c r="EE1517" s="32"/>
      <c r="EF1517" s="32"/>
      <c r="EG1517" s="32"/>
      <c r="EH1517" s="32"/>
      <c r="EI1517" s="32"/>
      <c r="EJ1517" s="32"/>
      <c r="EK1517" s="32"/>
      <c r="EL1517" s="32"/>
      <c r="EM1517" s="32"/>
      <c r="EN1517" s="32"/>
      <c r="EO1517" s="32"/>
      <c r="EP1517" s="32"/>
      <c r="EQ1517" s="32"/>
      <c r="ER1517" s="32"/>
      <c r="ES1517" s="32"/>
      <c r="ET1517" s="32"/>
      <c r="EU1517" s="32"/>
      <c r="EV1517" s="32"/>
      <c r="EW1517" s="32"/>
      <c r="EX1517" s="32"/>
      <c r="EY1517" s="32"/>
    </row>
    <row r="1518" spans="1:155" s="14" customFormat="1" ht="18.75" thickBot="1" x14ac:dyDescent="0.3">
      <c r="A1518" s="346" t="s">
        <v>28</v>
      </c>
      <c r="B1518" s="16"/>
      <c r="C1518" s="16"/>
      <c r="D1518" s="15"/>
      <c r="E1518" s="56"/>
      <c r="F1518" s="42"/>
      <c r="G1518" s="43"/>
      <c r="H1518" s="43"/>
      <c r="I1518" s="43"/>
      <c r="J1518" s="43"/>
      <c r="K1518" s="43"/>
      <c r="L1518" s="43"/>
      <c r="M1518" s="43"/>
      <c r="N1518" s="32"/>
      <c r="O1518" s="32"/>
      <c r="P1518" s="32"/>
      <c r="Q1518" s="32"/>
      <c r="R1518" s="32"/>
      <c r="S1518" s="32"/>
      <c r="T1518" s="32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F1518" s="32"/>
      <c r="AG1518" s="32"/>
      <c r="AH1518" s="32"/>
      <c r="AI1518" s="32"/>
      <c r="AJ1518" s="32"/>
      <c r="AK1518" s="32"/>
      <c r="AL1518" s="32"/>
      <c r="AM1518" s="32"/>
      <c r="AN1518" s="32"/>
      <c r="AO1518" s="32"/>
      <c r="AP1518" s="32"/>
      <c r="AQ1518" s="32"/>
      <c r="AR1518" s="32"/>
      <c r="AS1518" s="32"/>
      <c r="AT1518" s="32"/>
      <c r="AU1518" s="32"/>
      <c r="AV1518" s="32"/>
      <c r="AW1518" s="32"/>
      <c r="AX1518" s="32"/>
      <c r="AY1518" s="32"/>
      <c r="AZ1518" s="32"/>
      <c r="BA1518" s="32"/>
      <c r="BB1518" s="32"/>
      <c r="BC1518" s="32"/>
      <c r="BD1518" s="32"/>
      <c r="BE1518" s="32"/>
      <c r="BF1518" s="32"/>
      <c r="BG1518" s="32"/>
      <c r="BH1518" s="32"/>
      <c r="BI1518" s="32"/>
      <c r="BJ1518" s="32"/>
      <c r="BK1518" s="32"/>
      <c r="BL1518" s="32"/>
      <c r="BM1518" s="32"/>
      <c r="BN1518" s="32"/>
      <c r="BO1518" s="32"/>
      <c r="BP1518" s="32"/>
      <c r="BQ1518" s="32"/>
      <c r="BR1518" s="32"/>
      <c r="BS1518" s="32"/>
      <c r="BT1518" s="32"/>
      <c r="BU1518" s="32"/>
      <c r="BV1518" s="32"/>
      <c r="BW1518" s="32"/>
      <c r="BX1518" s="32"/>
      <c r="BY1518" s="32"/>
      <c r="BZ1518" s="32"/>
      <c r="CA1518" s="32"/>
      <c r="CB1518" s="32"/>
      <c r="CC1518" s="32"/>
      <c r="CD1518" s="32"/>
      <c r="CE1518" s="32"/>
      <c r="CF1518" s="32"/>
      <c r="CG1518" s="32"/>
      <c r="CH1518" s="32"/>
      <c r="CI1518" s="32"/>
      <c r="CJ1518" s="32"/>
      <c r="CK1518" s="32"/>
      <c r="CL1518" s="32"/>
      <c r="CM1518" s="32"/>
      <c r="CN1518" s="32"/>
      <c r="CO1518" s="32"/>
      <c r="CP1518" s="32"/>
      <c r="CQ1518" s="32"/>
      <c r="CR1518" s="32"/>
      <c r="CS1518" s="32"/>
      <c r="CT1518" s="32"/>
      <c r="CU1518" s="32"/>
      <c r="CV1518" s="32"/>
      <c r="CW1518" s="32"/>
      <c r="CX1518" s="32"/>
      <c r="CY1518" s="32"/>
      <c r="CZ1518" s="32"/>
      <c r="DA1518" s="32"/>
      <c r="DB1518" s="32"/>
      <c r="DC1518" s="32"/>
      <c r="DD1518" s="32"/>
      <c r="DE1518" s="32"/>
      <c r="DF1518" s="32"/>
      <c r="DG1518" s="32"/>
      <c r="DH1518" s="32"/>
      <c r="DI1518" s="32"/>
      <c r="DJ1518" s="32"/>
      <c r="DK1518" s="32"/>
      <c r="DL1518" s="32"/>
      <c r="DM1518" s="32"/>
      <c r="DN1518" s="32"/>
      <c r="DO1518" s="32"/>
      <c r="DP1518" s="32"/>
      <c r="DQ1518" s="32"/>
      <c r="DR1518" s="32"/>
      <c r="DS1518" s="32"/>
      <c r="DT1518" s="32"/>
      <c r="DU1518" s="32"/>
      <c r="DV1518" s="32"/>
      <c r="DW1518" s="32"/>
      <c r="DX1518" s="32"/>
      <c r="DY1518" s="32"/>
      <c r="DZ1518" s="32"/>
      <c r="EA1518" s="32"/>
      <c r="EB1518" s="32"/>
      <c r="EC1518" s="32"/>
      <c r="ED1518" s="32"/>
      <c r="EE1518" s="32"/>
      <c r="EF1518" s="32"/>
      <c r="EG1518" s="32"/>
      <c r="EH1518" s="32"/>
      <c r="EI1518" s="32"/>
      <c r="EJ1518" s="32"/>
      <c r="EK1518" s="32"/>
      <c r="EL1518" s="32"/>
      <c r="EM1518" s="32"/>
      <c r="EN1518" s="32"/>
      <c r="EO1518" s="32"/>
      <c r="EP1518" s="32"/>
      <c r="EQ1518" s="32"/>
      <c r="ER1518" s="32"/>
      <c r="ES1518" s="32"/>
      <c r="ET1518" s="32"/>
      <c r="EU1518" s="32"/>
      <c r="EV1518" s="32"/>
      <c r="EW1518" s="32"/>
      <c r="EX1518" s="32"/>
      <c r="EY1518" s="32"/>
    </row>
    <row r="1519" spans="1:155" s="3" customFormat="1" ht="32.450000000000003" customHeight="1" x14ac:dyDescent="0.2">
      <c r="A1519" s="458" t="s">
        <v>27</v>
      </c>
      <c r="B1519" s="440" t="s">
        <v>26</v>
      </c>
      <c r="C1519" s="440" t="s">
        <v>25</v>
      </c>
      <c r="D1519" s="440" t="s">
        <v>24</v>
      </c>
      <c r="E1519" s="440" t="s">
        <v>23</v>
      </c>
      <c r="F1519" s="440" t="s">
        <v>22</v>
      </c>
      <c r="G1519" s="440" t="s">
        <v>1247</v>
      </c>
      <c r="H1519" s="344" t="s">
        <v>21</v>
      </c>
      <c r="I1519" s="344" t="s">
        <v>20</v>
      </c>
      <c r="J1519" s="344" t="s">
        <v>19</v>
      </c>
      <c r="K1519" s="156" t="s">
        <v>101</v>
      </c>
      <c r="L1519" s="440" t="s">
        <v>18</v>
      </c>
      <c r="M1519" s="442"/>
    </row>
    <row r="1520" spans="1:155" s="3" customFormat="1" ht="16.5" thickBot="1" x14ac:dyDescent="0.25">
      <c r="A1520" s="459"/>
      <c r="B1520" s="460"/>
      <c r="C1520" s="460"/>
      <c r="D1520" s="460"/>
      <c r="E1520" s="460"/>
      <c r="F1520" s="460"/>
      <c r="G1520" s="460"/>
      <c r="H1520" s="68" t="s">
        <v>1163</v>
      </c>
      <c r="I1520" s="68" t="s">
        <v>1208</v>
      </c>
      <c r="J1520" s="68" t="s">
        <v>1209</v>
      </c>
      <c r="K1520" s="68" t="s">
        <v>97</v>
      </c>
      <c r="L1520" s="226" t="s">
        <v>1083</v>
      </c>
      <c r="M1520" s="69" t="s">
        <v>17</v>
      </c>
    </row>
    <row r="1521" spans="1:155" s="12" customFormat="1" ht="24.95" customHeight="1" x14ac:dyDescent="0.25">
      <c r="A1521" s="347" t="s">
        <v>16</v>
      </c>
      <c r="B1521" s="463" t="s">
        <v>562</v>
      </c>
      <c r="C1521" s="464"/>
      <c r="D1521" s="464"/>
      <c r="E1521" s="464"/>
      <c r="F1521" s="465"/>
      <c r="G1521" s="66"/>
      <c r="H1521" s="66"/>
      <c r="I1521" s="66"/>
      <c r="J1521" s="66"/>
      <c r="K1521" s="66"/>
      <c r="L1521" s="66"/>
      <c r="M1521" s="67"/>
      <c r="N1521" s="33"/>
      <c r="O1521" s="33"/>
      <c r="P1521" s="33"/>
      <c r="Q1521" s="33"/>
      <c r="R1521" s="33"/>
      <c r="S1521" s="33"/>
      <c r="T1521" s="33"/>
      <c r="U1521" s="33"/>
      <c r="V1521" s="33"/>
      <c r="W1521" s="33"/>
      <c r="X1521" s="33"/>
      <c r="Y1521" s="33"/>
      <c r="Z1521" s="33"/>
      <c r="AA1521" s="33"/>
      <c r="AB1521" s="33"/>
      <c r="AC1521" s="33"/>
      <c r="AD1521" s="33"/>
      <c r="AE1521" s="33"/>
      <c r="AF1521" s="33"/>
      <c r="AG1521" s="33"/>
      <c r="AH1521" s="33"/>
      <c r="AI1521" s="33"/>
      <c r="AJ1521" s="33"/>
      <c r="AK1521" s="33"/>
      <c r="AL1521" s="33"/>
      <c r="AM1521" s="33"/>
      <c r="AN1521" s="33"/>
      <c r="AO1521" s="33"/>
      <c r="AP1521" s="33"/>
      <c r="AQ1521" s="33"/>
      <c r="AR1521" s="33"/>
      <c r="AS1521" s="33"/>
      <c r="AT1521" s="33"/>
      <c r="AU1521" s="33"/>
      <c r="AV1521" s="33"/>
      <c r="AW1521" s="33"/>
      <c r="AX1521" s="33"/>
      <c r="AY1521" s="33"/>
      <c r="AZ1521" s="33"/>
      <c r="BA1521" s="33"/>
      <c r="BB1521" s="33"/>
      <c r="BC1521" s="33"/>
      <c r="BD1521" s="33"/>
      <c r="BE1521" s="33"/>
      <c r="BF1521" s="33"/>
      <c r="BG1521" s="33"/>
      <c r="BH1521" s="33"/>
      <c r="BI1521" s="33"/>
      <c r="BJ1521" s="33"/>
      <c r="BK1521" s="33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33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33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33"/>
      <c r="DK1521" s="33"/>
      <c r="DL1521" s="33"/>
      <c r="DM1521" s="33"/>
      <c r="DN1521" s="33"/>
      <c r="DO1521" s="33"/>
      <c r="DP1521" s="33"/>
      <c r="DQ1521" s="33"/>
      <c r="DR1521" s="33"/>
      <c r="DS1521" s="33"/>
      <c r="DT1521" s="33"/>
      <c r="DU1521" s="33"/>
      <c r="DV1521" s="33"/>
      <c r="DW1521" s="33"/>
      <c r="DX1521" s="33"/>
      <c r="DY1521" s="33"/>
      <c r="DZ1521" s="33"/>
      <c r="EA1521" s="33"/>
      <c r="EB1521" s="33"/>
      <c r="EC1521" s="33"/>
      <c r="ED1521" s="33"/>
      <c r="EE1521" s="33"/>
      <c r="EF1521" s="33"/>
      <c r="EG1521" s="33"/>
      <c r="EH1521" s="33"/>
      <c r="EI1521" s="33"/>
      <c r="EJ1521" s="33"/>
      <c r="EK1521" s="33"/>
      <c r="EL1521" s="33"/>
      <c r="EM1521" s="33"/>
      <c r="EN1521" s="33"/>
      <c r="EO1521" s="33"/>
      <c r="EP1521" s="33"/>
      <c r="EQ1521" s="33"/>
      <c r="ER1521" s="33"/>
      <c r="ES1521" s="33"/>
      <c r="ET1521" s="33"/>
      <c r="EU1521" s="33"/>
      <c r="EV1521" s="33"/>
      <c r="EW1521" s="33"/>
      <c r="EX1521" s="33"/>
      <c r="EY1521" s="33"/>
    </row>
    <row r="1522" spans="1:155" s="11" customFormat="1" ht="15.75" x14ac:dyDescent="0.25">
      <c r="A1522" s="348" t="s">
        <v>14</v>
      </c>
      <c r="B1522" s="8" t="s">
        <v>563</v>
      </c>
      <c r="C1522" s="8" t="s">
        <v>563</v>
      </c>
      <c r="D1522" s="9" t="s">
        <v>576</v>
      </c>
      <c r="E1522" s="40"/>
      <c r="F1522" s="94"/>
      <c r="G1522" s="40"/>
      <c r="H1522" s="44"/>
      <c r="I1522" s="44"/>
      <c r="J1522" s="46"/>
      <c r="K1522" s="46"/>
      <c r="L1522" s="40"/>
      <c r="M1522" s="62"/>
      <c r="N1522" s="6"/>
      <c r="O1522" s="6"/>
      <c r="P1522" s="6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  <c r="CK1522" s="6"/>
      <c r="CL1522" s="6"/>
      <c r="CM1522" s="6"/>
      <c r="CN1522" s="6"/>
      <c r="CO1522" s="6"/>
      <c r="CP1522" s="6"/>
      <c r="CQ1522" s="6"/>
      <c r="CR1522" s="6"/>
      <c r="CS1522" s="6"/>
      <c r="CT1522" s="6"/>
      <c r="CU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  <c r="EB1522" s="6"/>
      <c r="EC1522" s="6"/>
      <c r="ED1522" s="6"/>
      <c r="EE1522" s="6"/>
      <c r="EF1522" s="6"/>
      <c r="EG1522" s="6"/>
      <c r="EH1522" s="6"/>
      <c r="EI1522" s="6"/>
      <c r="EJ1522" s="6"/>
      <c r="EK1522" s="6"/>
      <c r="EL1522" s="6"/>
      <c r="EM1522" s="6"/>
      <c r="EN1522" s="6"/>
      <c r="EO1522" s="6"/>
      <c r="EP1522" s="6"/>
      <c r="EQ1522" s="6"/>
      <c r="ER1522" s="6"/>
      <c r="ES1522" s="6"/>
      <c r="ET1522" s="6"/>
      <c r="EU1522" s="6"/>
      <c r="EV1522" s="6"/>
      <c r="EW1522" s="6"/>
      <c r="EX1522" s="6"/>
      <c r="EY1522" s="6"/>
    </row>
    <row r="1523" spans="1:155" s="10" customFormat="1" ht="15.75" x14ac:dyDescent="0.25">
      <c r="A1523" s="348" t="s">
        <v>12</v>
      </c>
      <c r="B1523" s="8" t="s">
        <v>4</v>
      </c>
      <c r="C1523" s="8" t="s">
        <v>609</v>
      </c>
      <c r="D1523" s="9" t="s">
        <v>573</v>
      </c>
      <c r="E1523" s="40">
        <v>4</v>
      </c>
      <c r="F1523" s="94">
        <f>G1523/E1523</f>
        <v>139.50200000000001</v>
      </c>
      <c r="G1523" s="379">
        <f>558008/1000</f>
        <v>558.00800000000004</v>
      </c>
      <c r="H1523" s="379">
        <f>G1523</f>
        <v>558.00800000000004</v>
      </c>
      <c r="I1523" s="379"/>
      <c r="J1523" s="379"/>
      <c r="K1523" s="379"/>
      <c r="L1523" s="379">
        <f>H1523</f>
        <v>558.00800000000004</v>
      </c>
      <c r="M1523" s="64"/>
      <c r="N1523" s="6"/>
      <c r="O1523" s="6"/>
      <c r="P1523" s="6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  <c r="CK1523" s="6"/>
      <c r="CL1523" s="6"/>
      <c r="CM1523" s="6"/>
      <c r="CN1523" s="6"/>
      <c r="CO1523" s="6"/>
      <c r="CP1523" s="6"/>
      <c r="CQ1523" s="6"/>
      <c r="CR1523" s="6"/>
      <c r="CS1523" s="6"/>
      <c r="CT1523" s="6"/>
      <c r="CU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  <c r="EB1523" s="6"/>
      <c r="EC1523" s="6"/>
      <c r="ED1523" s="6"/>
      <c r="EE1523" s="6"/>
      <c r="EF1523" s="6"/>
      <c r="EG1523" s="6"/>
      <c r="EH1523" s="6"/>
      <c r="EI1523" s="6"/>
      <c r="EJ1523" s="6"/>
      <c r="EK1523" s="6"/>
      <c r="EL1523" s="6"/>
      <c r="EM1523" s="6"/>
      <c r="EN1523" s="6"/>
      <c r="EO1523" s="6"/>
      <c r="EP1523" s="6"/>
      <c r="EQ1523" s="6"/>
      <c r="ER1523" s="6"/>
      <c r="ES1523" s="6"/>
      <c r="ET1523" s="6"/>
      <c r="EU1523" s="6"/>
      <c r="EV1523" s="6"/>
      <c r="EW1523" s="6"/>
      <c r="EX1523" s="6"/>
      <c r="EY1523" s="6"/>
    </row>
    <row r="1524" spans="1:155" s="10" customFormat="1" ht="15.75" x14ac:dyDescent="0.25">
      <c r="A1524" s="348" t="s">
        <v>10</v>
      </c>
      <c r="B1524" s="157" t="s">
        <v>568</v>
      </c>
      <c r="C1524" s="8" t="s">
        <v>568</v>
      </c>
      <c r="D1524" s="9" t="s">
        <v>572</v>
      </c>
      <c r="E1524" s="40">
        <v>1500</v>
      </c>
      <c r="F1524" s="94">
        <f t="shared" ref="F1524" si="240">F1503</f>
        <v>65.614999999999995</v>
      </c>
      <c r="G1524" s="379">
        <f>92958/1000</f>
        <v>92.957999999999998</v>
      </c>
      <c r="H1524" s="379">
        <f t="shared" ref="H1524:H1526" si="241">G1524</f>
        <v>92.957999999999998</v>
      </c>
      <c r="I1524" s="379"/>
      <c r="J1524" s="379"/>
      <c r="K1524" s="379"/>
      <c r="L1524" s="379">
        <f t="shared" ref="L1524:L1526" si="242">H1524</f>
        <v>92.957999999999998</v>
      </c>
      <c r="M1524" s="64"/>
      <c r="N1524" s="6"/>
      <c r="O1524" s="6"/>
      <c r="P1524" s="6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  <c r="CK1524" s="6"/>
      <c r="CL1524" s="6"/>
      <c r="CM1524" s="6"/>
      <c r="CN1524" s="6"/>
      <c r="CO1524" s="6"/>
      <c r="CP1524" s="6"/>
      <c r="CQ1524" s="6"/>
      <c r="CR1524" s="6"/>
      <c r="CS1524" s="6"/>
      <c r="CT1524" s="6"/>
      <c r="CU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  <c r="EB1524" s="6"/>
      <c r="EC1524" s="6"/>
      <c r="ED1524" s="6"/>
      <c r="EE1524" s="6"/>
      <c r="EF1524" s="6"/>
      <c r="EG1524" s="6"/>
      <c r="EH1524" s="6"/>
      <c r="EI1524" s="6"/>
      <c r="EJ1524" s="6"/>
      <c r="EK1524" s="6"/>
      <c r="EL1524" s="6"/>
      <c r="EM1524" s="6"/>
      <c r="EN1524" s="6"/>
      <c r="EO1524" s="6"/>
      <c r="EP1524" s="6"/>
      <c r="EQ1524" s="6"/>
      <c r="ER1524" s="6"/>
      <c r="ES1524" s="6"/>
      <c r="ET1524" s="6"/>
      <c r="EU1524" s="6"/>
      <c r="EV1524" s="6"/>
      <c r="EW1524" s="6"/>
      <c r="EX1524" s="6"/>
      <c r="EY1524" s="6"/>
    </row>
    <row r="1525" spans="1:155" s="10" customFormat="1" ht="23.1" customHeight="1" x14ac:dyDescent="0.25">
      <c r="A1525" s="348" t="s">
        <v>8</v>
      </c>
      <c r="B1525" s="446" t="s">
        <v>566</v>
      </c>
      <c r="C1525" s="8" t="s">
        <v>571</v>
      </c>
      <c r="D1525" s="9" t="s">
        <v>572</v>
      </c>
      <c r="E1525" s="40"/>
      <c r="F1525" s="94"/>
      <c r="G1525" s="379"/>
      <c r="H1525" s="379"/>
      <c r="I1525" s="379"/>
      <c r="J1525" s="385"/>
      <c r="K1525" s="385"/>
      <c r="L1525" s="379"/>
      <c r="M1525" s="64"/>
      <c r="N1525" s="6"/>
      <c r="O1525" s="6"/>
      <c r="P1525" s="6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  <c r="CK1525" s="6"/>
      <c r="CL1525" s="6"/>
      <c r="CM1525" s="6"/>
      <c r="CN1525" s="6"/>
      <c r="CO1525" s="6"/>
      <c r="CP1525" s="6"/>
      <c r="CQ1525" s="6"/>
      <c r="CR1525" s="6"/>
      <c r="CS1525" s="6"/>
      <c r="CT1525" s="6"/>
      <c r="CU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  <c r="EB1525" s="6"/>
      <c r="EC1525" s="6"/>
      <c r="ED1525" s="6"/>
      <c r="EE1525" s="6"/>
      <c r="EF1525" s="6"/>
      <c r="EG1525" s="6"/>
      <c r="EH1525" s="6"/>
      <c r="EI1525" s="6"/>
      <c r="EJ1525" s="6"/>
      <c r="EK1525" s="6"/>
      <c r="EL1525" s="6"/>
      <c r="EM1525" s="6"/>
      <c r="EN1525" s="6"/>
      <c r="EO1525" s="6"/>
      <c r="EP1525" s="6"/>
      <c r="EQ1525" s="6"/>
      <c r="ER1525" s="6"/>
      <c r="ES1525" s="6"/>
      <c r="ET1525" s="6"/>
      <c r="EU1525" s="6"/>
      <c r="EV1525" s="6"/>
      <c r="EW1525" s="6"/>
      <c r="EX1525" s="6"/>
      <c r="EY1525" s="6"/>
    </row>
    <row r="1526" spans="1:155" s="13" customFormat="1" ht="15.75" x14ac:dyDescent="0.25">
      <c r="A1526" s="348" t="s">
        <v>7</v>
      </c>
      <c r="B1526" s="448"/>
      <c r="C1526" s="8" t="s">
        <v>567</v>
      </c>
      <c r="D1526" s="9" t="s">
        <v>572</v>
      </c>
      <c r="E1526" s="40">
        <v>12200</v>
      </c>
      <c r="F1526" s="94">
        <f>G1526/E1526</f>
        <v>0.29497647540983607</v>
      </c>
      <c r="G1526" s="379">
        <f>(2624943+973770)/1000</f>
        <v>3598.7130000000002</v>
      </c>
      <c r="H1526" s="379">
        <f t="shared" si="241"/>
        <v>3598.7130000000002</v>
      </c>
      <c r="I1526" s="379"/>
      <c r="J1526" s="379"/>
      <c r="K1526" s="379"/>
      <c r="L1526" s="379">
        <f t="shared" si="242"/>
        <v>3598.7130000000002</v>
      </c>
      <c r="M1526" s="64"/>
      <c r="N1526" s="6"/>
      <c r="O1526" s="6"/>
      <c r="P1526" s="6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  <c r="CK1526" s="6"/>
      <c r="CL1526" s="6"/>
      <c r="CM1526" s="6"/>
      <c r="CN1526" s="6"/>
      <c r="CO1526" s="6"/>
      <c r="CP1526" s="6"/>
      <c r="CQ1526" s="6"/>
      <c r="CR1526" s="6"/>
      <c r="CS1526" s="6"/>
      <c r="CT1526" s="6"/>
      <c r="CU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  <c r="EB1526" s="6"/>
      <c r="EC1526" s="6"/>
      <c r="ED1526" s="6"/>
      <c r="EE1526" s="6"/>
      <c r="EF1526" s="6"/>
      <c r="EG1526" s="6"/>
      <c r="EH1526" s="6"/>
      <c r="EI1526" s="6"/>
      <c r="EJ1526" s="6"/>
      <c r="EK1526" s="6"/>
      <c r="EL1526" s="6"/>
      <c r="EM1526" s="6"/>
      <c r="EN1526" s="6"/>
      <c r="EO1526" s="6"/>
      <c r="EP1526" s="6"/>
      <c r="EQ1526" s="6"/>
      <c r="ER1526" s="6"/>
      <c r="ES1526" s="6"/>
      <c r="ET1526" s="6"/>
      <c r="EU1526" s="6"/>
      <c r="EV1526" s="6"/>
      <c r="EW1526" s="6"/>
      <c r="EX1526" s="6"/>
      <c r="EY1526" s="6"/>
    </row>
    <row r="1527" spans="1:155" ht="12" customHeight="1" thickBot="1" x14ac:dyDescent="0.25">
      <c r="A1527" s="349"/>
      <c r="B1527" s="24"/>
      <c r="C1527" s="24"/>
      <c r="D1527" s="23"/>
      <c r="E1527" s="23"/>
      <c r="F1527" s="48"/>
      <c r="G1527" s="386"/>
      <c r="H1527" s="386"/>
      <c r="I1527" s="386"/>
      <c r="J1527" s="386"/>
      <c r="K1527" s="386"/>
      <c r="L1527" s="386"/>
      <c r="M1527" s="65"/>
    </row>
    <row r="1528" spans="1:155" s="5" customFormat="1" ht="26.1" customHeight="1" thickBot="1" x14ac:dyDescent="0.25">
      <c r="A1528" s="350" t="s">
        <v>1</v>
      </c>
      <c r="B1528" s="451" t="s">
        <v>0</v>
      </c>
      <c r="C1528" s="451"/>
      <c r="D1528" s="451"/>
      <c r="E1528" s="71"/>
      <c r="F1528" s="71"/>
      <c r="G1528" s="381">
        <f t="shared" ref="G1528:M1528" si="243">SUM(G1522:G1526)</f>
        <v>4249.6790000000001</v>
      </c>
      <c r="H1528" s="381">
        <f t="shared" si="243"/>
        <v>4249.6790000000001</v>
      </c>
      <c r="I1528" s="381">
        <f t="shared" si="243"/>
        <v>0</v>
      </c>
      <c r="J1528" s="381">
        <f t="shared" si="243"/>
        <v>0</v>
      </c>
      <c r="K1528" s="381">
        <f t="shared" si="243"/>
        <v>0</v>
      </c>
      <c r="L1528" s="381">
        <f t="shared" si="243"/>
        <v>4249.6790000000001</v>
      </c>
      <c r="M1528" s="61">
        <f t="shared" si="243"/>
        <v>0</v>
      </c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</row>
    <row r="1529" spans="1:155" ht="14.25" customHeight="1" x14ac:dyDescent="0.2">
      <c r="F1529" s="219"/>
    </row>
    <row r="1530" spans="1:155" ht="18.75" thickBot="1" x14ac:dyDescent="0.25">
      <c r="A1530" s="346" t="str">
        <f>A40</f>
        <v>Costuri investitionale unitare pentru etapa 2014-2023</v>
      </c>
      <c r="L1530" s="1"/>
      <c r="M1530" s="1"/>
    </row>
    <row r="1531" spans="1:155" ht="51" customHeight="1" thickBot="1" x14ac:dyDescent="0.25">
      <c r="A1531" s="502" t="s">
        <v>1118</v>
      </c>
      <c r="B1531" s="278" t="s">
        <v>1125</v>
      </c>
      <c r="C1531" s="279" t="s">
        <v>1254</v>
      </c>
      <c r="D1531" s="470" t="s">
        <v>1126</v>
      </c>
      <c r="E1531" s="470"/>
      <c r="F1531" s="470" t="s">
        <v>1255</v>
      </c>
      <c r="G1531" s="470"/>
      <c r="H1531" s="471" t="s">
        <v>1256</v>
      </c>
      <c r="I1531" s="471"/>
      <c r="J1531" s="275" t="s">
        <v>1253</v>
      </c>
      <c r="K1531" s="274"/>
      <c r="L1531" s="1"/>
      <c r="N1531" s="27"/>
    </row>
    <row r="1532" spans="1:155" ht="16.5" thickBot="1" x14ac:dyDescent="0.25">
      <c r="A1532" s="503"/>
      <c r="B1532" s="282">
        <v>2142</v>
      </c>
      <c r="C1532" s="393">
        <f>SUM(L1523:L1526)/B1532</f>
        <v>1.9839771241830066</v>
      </c>
      <c r="D1532" s="474">
        <v>0</v>
      </c>
      <c r="E1532" s="474"/>
      <c r="F1532" s="486">
        <f>F1521</f>
        <v>0</v>
      </c>
      <c r="G1532" s="486"/>
      <c r="H1532" s="477">
        <f>C1532+F1532</f>
        <v>1.9839771241830066</v>
      </c>
      <c r="I1532" s="477"/>
      <c r="J1532" s="396">
        <f>H1532*'7,3,3 APA'!$O$2</f>
        <v>9.8246547189542497</v>
      </c>
      <c r="K1532" s="272"/>
      <c r="L1532" s="1"/>
      <c r="N1532" s="27"/>
    </row>
    <row r="1533" spans="1:155" x14ac:dyDescent="0.2">
      <c r="D1533" s="1"/>
    </row>
    <row r="1534" spans="1:155" ht="15.75" thickBot="1" x14ac:dyDescent="0.25">
      <c r="D1534" s="1"/>
    </row>
    <row r="1535" spans="1:155" s="22" customFormat="1" ht="25.9" customHeight="1" thickBot="1" x14ac:dyDescent="0.3">
      <c r="A1535" s="346" t="s">
        <v>29</v>
      </c>
      <c r="B1535" s="155"/>
      <c r="C1535" s="155"/>
      <c r="D1535" s="452" t="s">
        <v>104</v>
      </c>
      <c r="E1535" s="453"/>
      <c r="F1535" s="453"/>
      <c r="G1535" s="454"/>
      <c r="H1535" s="41"/>
      <c r="I1535" s="49"/>
      <c r="J1535" s="41"/>
      <c r="K1535" s="41"/>
      <c r="L1535" s="41"/>
      <c r="M1535" s="41"/>
      <c r="N1535" s="31"/>
      <c r="O1535" s="31"/>
      <c r="P1535" s="31"/>
      <c r="Q1535" s="31"/>
    </row>
    <row r="1536" spans="1:155" s="14" customFormat="1" ht="21.95" customHeight="1" thickBot="1" x14ac:dyDescent="0.25">
      <c r="A1536" s="346"/>
      <c r="B1536" s="18"/>
      <c r="C1536" s="18"/>
      <c r="D1536" s="18"/>
      <c r="E1536" s="56"/>
      <c r="F1536" s="42"/>
      <c r="G1536" s="43"/>
      <c r="H1536" s="43"/>
      <c r="I1536" s="43"/>
      <c r="J1536" s="43"/>
      <c r="K1536" s="43"/>
      <c r="L1536" s="43"/>
      <c r="M1536" s="43"/>
      <c r="N1536" s="32"/>
      <c r="O1536" s="32"/>
      <c r="P1536" s="32"/>
      <c r="Q1536" s="32"/>
    </row>
    <row r="1537" spans="1:155" s="22" customFormat="1" ht="61.5" customHeight="1" thickBot="1" x14ac:dyDescent="0.3">
      <c r="A1537" s="346" t="s">
        <v>102</v>
      </c>
      <c r="B1537" s="155"/>
      <c r="C1537" s="139"/>
      <c r="D1537" s="455" t="s">
        <v>695</v>
      </c>
      <c r="E1537" s="456"/>
      <c r="F1537" s="456"/>
      <c r="G1537" s="456"/>
      <c r="H1537" s="456"/>
      <c r="I1537" s="457"/>
      <c r="J1537" s="227"/>
      <c r="K1537" s="41"/>
      <c r="L1537" s="41"/>
      <c r="M1537" s="41"/>
      <c r="N1537" s="31"/>
      <c r="O1537" s="31"/>
      <c r="P1537" s="31"/>
      <c r="Q1537" s="31"/>
      <c r="R1537" s="31"/>
      <c r="S1537" s="31"/>
      <c r="T1537" s="31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F1537" s="31"/>
      <c r="AG1537" s="31"/>
      <c r="AH1537" s="31"/>
      <c r="AI1537" s="31"/>
      <c r="AJ1537" s="31"/>
      <c r="AK1537" s="31"/>
      <c r="AL1537" s="31"/>
      <c r="AM1537" s="31"/>
      <c r="AN1537" s="31"/>
      <c r="AO1537" s="31"/>
      <c r="AP1537" s="31"/>
      <c r="AQ1537" s="31"/>
      <c r="AR1537" s="31"/>
      <c r="AS1537" s="31"/>
      <c r="AT1537" s="31"/>
      <c r="AU1537" s="31"/>
      <c r="AV1537" s="31"/>
      <c r="AW1537" s="31"/>
      <c r="AX1537" s="31"/>
      <c r="AY1537" s="31"/>
      <c r="AZ1537" s="31"/>
      <c r="BA1537" s="31"/>
      <c r="BB1537" s="31"/>
      <c r="BC1537" s="31"/>
      <c r="BD1537" s="31"/>
      <c r="BE1537" s="31"/>
      <c r="BF1537" s="31"/>
      <c r="BG1537" s="31"/>
      <c r="BH1537" s="31"/>
      <c r="BI1537" s="31"/>
      <c r="BJ1537" s="31"/>
      <c r="BK1537" s="31"/>
      <c r="BL1537" s="31"/>
      <c r="BM1537" s="31"/>
      <c r="BN1537" s="31"/>
      <c r="BO1537" s="31"/>
      <c r="BP1537" s="31"/>
      <c r="BQ1537" s="31"/>
      <c r="BR1537" s="31"/>
      <c r="BS1537" s="31"/>
      <c r="BT1537" s="31"/>
      <c r="BU1537" s="31"/>
      <c r="BV1537" s="31"/>
      <c r="BW1537" s="31"/>
      <c r="BX1537" s="31"/>
      <c r="BY1537" s="31"/>
      <c r="BZ1537" s="31"/>
      <c r="CA1537" s="31"/>
      <c r="CB1537" s="31"/>
      <c r="CC1537" s="31"/>
      <c r="CD1537" s="31"/>
      <c r="CE1537" s="31"/>
      <c r="CF1537" s="31"/>
      <c r="CG1537" s="31"/>
      <c r="CH1537" s="31"/>
      <c r="CI1537" s="31"/>
      <c r="CJ1537" s="31"/>
      <c r="CK1537" s="31"/>
      <c r="CL1537" s="31"/>
      <c r="CM1537" s="31"/>
      <c r="CN1537" s="31"/>
      <c r="CO1537" s="31"/>
      <c r="CP1537" s="31"/>
      <c r="CQ1537" s="31"/>
      <c r="CR1537" s="31"/>
      <c r="CS1537" s="31"/>
      <c r="CT1537" s="31"/>
      <c r="CU1537" s="31"/>
      <c r="CV1537" s="31"/>
      <c r="CW1537" s="31"/>
      <c r="CX1537" s="31"/>
      <c r="CY1537" s="31"/>
      <c r="CZ1537" s="31"/>
      <c r="DA1537" s="31"/>
      <c r="DB1537" s="31"/>
      <c r="DC1537" s="31"/>
      <c r="DD1537" s="31"/>
      <c r="DE1537" s="31"/>
      <c r="DF1537" s="31"/>
      <c r="DG1537" s="31"/>
      <c r="DH1537" s="31"/>
      <c r="DI1537" s="31"/>
      <c r="DJ1537" s="31"/>
      <c r="DK1537" s="31"/>
      <c r="DL1537" s="31"/>
      <c r="DM1537" s="31"/>
      <c r="DN1537" s="31"/>
      <c r="DO1537" s="31"/>
      <c r="DP1537" s="31"/>
      <c r="DQ1537" s="31"/>
      <c r="DR1537" s="31"/>
      <c r="DS1537" s="31"/>
      <c r="DT1537" s="31"/>
      <c r="DU1537" s="31"/>
      <c r="DV1537" s="31"/>
      <c r="DW1537" s="31"/>
      <c r="DX1537" s="31"/>
      <c r="DY1537" s="31"/>
      <c r="DZ1537" s="31"/>
      <c r="EA1537" s="31"/>
      <c r="EB1537" s="31"/>
      <c r="EC1537" s="31"/>
      <c r="ED1537" s="31"/>
      <c r="EE1537" s="31"/>
      <c r="EF1537" s="31"/>
      <c r="EG1537" s="31"/>
      <c r="EH1537" s="31"/>
      <c r="EI1537" s="31"/>
      <c r="EJ1537" s="31"/>
      <c r="EK1537" s="31"/>
      <c r="EL1537" s="31"/>
      <c r="EM1537" s="31"/>
      <c r="EN1537" s="31"/>
      <c r="EO1537" s="31"/>
      <c r="EP1537" s="31"/>
      <c r="EQ1537" s="31"/>
      <c r="ER1537" s="31"/>
      <c r="ES1537" s="31"/>
      <c r="ET1537" s="31"/>
      <c r="EU1537" s="31"/>
      <c r="EV1537" s="31"/>
      <c r="EW1537" s="31"/>
      <c r="EX1537" s="31"/>
      <c r="EY1537" s="31"/>
    </row>
    <row r="1538" spans="1:155" s="14" customFormat="1" ht="18" x14ac:dyDescent="0.2">
      <c r="A1538" s="346" t="s">
        <v>679</v>
      </c>
      <c r="B1538" s="18"/>
      <c r="C1538" s="18"/>
      <c r="D1538" s="18"/>
      <c r="E1538" s="56"/>
      <c r="F1538" s="42"/>
      <c r="G1538" s="43"/>
      <c r="H1538" s="43"/>
      <c r="I1538" s="43"/>
      <c r="J1538" s="43"/>
      <c r="K1538" s="43"/>
      <c r="L1538" s="43"/>
      <c r="M1538" s="43"/>
      <c r="N1538" s="32"/>
      <c r="O1538" s="32"/>
      <c r="P1538" s="32"/>
      <c r="Q1538" s="32"/>
      <c r="R1538" s="32"/>
      <c r="S1538" s="32"/>
      <c r="T1538" s="32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F1538" s="32"/>
      <c r="AG1538" s="32"/>
      <c r="AH1538" s="32"/>
      <c r="AI1538" s="32"/>
      <c r="AJ1538" s="32"/>
      <c r="AK1538" s="32"/>
      <c r="AL1538" s="32"/>
      <c r="AM1538" s="32"/>
      <c r="AN1538" s="32"/>
      <c r="AO1538" s="32"/>
      <c r="AP1538" s="32"/>
      <c r="AQ1538" s="32"/>
      <c r="AR1538" s="32"/>
      <c r="AS1538" s="32"/>
      <c r="AT1538" s="32"/>
      <c r="AU1538" s="32"/>
      <c r="AV1538" s="32"/>
      <c r="AW1538" s="32"/>
      <c r="AX1538" s="32"/>
      <c r="AY1538" s="32"/>
      <c r="AZ1538" s="32"/>
      <c r="BA1538" s="32"/>
      <c r="BB1538" s="32"/>
      <c r="BC1538" s="32"/>
      <c r="BD1538" s="32"/>
      <c r="BE1538" s="32"/>
      <c r="BF1538" s="32"/>
      <c r="BG1538" s="32"/>
      <c r="BH1538" s="32"/>
      <c r="BI1538" s="32"/>
      <c r="BJ1538" s="32"/>
      <c r="BK1538" s="32"/>
      <c r="BL1538" s="32"/>
      <c r="BM1538" s="32"/>
      <c r="BN1538" s="32"/>
      <c r="BO1538" s="32"/>
      <c r="BP1538" s="32"/>
      <c r="BQ1538" s="32"/>
      <c r="BR1538" s="32"/>
      <c r="BS1538" s="32"/>
      <c r="BT1538" s="32"/>
      <c r="BU1538" s="32"/>
      <c r="BV1538" s="32"/>
      <c r="BW1538" s="32"/>
      <c r="BX1538" s="32"/>
      <c r="BY1538" s="32"/>
      <c r="BZ1538" s="32"/>
      <c r="CA1538" s="32"/>
      <c r="CB1538" s="32"/>
      <c r="CC1538" s="32"/>
      <c r="CD1538" s="32"/>
      <c r="CE1538" s="32"/>
      <c r="CF1538" s="32"/>
      <c r="CG1538" s="32"/>
      <c r="CH1538" s="32"/>
      <c r="CI1538" s="32"/>
      <c r="CJ1538" s="32"/>
      <c r="CK1538" s="32"/>
      <c r="CL1538" s="32"/>
      <c r="CM1538" s="32"/>
      <c r="CN1538" s="32"/>
      <c r="CO1538" s="32"/>
      <c r="CP1538" s="32"/>
      <c r="CQ1538" s="32"/>
      <c r="CR1538" s="32"/>
      <c r="CS1538" s="32"/>
      <c r="CT1538" s="32"/>
      <c r="CU1538" s="32"/>
      <c r="CV1538" s="32"/>
      <c r="CW1538" s="32"/>
      <c r="CX1538" s="32"/>
      <c r="CY1538" s="32"/>
      <c r="CZ1538" s="32"/>
      <c r="DA1538" s="32"/>
      <c r="DB1538" s="32"/>
      <c r="DC1538" s="32"/>
      <c r="DD1538" s="32"/>
      <c r="DE1538" s="32"/>
      <c r="DF1538" s="32"/>
      <c r="DG1538" s="32"/>
      <c r="DH1538" s="32"/>
      <c r="DI1538" s="32"/>
      <c r="DJ1538" s="32"/>
      <c r="DK1538" s="32"/>
      <c r="DL1538" s="32"/>
      <c r="DM1538" s="32"/>
      <c r="DN1538" s="32"/>
      <c r="DO1538" s="32"/>
      <c r="DP1538" s="32"/>
      <c r="DQ1538" s="32"/>
      <c r="DR1538" s="32"/>
      <c r="DS1538" s="32"/>
      <c r="DT1538" s="32"/>
      <c r="DU1538" s="32"/>
      <c r="DV1538" s="32"/>
      <c r="DW1538" s="32"/>
      <c r="DX1538" s="32"/>
      <c r="DY1538" s="32"/>
      <c r="DZ1538" s="32"/>
      <c r="EA1538" s="32"/>
      <c r="EB1538" s="32"/>
      <c r="EC1538" s="32"/>
      <c r="ED1538" s="32"/>
      <c r="EE1538" s="32"/>
      <c r="EF1538" s="32"/>
      <c r="EG1538" s="32"/>
      <c r="EH1538" s="32"/>
      <c r="EI1538" s="32"/>
      <c r="EJ1538" s="32"/>
      <c r="EK1538" s="32"/>
      <c r="EL1538" s="32"/>
      <c r="EM1538" s="32"/>
      <c r="EN1538" s="32"/>
      <c r="EO1538" s="32"/>
      <c r="EP1538" s="32"/>
      <c r="EQ1538" s="32"/>
      <c r="ER1538" s="32"/>
      <c r="ES1538" s="32"/>
      <c r="ET1538" s="32"/>
      <c r="EU1538" s="32"/>
      <c r="EV1538" s="32"/>
      <c r="EW1538" s="32"/>
      <c r="EX1538" s="32"/>
      <c r="EY1538" s="32"/>
    </row>
    <row r="1539" spans="1:155" s="14" customFormat="1" ht="18.75" thickBot="1" x14ac:dyDescent="0.3">
      <c r="A1539" s="346" t="s">
        <v>28</v>
      </c>
      <c r="B1539" s="16"/>
      <c r="C1539" s="16"/>
      <c r="D1539" s="15"/>
      <c r="E1539" s="56"/>
      <c r="F1539" s="42"/>
      <c r="G1539" s="43"/>
      <c r="H1539" s="43"/>
      <c r="I1539" s="43"/>
      <c r="J1539" s="43"/>
      <c r="K1539" s="43"/>
      <c r="L1539" s="43"/>
      <c r="M1539" s="43"/>
      <c r="N1539" s="32"/>
      <c r="O1539" s="32"/>
      <c r="P1539" s="32"/>
      <c r="Q1539" s="32"/>
      <c r="R1539" s="32"/>
      <c r="S1539" s="32"/>
      <c r="T1539" s="32"/>
      <c r="U1539" s="32"/>
      <c r="V1539" s="32"/>
      <c r="W1539" s="32"/>
      <c r="X1539" s="32"/>
      <c r="Y1539" s="32"/>
      <c r="Z1539" s="32"/>
      <c r="AA1539" s="32"/>
      <c r="AB1539" s="32"/>
      <c r="AC1539" s="32"/>
      <c r="AD1539" s="32"/>
      <c r="AE1539" s="32"/>
      <c r="AF1539" s="32"/>
      <c r="AG1539" s="32"/>
      <c r="AH1539" s="32"/>
      <c r="AI1539" s="32"/>
      <c r="AJ1539" s="32"/>
      <c r="AK1539" s="32"/>
      <c r="AL1539" s="32"/>
      <c r="AM1539" s="32"/>
      <c r="AN1539" s="32"/>
      <c r="AO1539" s="32"/>
      <c r="AP1539" s="32"/>
      <c r="AQ1539" s="32"/>
      <c r="AR1539" s="32"/>
      <c r="AS1539" s="32"/>
      <c r="AT1539" s="32"/>
      <c r="AU1539" s="32"/>
      <c r="AV1539" s="32"/>
      <c r="AW1539" s="32"/>
      <c r="AX1539" s="32"/>
      <c r="AY1539" s="32"/>
      <c r="AZ1539" s="32"/>
      <c r="BA1539" s="32"/>
      <c r="BB1539" s="32"/>
      <c r="BC1539" s="32"/>
      <c r="BD1539" s="32"/>
      <c r="BE1539" s="32"/>
      <c r="BF1539" s="32"/>
      <c r="BG1539" s="32"/>
      <c r="BH1539" s="32"/>
      <c r="BI1539" s="32"/>
      <c r="BJ1539" s="32"/>
      <c r="BK1539" s="32"/>
      <c r="BL1539" s="32"/>
      <c r="BM1539" s="32"/>
      <c r="BN1539" s="32"/>
      <c r="BO1539" s="32"/>
      <c r="BP1539" s="32"/>
      <c r="BQ1539" s="32"/>
      <c r="BR1539" s="32"/>
      <c r="BS1539" s="32"/>
      <c r="BT1539" s="32"/>
      <c r="BU1539" s="32"/>
      <c r="BV1539" s="32"/>
      <c r="BW1539" s="32"/>
      <c r="BX1539" s="32"/>
      <c r="BY1539" s="32"/>
      <c r="BZ1539" s="32"/>
      <c r="CA1539" s="32"/>
      <c r="CB1539" s="32"/>
      <c r="CC1539" s="32"/>
      <c r="CD1539" s="32"/>
      <c r="CE1539" s="32"/>
      <c r="CF1539" s="32"/>
      <c r="CG1539" s="32"/>
      <c r="CH1539" s="32"/>
      <c r="CI1539" s="32"/>
      <c r="CJ1539" s="32"/>
      <c r="CK1539" s="32"/>
      <c r="CL1539" s="32"/>
      <c r="CM1539" s="32"/>
      <c r="CN1539" s="32"/>
      <c r="CO1539" s="32"/>
      <c r="CP1539" s="32"/>
      <c r="CQ1539" s="32"/>
      <c r="CR1539" s="32"/>
      <c r="CS1539" s="32"/>
      <c r="CT1539" s="32"/>
      <c r="CU1539" s="32"/>
      <c r="CV1539" s="32"/>
      <c r="CW1539" s="32"/>
      <c r="CX1539" s="32"/>
      <c r="CY1539" s="32"/>
      <c r="CZ1539" s="32"/>
      <c r="DA1539" s="32"/>
      <c r="DB1539" s="32"/>
      <c r="DC1539" s="32"/>
      <c r="DD1539" s="32"/>
      <c r="DE1539" s="32"/>
      <c r="DF1539" s="32"/>
      <c r="DG1539" s="32"/>
      <c r="DH1539" s="32"/>
      <c r="DI1539" s="32"/>
      <c r="DJ1539" s="32"/>
      <c r="DK1539" s="32"/>
      <c r="DL1539" s="32"/>
      <c r="DM1539" s="32"/>
      <c r="DN1539" s="32"/>
      <c r="DO1539" s="32"/>
      <c r="DP1539" s="32"/>
      <c r="DQ1539" s="32"/>
      <c r="DR1539" s="32"/>
      <c r="DS1539" s="32"/>
      <c r="DT1539" s="32"/>
      <c r="DU1539" s="32"/>
      <c r="DV1539" s="32"/>
      <c r="DW1539" s="32"/>
      <c r="DX1539" s="32"/>
      <c r="DY1539" s="32"/>
      <c r="DZ1539" s="32"/>
      <c r="EA1539" s="32"/>
      <c r="EB1539" s="32"/>
      <c r="EC1539" s="32"/>
      <c r="ED1539" s="32"/>
      <c r="EE1539" s="32"/>
      <c r="EF1539" s="32"/>
      <c r="EG1539" s="32"/>
      <c r="EH1539" s="32"/>
      <c r="EI1539" s="32"/>
      <c r="EJ1539" s="32"/>
      <c r="EK1539" s="32"/>
      <c r="EL1539" s="32"/>
      <c r="EM1539" s="32"/>
      <c r="EN1539" s="32"/>
      <c r="EO1539" s="32"/>
      <c r="EP1539" s="32"/>
      <c r="EQ1539" s="32"/>
      <c r="ER1539" s="32"/>
      <c r="ES1539" s="32"/>
      <c r="ET1539" s="32"/>
      <c r="EU1539" s="32"/>
      <c r="EV1539" s="32"/>
      <c r="EW1539" s="32"/>
      <c r="EX1539" s="32"/>
      <c r="EY1539" s="32"/>
    </row>
    <row r="1540" spans="1:155" s="3" customFormat="1" ht="32.450000000000003" customHeight="1" x14ac:dyDescent="0.2">
      <c r="A1540" s="458" t="s">
        <v>27</v>
      </c>
      <c r="B1540" s="440" t="s">
        <v>26</v>
      </c>
      <c r="C1540" s="440" t="s">
        <v>25</v>
      </c>
      <c r="D1540" s="440" t="s">
        <v>24</v>
      </c>
      <c r="E1540" s="440" t="s">
        <v>23</v>
      </c>
      <c r="F1540" s="440" t="s">
        <v>22</v>
      </c>
      <c r="G1540" s="440" t="s">
        <v>1247</v>
      </c>
      <c r="H1540" s="344" t="s">
        <v>21</v>
      </c>
      <c r="I1540" s="344" t="s">
        <v>20</v>
      </c>
      <c r="J1540" s="344" t="s">
        <v>19</v>
      </c>
      <c r="K1540" s="156" t="s">
        <v>101</v>
      </c>
      <c r="L1540" s="440" t="s">
        <v>18</v>
      </c>
      <c r="M1540" s="442"/>
    </row>
    <row r="1541" spans="1:155" s="3" customFormat="1" ht="16.5" thickBot="1" x14ac:dyDescent="0.25">
      <c r="A1541" s="459"/>
      <c r="B1541" s="460"/>
      <c r="C1541" s="460"/>
      <c r="D1541" s="460"/>
      <c r="E1541" s="460"/>
      <c r="F1541" s="460"/>
      <c r="G1541" s="460"/>
      <c r="H1541" s="68" t="s">
        <v>1163</v>
      </c>
      <c r="I1541" s="68" t="s">
        <v>1208</v>
      </c>
      <c r="J1541" s="68" t="s">
        <v>1209</v>
      </c>
      <c r="K1541" s="68" t="s">
        <v>97</v>
      </c>
      <c r="L1541" s="226" t="s">
        <v>1083</v>
      </c>
      <c r="M1541" s="69" t="s">
        <v>17</v>
      </c>
    </row>
    <row r="1542" spans="1:155" s="12" customFormat="1" ht="24.95" customHeight="1" x14ac:dyDescent="0.25">
      <c r="A1542" s="347" t="s">
        <v>16</v>
      </c>
      <c r="B1542" s="463" t="s">
        <v>562</v>
      </c>
      <c r="C1542" s="464"/>
      <c r="D1542" s="464"/>
      <c r="E1542" s="464"/>
      <c r="F1542" s="465"/>
      <c r="G1542" s="66"/>
      <c r="H1542" s="66"/>
      <c r="I1542" s="66"/>
      <c r="J1542" s="66"/>
      <c r="K1542" s="66"/>
      <c r="L1542" s="66"/>
      <c r="M1542" s="67"/>
      <c r="N1542" s="33"/>
      <c r="O1542" s="33"/>
      <c r="P1542" s="33"/>
      <c r="Q1542" s="33"/>
      <c r="R1542" s="33"/>
      <c r="S1542" s="33"/>
      <c r="T1542" s="33"/>
      <c r="U1542" s="33"/>
      <c r="V1542" s="33"/>
      <c r="W1542" s="33"/>
      <c r="X1542" s="33"/>
      <c r="Y1542" s="33"/>
      <c r="Z1542" s="33"/>
      <c r="AA1542" s="33"/>
      <c r="AB1542" s="33"/>
      <c r="AC1542" s="33"/>
      <c r="AD1542" s="33"/>
      <c r="AE1542" s="33"/>
      <c r="AF1542" s="33"/>
      <c r="AG1542" s="33"/>
      <c r="AH1542" s="33"/>
      <c r="AI1542" s="33"/>
      <c r="AJ1542" s="33"/>
      <c r="AK1542" s="33"/>
      <c r="AL1542" s="33"/>
      <c r="AM1542" s="33"/>
      <c r="AN1542" s="33"/>
      <c r="AO1542" s="33"/>
      <c r="AP1542" s="33"/>
      <c r="AQ1542" s="33"/>
      <c r="AR1542" s="33"/>
      <c r="AS1542" s="33"/>
      <c r="AT1542" s="33"/>
      <c r="AU1542" s="33"/>
      <c r="AV1542" s="33"/>
      <c r="AW1542" s="33"/>
      <c r="AX1542" s="33"/>
      <c r="AY1542" s="33"/>
      <c r="AZ1542" s="33"/>
      <c r="BA1542" s="33"/>
      <c r="BB1542" s="33"/>
      <c r="BC1542" s="33"/>
      <c r="BD1542" s="33"/>
      <c r="BE1542" s="33"/>
      <c r="BF1542" s="33"/>
      <c r="BG1542" s="33"/>
      <c r="BH1542" s="33"/>
      <c r="BI1542" s="33"/>
      <c r="BJ1542" s="33"/>
      <c r="BK1542" s="33"/>
      <c r="BL1542" s="33"/>
      <c r="BM1542" s="33"/>
      <c r="BN1542" s="33"/>
      <c r="BO1542" s="33"/>
      <c r="BP1542" s="33"/>
      <c r="BQ1542" s="33"/>
      <c r="BR1542" s="33"/>
      <c r="BS1542" s="33"/>
      <c r="BT1542" s="33"/>
      <c r="BU1542" s="33"/>
      <c r="BV1542" s="33"/>
      <c r="BW1542" s="33"/>
      <c r="BX1542" s="33"/>
      <c r="BY1542" s="33"/>
      <c r="BZ1542" s="33"/>
      <c r="CA1542" s="33"/>
      <c r="CB1542" s="33"/>
      <c r="CC1542" s="33"/>
      <c r="CD1542" s="33"/>
      <c r="CE1542" s="33"/>
      <c r="CF1542" s="33"/>
      <c r="CG1542" s="33"/>
      <c r="CH1542" s="33"/>
      <c r="CI1542" s="33"/>
      <c r="CJ1542" s="33"/>
      <c r="CK1542" s="33"/>
      <c r="CL1542" s="33"/>
      <c r="CM1542" s="33"/>
      <c r="CN1542" s="33"/>
      <c r="CO1542" s="33"/>
      <c r="CP1542" s="33"/>
      <c r="CQ1542" s="33"/>
      <c r="CR1542" s="33"/>
      <c r="CS1542" s="33"/>
      <c r="CT1542" s="33"/>
      <c r="CU1542" s="33"/>
      <c r="CV1542" s="33"/>
      <c r="CW1542" s="33"/>
      <c r="CX1542" s="33"/>
      <c r="CY1542" s="33"/>
      <c r="CZ1542" s="33"/>
      <c r="DA1542" s="33"/>
      <c r="DB1542" s="33"/>
      <c r="DC1542" s="33"/>
      <c r="DD1542" s="33"/>
      <c r="DE1542" s="33"/>
      <c r="DF1542" s="33"/>
      <c r="DG1542" s="33"/>
      <c r="DH1542" s="33"/>
      <c r="DI1542" s="33"/>
      <c r="DJ1542" s="33"/>
      <c r="DK1542" s="33"/>
      <c r="DL1542" s="33"/>
      <c r="DM1542" s="33"/>
      <c r="DN1542" s="33"/>
      <c r="DO1542" s="33"/>
      <c r="DP1542" s="33"/>
      <c r="DQ1542" s="33"/>
      <c r="DR1542" s="33"/>
      <c r="DS1542" s="33"/>
      <c r="DT1542" s="33"/>
      <c r="DU1542" s="33"/>
      <c r="DV1542" s="33"/>
      <c r="DW1542" s="33"/>
      <c r="DX1542" s="33"/>
      <c r="DY1542" s="33"/>
      <c r="DZ1542" s="33"/>
      <c r="EA1542" s="33"/>
      <c r="EB1542" s="33"/>
      <c r="EC1542" s="33"/>
      <c r="ED1542" s="33"/>
      <c r="EE1542" s="33"/>
      <c r="EF1542" s="33"/>
      <c r="EG1542" s="33"/>
      <c r="EH1542" s="33"/>
      <c r="EI1542" s="33"/>
      <c r="EJ1542" s="33"/>
      <c r="EK1542" s="33"/>
      <c r="EL1542" s="33"/>
      <c r="EM1542" s="33"/>
      <c r="EN1542" s="33"/>
      <c r="EO1542" s="33"/>
      <c r="EP1542" s="33"/>
      <c r="EQ1542" s="33"/>
      <c r="ER1542" s="33"/>
      <c r="ES1542" s="33"/>
      <c r="ET1542" s="33"/>
      <c r="EU1542" s="33"/>
      <c r="EV1542" s="33"/>
      <c r="EW1542" s="33"/>
      <c r="EX1542" s="33"/>
      <c r="EY1542" s="33"/>
    </row>
    <row r="1543" spans="1:155" s="11" customFormat="1" ht="30" x14ac:dyDescent="0.25">
      <c r="A1543" s="348" t="s">
        <v>14</v>
      </c>
      <c r="B1543" s="8" t="s">
        <v>563</v>
      </c>
      <c r="C1543" s="8" t="s">
        <v>1124</v>
      </c>
      <c r="D1543" s="9" t="s">
        <v>576</v>
      </c>
      <c r="E1543" s="40"/>
      <c r="F1543" s="94"/>
      <c r="G1543" s="40"/>
      <c r="H1543" s="40"/>
      <c r="I1543" s="44"/>
      <c r="J1543" s="46"/>
      <c r="K1543" s="46"/>
      <c r="L1543" s="40"/>
      <c r="M1543" s="62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  <c r="BD1543" s="6"/>
      <c r="BE1543" s="6"/>
      <c r="BF1543" s="6"/>
      <c r="BG1543" s="6"/>
      <c r="BH1543" s="6"/>
      <c r="BI1543" s="6"/>
      <c r="BJ1543" s="6"/>
      <c r="BK1543" s="6"/>
      <c r="BL1543" s="6"/>
      <c r="BM1543" s="6"/>
      <c r="BN1543" s="6"/>
      <c r="BO1543" s="6"/>
      <c r="BP1543" s="6"/>
      <c r="BQ1543" s="6"/>
      <c r="BR1543" s="6"/>
      <c r="BS1543" s="6"/>
      <c r="BT1543" s="6"/>
      <c r="BU1543" s="6"/>
      <c r="BV1543" s="6"/>
      <c r="BW1543" s="6"/>
      <c r="BX1543" s="6"/>
      <c r="BY1543" s="6"/>
      <c r="BZ1543" s="6"/>
      <c r="CA1543" s="6"/>
      <c r="CB1543" s="6"/>
      <c r="CC1543" s="6"/>
      <c r="CD1543" s="6"/>
      <c r="CE1543" s="6"/>
      <c r="CF1543" s="6"/>
      <c r="CG1543" s="6"/>
      <c r="CH1543" s="6"/>
      <c r="CI1543" s="6"/>
      <c r="CJ1543" s="6"/>
      <c r="CK1543" s="6"/>
      <c r="CL1543" s="6"/>
      <c r="CM1543" s="6"/>
      <c r="CN1543" s="6"/>
      <c r="CO1543" s="6"/>
      <c r="CP1543" s="6"/>
      <c r="CQ1543" s="6"/>
      <c r="CR1543" s="6"/>
      <c r="CS1543" s="6"/>
      <c r="CT1543" s="6"/>
      <c r="CU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  <c r="EB1543" s="6"/>
      <c r="EC1543" s="6"/>
      <c r="ED1543" s="6"/>
      <c r="EE1543" s="6"/>
      <c r="EF1543" s="6"/>
      <c r="EG1543" s="6"/>
      <c r="EH1543" s="6"/>
      <c r="EI1543" s="6"/>
      <c r="EJ1543" s="6"/>
      <c r="EK1543" s="6"/>
      <c r="EL1543" s="6"/>
      <c r="EM1543" s="6"/>
      <c r="EN1543" s="6"/>
      <c r="EO1543" s="6"/>
      <c r="EP1543" s="6"/>
      <c r="EQ1543" s="6"/>
      <c r="ER1543" s="6"/>
      <c r="ES1543" s="6"/>
      <c r="ET1543" s="6"/>
      <c r="EU1543" s="6"/>
      <c r="EV1543" s="6"/>
      <c r="EW1543" s="6"/>
      <c r="EX1543" s="6"/>
      <c r="EY1543" s="6"/>
    </row>
    <row r="1544" spans="1:155" s="10" customFormat="1" ht="15.75" x14ac:dyDescent="0.25">
      <c r="A1544" s="348" t="s">
        <v>12</v>
      </c>
      <c r="B1544" s="8" t="s">
        <v>4</v>
      </c>
      <c r="C1544" s="8" t="s">
        <v>609</v>
      </c>
      <c r="D1544" s="9" t="s">
        <v>573</v>
      </c>
      <c r="E1544" s="40">
        <v>12</v>
      </c>
      <c r="F1544" s="94">
        <f>G1544/E1544</f>
        <v>58.701166666666666</v>
      </c>
      <c r="G1544" s="379">
        <f>704414/1000</f>
        <v>704.41399999999999</v>
      </c>
      <c r="H1544" s="379"/>
      <c r="I1544" s="379">
        <f>G1544</f>
        <v>704.41399999999999</v>
      </c>
      <c r="J1544" s="379"/>
      <c r="K1544" s="379"/>
      <c r="L1544" s="379">
        <f t="shared" ref="L1544:L1547" si="244">H1544</f>
        <v>0</v>
      </c>
      <c r="M1544" s="380">
        <f>I1544</f>
        <v>704.41399999999999</v>
      </c>
      <c r="N1544" s="6"/>
      <c r="O1544" s="6"/>
      <c r="P1544" s="6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  <c r="BD1544" s="6"/>
      <c r="BE1544" s="6"/>
      <c r="BF1544" s="6"/>
      <c r="BG1544" s="6"/>
      <c r="BH1544" s="6"/>
      <c r="BI1544" s="6"/>
      <c r="BJ1544" s="6"/>
      <c r="BK1544" s="6"/>
      <c r="BL1544" s="6"/>
      <c r="BM1544" s="6"/>
      <c r="BN1544" s="6"/>
      <c r="BO1544" s="6"/>
      <c r="BP1544" s="6"/>
      <c r="BQ1544" s="6"/>
      <c r="BR1544" s="6"/>
      <c r="BS1544" s="6"/>
      <c r="BT1544" s="6"/>
      <c r="BU1544" s="6"/>
      <c r="BV1544" s="6"/>
      <c r="BW1544" s="6"/>
      <c r="BX1544" s="6"/>
      <c r="BY1544" s="6"/>
      <c r="BZ1544" s="6"/>
      <c r="CA1544" s="6"/>
      <c r="CB1544" s="6"/>
      <c r="CC1544" s="6"/>
      <c r="CD1544" s="6"/>
      <c r="CE1544" s="6"/>
      <c r="CF1544" s="6"/>
      <c r="CG1544" s="6"/>
      <c r="CH1544" s="6"/>
      <c r="CI1544" s="6"/>
      <c r="CJ1544" s="6"/>
      <c r="CK1544" s="6"/>
      <c r="CL1544" s="6"/>
      <c r="CM1544" s="6"/>
      <c r="CN1544" s="6"/>
      <c r="CO1544" s="6"/>
      <c r="CP1544" s="6"/>
      <c r="CQ1544" s="6"/>
      <c r="CR1544" s="6"/>
      <c r="CS1544" s="6"/>
      <c r="CT1544" s="6"/>
      <c r="CU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  <c r="EB1544" s="6"/>
      <c r="EC1544" s="6"/>
      <c r="ED1544" s="6"/>
      <c r="EE1544" s="6"/>
      <c r="EF1544" s="6"/>
      <c r="EG1544" s="6"/>
      <c r="EH1544" s="6"/>
      <c r="EI1544" s="6"/>
      <c r="EJ1544" s="6"/>
      <c r="EK1544" s="6"/>
      <c r="EL1544" s="6"/>
      <c r="EM1544" s="6"/>
      <c r="EN1544" s="6"/>
      <c r="EO1544" s="6"/>
      <c r="EP1544" s="6"/>
      <c r="EQ1544" s="6"/>
      <c r="ER1544" s="6"/>
      <c r="ES1544" s="6"/>
      <c r="ET1544" s="6"/>
      <c r="EU1544" s="6"/>
      <c r="EV1544" s="6"/>
      <c r="EW1544" s="6"/>
      <c r="EX1544" s="6"/>
      <c r="EY1544" s="6"/>
    </row>
    <row r="1545" spans="1:155" s="10" customFormat="1" ht="15.75" x14ac:dyDescent="0.25">
      <c r="A1545" s="348" t="s">
        <v>10</v>
      </c>
      <c r="B1545" s="157" t="s">
        <v>568</v>
      </c>
      <c r="C1545" s="8" t="s">
        <v>568</v>
      </c>
      <c r="D1545" s="9" t="s">
        <v>572</v>
      </c>
      <c r="E1545" s="40">
        <v>656</v>
      </c>
      <c r="F1545" s="94">
        <f>G1545/E1545</f>
        <v>0.16862195121951221</v>
      </c>
      <c r="G1545" s="379">
        <f>110616/1000</f>
        <v>110.616</v>
      </c>
      <c r="H1545" s="379"/>
      <c r="I1545" s="379">
        <f>G1545</f>
        <v>110.616</v>
      </c>
      <c r="J1545" s="379"/>
      <c r="K1545" s="379"/>
      <c r="L1545" s="379">
        <f t="shared" si="244"/>
        <v>0</v>
      </c>
      <c r="M1545" s="380">
        <f>I1545</f>
        <v>110.616</v>
      </c>
      <c r="N1545" s="6"/>
      <c r="O1545" s="6"/>
      <c r="P1545" s="6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  <c r="BD1545" s="6"/>
      <c r="BE1545" s="6"/>
      <c r="BF1545" s="6"/>
      <c r="BG1545" s="6"/>
      <c r="BH1545" s="6"/>
      <c r="BI1545" s="6"/>
      <c r="BJ1545" s="6"/>
      <c r="BK1545" s="6"/>
      <c r="BL1545" s="6"/>
      <c r="BM1545" s="6"/>
      <c r="BN1545" s="6"/>
      <c r="BO1545" s="6"/>
      <c r="BP1545" s="6"/>
      <c r="BQ1545" s="6"/>
      <c r="BR1545" s="6"/>
      <c r="BS1545" s="6"/>
      <c r="BT1545" s="6"/>
      <c r="BU1545" s="6"/>
      <c r="BV1545" s="6"/>
      <c r="BW1545" s="6"/>
      <c r="BX1545" s="6"/>
      <c r="BY1545" s="6"/>
      <c r="BZ1545" s="6"/>
      <c r="CA1545" s="6"/>
      <c r="CB1545" s="6"/>
      <c r="CC1545" s="6"/>
      <c r="CD1545" s="6"/>
      <c r="CE1545" s="6"/>
      <c r="CF1545" s="6"/>
      <c r="CG1545" s="6"/>
      <c r="CH1545" s="6"/>
      <c r="CI1545" s="6"/>
      <c r="CJ1545" s="6"/>
      <c r="CK1545" s="6"/>
      <c r="CL1545" s="6"/>
      <c r="CM1545" s="6"/>
      <c r="CN1545" s="6"/>
      <c r="CO1545" s="6"/>
      <c r="CP1545" s="6"/>
      <c r="CQ1545" s="6"/>
      <c r="CR1545" s="6"/>
      <c r="CS1545" s="6"/>
      <c r="CT1545" s="6"/>
      <c r="CU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  <c r="EB1545" s="6"/>
      <c r="EC1545" s="6"/>
      <c r="ED1545" s="6"/>
      <c r="EE1545" s="6"/>
      <c r="EF1545" s="6"/>
      <c r="EG1545" s="6"/>
      <c r="EH1545" s="6"/>
      <c r="EI1545" s="6"/>
      <c r="EJ1545" s="6"/>
      <c r="EK1545" s="6"/>
      <c r="EL1545" s="6"/>
      <c r="EM1545" s="6"/>
      <c r="EN1545" s="6"/>
      <c r="EO1545" s="6"/>
      <c r="EP1545" s="6"/>
      <c r="EQ1545" s="6"/>
      <c r="ER1545" s="6"/>
      <c r="ES1545" s="6"/>
      <c r="ET1545" s="6"/>
      <c r="EU1545" s="6"/>
      <c r="EV1545" s="6"/>
      <c r="EW1545" s="6"/>
      <c r="EX1545" s="6"/>
      <c r="EY1545" s="6"/>
    </row>
    <row r="1546" spans="1:155" s="10" customFormat="1" ht="23.1" customHeight="1" x14ac:dyDescent="0.25">
      <c r="A1546" s="348" t="s">
        <v>8</v>
      </c>
      <c r="B1546" s="446" t="s">
        <v>566</v>
      </c>
      <c r="C1546" s="8" t="s">
        <v>571</v>
      </c>
      <c r="D1546" s="9" t="s">
        <v>572</v>
      </c>
      <c r="E1546" s="40"/>
      <c r="F1546" s="94"/>
      <c r="G1546" s="379"/>
      <c r="H1546" s="379"/>
      <c r="I1546" s="379"/>
      <c r="J1546" s="385"/>
      <c r="K1546" s="385"/>
      <c r="L1546" s="379"/>
      <c r="M1546" s="380"/>
      <c r="N1546" s="6"/>
      <c r="O1546" s="6"/>
      <c r="P1546" s="6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  <c r="BD1546" s="6"/>
      <c r="BE1546" s="6"/>
      <c r="BF1546" s="6"/>
      <c r="BG1546" s="6"/>
      <c r="BH1546" s="6"/>
      <c r="BI1546" s="6"/>
      <c r="BJ1546" s="6"/>
      <c r="BK1546" s="6"/>
      <c r="BL1546" s="6"/>
      <c r="BM1546" s="6"/>
      <c r="BN1546" s="6"/>
      <c r="BO1546" s="6"/>
      <c r="BP1546" s="6"/>
      <c r="BQ1546" s="6"/>
      <c r="BR1546" s="6"/>
      <c r="BS1546" s="6"/>
      <c r="BT1546" s="6"/>
      <c r="BU1546" s="6"/>
      <c r="BV1546" s="6"/>
      <c r="BW1546" s="6"/>
      <c r="BX1546" s="6"/>
      <c r="BY1546" s="6"/>
      <c r="BZ1546" s="6"/>
      <c r="CA1546" s="6"/>
      <c r="CB1546" s="6"/>
      <c r="CC1546" s="6"/>
      <c r="CD1546" s="6"/>
      <c r="CE1546" s="6"/>
      <c r="CF1546" s="6"/>
      <c r="CG1546" s="6"/>
      <c r="CH1546" s="6"/>
      <c r="CI1546" s="6"/>
      <c r="CJ1546" s="6"/>
      <c r="CK1546" s="6"/>
      <c r="CL1546" s="6"/>
      <c r="CM1546" s="6"/>
      <c r="CN1546" s="6"/>
      <c r="CO1546" s="6"/>
      <c r="CP1546" s="6"/>
      <c r="CQ1546" s="6"/>
      <c r="CR1546" s="6"/>
      <c r="CS1546" s="6"/>
      <c r="CT1546" s="6"/>
      <c r="CU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  <c r="EB1546" s="6"/>
      <c r="EC1546" s="6"/>
      <c r="ED1546" s="6"/>
      <c r="EE1546" s="6"/>
      <c r="EF1546" s="6"/>
      <c r="EG1546" s="6"/>
      <c r="EH1546" s="6"/>
      <c r="EI1546" s="6"/>
      <c r="EJ1546" s="6"/>
      <c r="EK1546" s="6"/>
      <c r="EL1546" s="6"/>
      <c r="EM1546" s="6"/>
      <c r="EN1546" s="6"/>
      <c r="EO1546" s="6"/>
      <c r="EP1546" s="6"/>
      <c r="EQ1546" s="6"/>
      <c r="ER1546" s="6"/>
      <c r="ES1546" s="6"/>
      <c r="ET1546" s="6"/>
      <c r="EU1546" s="6"/>
      <c r="EV1546" s="6"/>
      <c r="EW1546" s="6"/>
      <c r="EX1546" s="6"/>
      <c r="EY1546" s="6"/>
    </row>
    <row r="1547" spans="1:155" s="13" customFormat="1" ht="15.75" x14ac:dyDescent="0.25">
      <c r="A1547" s="348" t="s">
        <v>7</v>
      </c>
      <c r="B1547" s="448"/>
      <c r="C1547" s="8" t="s">
        <v>567</v>
      </c>
      <c r="D1547" s="9" t="s">
        <v>572</v>
      </c>
      <c r="E1547" s="40">
        <v>37611</v>
      </c>
      <c r="F1547" s="94">
        <f t="shared" ref="F1547" si="245">F1526</f>
        <v>0.29497647540983607</v>
      </c>
      <c r="G1547" s="379">
        <f>E1547*F1547</f>
        <v>11094.360216639345</v>
      </c>
      <c r="H1547" s="379"/>
      <c r="I1547" s="379">
        <f>G1547</f>
        <v>11094.360216639345</v>
      </c>
      <c r="J1547" s="379"/>
      <c r="K1547" s="379"/>
      <c r="L1547" s="379">
        <f t="shared" si="244"/>
        <v>0</v>
      </c>
      <c r="M1547" s="380">
        <f>I1547</f>
        <v>11094.360216639345</v>
      </c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  <c r="BD1547" s="6"/>
      <c r="BE1547" s="6"/>
      <c r="BF1547" s="6"/>
      <c r="BG1547" s="6"/>
      <c r="BH1547" s="6"/>
      <c r="BI1547" s="6"/>
      <c r="BJ1547" s="6"/>
      <c r="BK1547" s="6"/>
      <c r="BL1547" s="6"/>
      <c r="BM1547" s="6"/>
      <c r="BN1547" s="6"/>
      <c r="BO1547" s="6"/>
      <c r="BP1547" s="6"/>
      <c r="BQ1547" s="6"/>
      <c r="BR1547" s="6"/>
      <c r="BS1547" s="6"/>
      <c r="BT1547" s="6"/>
      <c r="BU1547" s="6"/>
      <c r="BV1547" s="6"/>
      <c r="BW1547" s="6"/>
      <c r="BX1547" s="6"/>
      <c r="BY1547" s="6"/>
      <c r="BZ1547" s="6"/>
      <c r="CA1547" s="6"/>
      <c r="CB1547" s="6"/>
      <c r="CC1547" s="6"/>
      <c r="CD1547" s="6"/>
      <c r="CE1547" s="6"/>
      <c r="CF1547" s="6"/>
      <c r="CG1547" s="6"/>
      <c r="CH1547" s="6"/>
      <c r="CI1547" s="6"/>
      <c r="CJ1547" s="6"/>
      <c r="CK1547" s="6"/>
      <c r="CL1547" s="6"/>
      <c r="CM1547" s="6"/>
      <c r="CN1547" s="6"/>
      <c r="CO1547" s="6"/>
      <c r="CP1547" s="6"/>
      <c r="CQ1547" s="6"/>
      <c r="CR1547" s="6"/>
      <c r="CS1547" s="6"/>
      <c r="CT1547" s="6"/>
      <c r="CU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  <c r="EB1547" s="6"/>
      <c r="EC1547" s="6"/>
      <c r="ED1547" s="6"/>
      <c r="EE1547" s="6"/>
      <c r="EF1547" s="6"/>
      <c r="EG1547" s="6"/>
      <c r="EH1547" s="6"/>
      <c r="EI1547" s="6"/>
      <c r="EJ1547" s="6"/>
      <c r="EK1547" s="6"/>
      <c r="EL1547" s="6"/>
      <c r="EM1547" s="6"/>
      <c r="EN1547" s="6"/>
      <c r="EO1547" s="6"/>
      <c r="EP1547" s="6"/>
      <c r="EQ1547" s="6"/>
      <c r="ER1547" s="6"/>
      <c r="ES1547" s="6"/>
      <c r="ET1547" s="6"/>
      <c r="EU1547" s="6"/>
      <c r="EV1547" s="6"/>
      <c r="EW1547" s="6"/>
      <c r="EX1547" s="6"/>
      <c r="EY1547" s="6"/>
    </row>
    <row r="1548" spans="1:155" ht="12" customHeight="1" thickBot="1" x14ac:dyDescent="0.25">
      <c r="A1548" s="349"/>
      <c r="B1548" s="24"/>
      <c r="C1548" s="24"/>
      <c r="D1548" s="23"/>
      <c r="E1548" s="23"/>
      <c r="F1548" s="48"/>
      <c r="G1548" s="386"/>
      <c r="H1548" s="386"/>
      <c r="I1548" s="386"/>
      <c r="J1548" s="386"/>
      <c r="K1548" s="386"/>
      <c r="L1548" s="386"/>
      <c r="M1548" s="387"/>
    </row>
    <row r="1549" spans="1:155" s="5" customFormat="1" ht="26.1" customHeight="1" thickBot="1" x14ac:dyDescent="0.25">
      <c r="A1549" s="350" t="s">
        <v>1</v>
      </c>
      <c r="B1549" s="451" t="s">
        <v>0</v>
      </c>
      <c r="C1549" s="451"/>
      <c r="D1549" s="451"/>
      <c r="E1549" s="71"/>
      <c r="F1549" s="71"/>
      <c r="G1549" s="381">
        <f t="shared" ref="G1549:M1549" si="246">SUM(G1543:G1547)</f>
        <v>11909.390216639345</v>
      </c>
      <c r="H1549" s="381">
        <f t="shared" si="246"/>
        <v>0</v>
      </c>
      <c r="I1549" s="381">
        <f t="shared" si="246"/>
        <v>11909.390216639345</v>
      </c>
      <c r="J1549" s="381">
        <f t="shared" si="246"/>
        <v>0</v>
      </c>
      <c r="K1549" s="381">
        <f t="shared" si="246"/>
        <v>0</v>
      </c>
      <c r="L1549" s="381">
        <f t="shared" si="246"/>
        <v>0</v>
      </c>
      <c r="M1549" s="381">
        <f t="shared" si="246"/>
        <v>11909.390216639345</v>
      </c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</row>
    <row r="1550" spans="1:155" ht="14.25" customHeight="1" x14ac:dyDescent="0.2">
      <c r="F1550" s="219"/>
    </row>
    <row r="1551" spans="1:155" ht="18.75" thickBot="1" x14ac:dyDescent="0.25">
      <c r="A1551" s="346" t="str">
        <f>A40</f>
        <v>Costuri investitionale unitare pentru etapa 2014-2023</v>
      </c>
      <c r="L1551" s="1"/>
      <c r="M1551" s="1"/>
    </row>
    <row r="1552" spans="1:155" ht="51" customHeight="1" thickBot="1" x14ac:dyDescent="0.25">
      <c r="A1552" s="502" t="s">
        <v>1118</v>
      </c>
      <c r="B1552" s="278" t="s">
        <v>1125</v>
      </c>
      <c r="C1552" s="279" t="s">
        <v>1254</v>
      </c>
      <c r="D1552" s="470" t="s">
        <v>1126</v>
      </c>
      <c r="E1552" s="470"/>
      <c r="F1552" s="470" t="s">
        <v>1255</v>
      </c>
      <c r="G1552" s="470"/>
      <c r="H1552" s="471" t="s">
        <v>1256</v>
      </c>
      <c r="I1552" s="471"/>
      <c r="J1552" s="275" t="s">
        <v>1253</v>
      </c>
      <c r="K1552" s="274"/>
      <c r="L1552" s="1"/>
      <c r="N1552" s="27"/>
    </row>
    <row r="1553" spans="1:155" ht="16.5" thickBot="1" x14ac:dyDescent="0.25">
      <c r="A1553" s="503"/>
      <c r="B1553" s="282">
        <v>2853</v>
      </c>
      <c r="C1553" s="280">
        <f>SUM(L1544:L1547)/B1553</f>
        <v>0</v>
      </c>
      <c r="D1553" s="474">
        <v>2853</v>
      </c>
      <c r="E1553" s="474"/>
      <c r="F1553" s="482">
        <v>0</v>
      </c>
      <c r="G1553" s="482"/>
      <c r="H1553" s="475">
        <f>C1553+F1553</f>
        <v>0</v>
      </c>
      <c r="I1553" s="475"/>
      <c r="J1553" s="276">
        <f>H1553*'7,3,3 APA'!$O$2</f>
        <v>0</v>
      </c>
      <c r="K1553" s="272"/>
      <c r="L1553" s="1"/>
      <c r="N1553" s="27"/>
    </row>
    <row r="1554" spans="1:155" x14ac:dyDescent="0.2">
      <c r="D1554" s="1"/>
    </row>
    <row r="1555" spans="1:155" ht="15.75" thickBot="1" x14ac:dyDescent="0.25">
      <c r="D1555" s="1"/>
    </row>
    <row r="1556" spans="1:155" s="22" customFormat="1" ht="25.9" customHeight="1" thickBot="1" x14ac:dyDescent="0.3">
      <c r="A1556" s="346" t="s">
        <v>29</v>
      </c>
      <c r="B1556" s="155"/>
      <c r="C1556" s="155"/>
      <c r="D1556" s="452" t="s">
        <v>104</v>
      </c>
      <c r="E1556" s="453"/>
      <c r="F1556" s="453"/>
      <c r="G1556" s="454"/>
      <c r="H1556" s="41"/>
      <c r="I1556" s="49"/>
      <c r="J1556" s="41"/>
      <c r="K1556" s="41"/>
      <c r="L1556" s="41"/>
      <c r="M1556" s="41"/>
      <c r="N1556" s="31"/>
      <c r="O1556" s="31"/>
      <c r="P1556" s="31"/>
      <c r="Q1556" s="31"/>
    </row>
    <row r="1557" spans="1:155" s="14" customFormat="1" ht="21.95" customHeight="1" thickBot="1" x14ac:dyDescent="0.25">
      <c r="A1557" s="346"/>
      <c r="B1557" s="18"/>
      <c r="C1557" s="18"/>
      <c r="D1557" s="18"/>
      <c r="E1557" s="56"/>
      <c r="F1557" s="42"/>
      <c r="G1557" s="43"/>
      <c r="H1557" s="43"/>
      <c r="I1557" s="43"/>
      <c r="J1557" s="43"/>
      <c r="K1557" s="43"/>
      <c r="L1557" s="43"/>
      <c r="M1557" s="43"/>
      <c r="N1557" s="32"/>
      <c r="O1557" s="32"/>
      <c r="P1557" s="32"/>
      <c r="Q1557" s="32"/>
    </row>
    <row r="1558" spans="1:155" s="22" customFormat="1" ht="61.5" customHeight="1" thickBot="1" x14ac:dyDescent="0.3">
      <c r="A1558" s="346" t="s">
        <v>102</v>
      </c>
      <c r="B1558" s="155"/>
      <c r="C1558" s="139"/>
      <c r="D1558" s="455" t="s">
        <v>730</v>
      </c>
      <c r="E1558" s="456"/>
      <c r="F1558" s="456"/>
      <c r="G1558" s="456"/>
      <c r="H1558" s="456"/>
      <c r="I1558" s="457"/>
      <c r="J1558" s="227"/>
      <c r="K1558" s="41"/>
      <c r="L1558" s="41"/>
      <c r="M1558" s="41"/>
      <c r="N1558" s="31"/>
      <c r="O1558" s="31"/>
      <c r="P1558" s="31"/>
      <c r="Q1558" s="31"/>
      <c r="R1558" s="31"/>
      <c r="S1558" s="31"/>
      <c r="T1558" s="31"/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</row>
    <row r="1559" spans="1:155" s="14" customFormat="1" ht="18" x14ac:dyDescent="0.2">
      <c r="A1559" s="346" t="s">
        <v>680</v>
      </c>
      <c r="B1559" s="18"/>
      <c r="C1559" s="18"/>
      <c r="D1559" s="18"/>
      <c r="E1559" s="56"/>
      <c r="F1559" s="42"/>
      <c r="G1559" s="43"/>
      <c r="H1559" s="43"/>
      <c r="I1559" s="43"/>
      <c r="J1559" s="43"/>
      <c r="K1559" s="43"/>
      <c r="L1559" s="43"/>
      <c r="M1559" s="43"/>
      <c r="N1559" s="32"/>
      <c r="O1559" s="32"/>
      <c r="P1559" s="32"/>
      <c r="Q1559" s="32"/>
      <c r="R1559" s="32"/>
      <c r="S1559" s="32"/>
      <c r="T1559" s="32"/>
      <c r="U1559" s="32"/>
      <c r="V1559" s="32"/>
      <c r="W1559" s="32"/>
      <c r="X1559" s="32"/>
      <c r="Y1559" s="32"/>
      <c r="Z1559" s="32"/>
      <c r="AA1559" s="32"/>
      <c r="AB1559" s="32"/>
      <c r="AC1559" s="32"/>
      <c r="AD1559" s="32"/>
      <c r="AE1559" s="32"/>
      <c r="AF1559" s="32"/>
      <c r="AG1559" s="32"/>
      <c r="AH1559" s="32"/>
      <c r="AI1559" s="32"/>
      <c r="AJ1559" s="32"/>
      <c r="AK1559" s="32"/>
      <c r="AL1559" s="32"/>
      <c r="AM1559" s="32"/>
      <c r="AN1559" s="32"/>
      <c r="AO1559" s="32"/>
      <c r="AP1559" s="32"/>
      <c r="AQ1559" s="32"/>
      <c r="AR1559" s="32"/>
      <c r="AS1559" s="32"/>
      <c r="AT1559" s="32"/>
      <c r="AU1559" s="32"/>
      <c r="AV1559" s="32"/>
      <c r="AW1559" s="32"/>
      <c r="AX1559" s="32"/>
      <c r="AY1559" s="32"/>
      <c r="AZ1559" s="32"/>
      <c r="BA1559" s="32"/>
      <c r="BB1559" s="32"/>
      <c r="BC1559" s="32"/>
      <c r="BD1559" s="32"/>
      <c r="BE1559" s="32"/>
      <c r="BF1559" s="32"/>
      <c r="BG1559" s="32"/>
      <c r="BH1559" s="32"/>
      <c r="BI1559" s="32"/>
      <c r="BJ1559" s="32"/>
      <c r="BK1559" s="32"/>
      <c r="BL1559" s="32"/>
      <c r="BM1559" s="32"/>
      <c r="BN1559" s="32"/>
      <c r="BO1559" s="32"/>
      <c r="BP1559" s="32"/>
      <c r="BQ1559" s="32"/>
      <c r="BR1559" s="32"/>
      <c r="BS1559" s="32"/>
      <c r="BT1559" s="32"/>
      <c r="BU1559" s="32"/>
      <c r="BV1559" s="32"/>
      <c r="BW1559" s="32"/>
      <c r="BX1559" s="32"/>
      <c r="BY1559" s="32"/>
      <c r="BZ1559" s="32"/>
      <c r="CA1559" s="32"/>
      <c r="CB1559" s="32"/>
      <c r="CC1559" s="32"/>
      <c r="CD1559" s="32"/>
      <c r="CE1559" s="32"/>
      <c r="CF1559" s="32"/>
      <c r="CG1559" s="32"/>
      <c r="CH1559" s="32"/>
      <c r="CI1559" s="32"/>
      <c r="CJ1559" s="32"/>
      <c r="CK1559" s="32"/>
      <c r="CL1559" s="32"/>
      <c r="CM1559" s="32"/>
      <c r="CN1559" s="32"/>
      <c r="CO1559" s="32"/>
      <c r="CP1559" s="32"/>
      <c r="CQ1559" s="32"/>
      <c r="CR1559" s="32"/>
      <c r="CS1559" s="32"/>
      <c r="CT1559" s="32"/>
      <c r="CU1559" s="32"/>
      <c r="CV1559" s="32"/>
      <c r="CW1559" s="32"/>
      <c r="CX1559" s="32"/>
      <c r="CY1559" s="32"/>
      <c r="CZ1559" s="32"/>
      <c r="DA1559" s="32"/>
      <c r="DB1559" s="32"/>
      <c r="DC1559" s="32"/>
      <c r="DD1559" s="32"/>
      <c r="DE1559" s="32"/>
      <c r="DF1559" s="32"/>
      <c r="DG1559" s="32"/>
      <c r="DH1559" s="32"/>
      <c r="DI1559" s="32"/>
      <c r="DJ1559" s="32"/>
      <c r="DK1559" s="32"/>
      <c r="DL1559" s="32"/>
      <c r="DM1559" s="32"/>
      <c r="DN1559" s="32"/>
      <c r="DO1559" s="32"/>
      <c r="DP1559" s="32"/>
      <c r="DQ1559" s="32"/>
      <c r="DR1559" s="32"/>
      <c r="DS1559" s="32"/>
      <c r="DT1559" s="32"/>
      <c r="DU1559" s="32"/>
      <c r="DV1559" s="32"/>
      <c r="DW1559" s="32"/>
      <c r="DX1559" s="32"/>
      <c r="DY1559" s="32"/>
      <c r="DZ1559" s="32"/>
      <c r="EA1559" s="32"/>
      <c r="EB1559" s="32"/>
      <c r="EC1559" s="32"/>
      <c r="ED1559" s="32"/>
      <c r="EE1559" s="32"/>
      <c r="EF1559" s="32"/>
      <c r="EG1559" s="32"/>
      <c r="EH1559" s="32"/>
      <c r="EI1559" s="32"/>
      <c r="EJ1559" s="32"/>
      <c r="EK1559" s="32"/>
      <c r="EL1559" s="32"/>
      <c r="EM1559" s="32"/>
      <c r="EN1559" s="32"/>
      <c r="EO1559" s="32"/>
      <c r="EP1559" s="32"/>
      <c r="EQ1559" s="32"/>
      <c r="ER1559" s="32"/>
      <c r="ES1559" s="32"/>
      <c r="ET1559" s="32"/>
      <c r="EU1559" s="32"/>
      <c r="EV1559" s="32"/>
      <c r="EW1559" s="32"/>
      <c r="EX1559" s="32"/>
      <c r="EY1559" s="32"/>
    </row>
    <row r="1560" spans="1:155" s="14" customFormat="1" ht="18.75" thickBot="1" x14ac:dyDescent="0.3">
      <c r="A1560" s="346" t="s">
        <v>28</v>
      </c>
      <c r="B1560" s="16"/>
      <c r="C1560" s="16"/>
      <c r="D1560" s="15"/>
      <c r="E1560" s="56"/>
      <c r="F1560" s="42"/>
      <c r="G1560" s="43"/>
      <c r="H1560" s="43"/>
      <c r="I1560" s="43"/>
      <c r="J1560" s="43"/>
      <c r="K1560" s="43"/>
      <c r="L1560" s="43"/>
      <c r="M1560" s="43"/>
      <c r="N1560" s="32"/>
      <c r="O1560" s="32"/>
      <c r="P1560" s="32"/>
      <c r="Q1560" s="32"/>
      <c r="R1560" s="32"/>
      <c r="S1560" s="32"/>
      <c r="T1560" s="32"/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F1560" s="32"/>
      <c r="AG1560" s="32"/>
      <c r="AH1560" s="32"/>
      <c r="AI1560" s="32"/>
      <c r="AJ1560" s="32"/>
      <c r="AK1560" s="32"/>
      <c r="AL1560" s="32"/>
      <c r="AM1560" s="32"/>
      <c r="AN1560" s="32"/>
      <c r="AO1560" s="32"/>
      <c r="AP1560" s="32"/>
      <c r="AQ1560" s="32"/>
      <c r="AR1560" s="32"/>
      <c r="AS1560" s="32"/>
      <c r="AT1560" s="32"/>
      <c r="AU1560" s="32"/>
      <c r="AV1560" s="32"/>
      <c r="AW1560" s="32"/>
      <c r="AX1560" s="32"/>
      <c r="AY1560" s="32"/>
      <c r="AZ1560" s="32"/>
      <c r="BA1560" s="32"/>
      <c r="BB1560" s="32"/>
      <c r="BC1560" s="32"/>
      <c r="BD1560" s="32"/>
      <c r="BE1560" s="32"/>
      <c r="BF1560" s="32"/>
      <c r="BG1560" s="32"/>
      <c r="BH1560" s="32"/>
      <c r="BI1560" s="32"/>
      <c r="BJ1560" s="32"/>
      <c r="BK1560" s="32"/>
      <c r="BL1560" s="32"/>
      <c r="BM1560" s="32"/>
      <c r="BN1560" s="32"/>
      <c r="BO1560" s="32"/>
      <c r="BP1560" s="32"/>
      <c r="BQ1560" s="32"/>
      <c r="BR1560" s="32"/>
      <c r="BS1560" s="32"/>
      <c r="BT1560" s="32"/>
      <c r="BU1560" s="32"/>
      <c r="BV1560" s="32"/>
      <c r="BW1560" s="32"/>
      <c r="BX1560" s="32"/>
      <c r="BY1560" s="32"/>
      <c r="BZ1560" s="32"/>
      <c r="CA1560" s="32"/>
      <c r="CB1560" s="32"/>
      <c r="CC1560" s="32"/>
      <c r="CD1560" s="32"/>
      <c r="CE1560" s="32"/>
      <c r="CF1560" s="32"/>
      <c r="CG1560" s="32"/>
      <c r="CH1560" s="32"/>
      <c r="CI1560" s="32"/>
      <c r="CJ1560" s="32"/>
      <c r="CK1560" s="32"/>
      <c r="CL1560" s="32"/>
      <c r="CM1560" s="32"/>
      <c r="CN1560" s="32"/>
      <c r="CO1560" s="32"/>
      <c r="CP1560" s="32"/>
      <c r="CQ1560" s="32"/>
      <c r="CR1560" s="32"/>
      <c r="CS1560" s="32"/>
      <c r="CT1560" s="32"/>
      <c r="CU1560" s="32"/>
      <c r="CV1560" s="32"/>
      <c r="CW1560" s="32"/>
      <c r="CX1560" s="32"/>
      <c r="CY1560" s="32"/>
      <c r="CZ1560" s="32"/>
      <c r="DA1560" s="32"/>
      <c r="DB1560" s="32"/>
      <c r="DC1560" s="32"/>
      <c r="DD1560" s="32"/>
      <c r="DE1560" s="32"/>
      <c r="DF1560" s="32"/>
      <c r="DG1560" s="32"/>
      <c r="DH1560" s="32"/>
      <c r="DI1560" s="32"/>
      <c r="DJ1560" s="32"/>
      <c r="DK1560" s="32"/>
      <c r="DL1560" s="32"/>
      <c r="DM1560" s="32"/>
      <c r="DN1560" s="32"/>
      <c r="DO1560" s="32"/>
      <c r="DP1560" s="32"/>
      <c r="DQ1560" s="32"/>
      <c r="DR1560" s="32"/>
      <c r="DS1560" s="32"/>
      <c r="DT1560" s="32"/>
      <c r="DU1560" s="32"/>
      <c r="DV1560" s="32"/>
      <c r="DW1560" s="32"/>
      <c r="DX1560" s="32"/>
      <c r="DY1560" s="32"/>
      <c r="DZ1560" s="32"/>
      <c r="EA1560" s="32"/>
      <c r="EB1560" s="32"/>
      <c r="EC1560" s="32"/>
      <c r="ED1560" s="32"/>
      <c r="EE1560" s="32"/>
      <c r="EF1560" s="32"/>
      <c r="EG1560" s="32"/>
      <c r="EH1560" s="32"/>
      <c r="EI1560" s="32"/>
      <c r="EJ1560" s="32"/>
      <c r="EK1560" s="32"/>
      <c r="EL1560" s="32"/>
      <c r="EM1560" s="32"/>
      <c r="EN1560" s="32"/>
      <c r="EO1560" s="32"/>
      <c r="EP1560" s="32"/>
      <c r="EQ1560" s="32"/>
      <c r="ER1560" s="32"/>
      <c r="ES1560" s="32"/>
      <c r="ET1560" s="32"/>
      <c r="EU1560" s="32"/>
      <c r="EV1560" s="32"/>
      <c r="EW1560" s="32"/>
      <c r="EX1560" s="32"/>
      <c r="EY1560" s="32"/>
    </row>
    <row r="1561" spans="1:155" s="3" customFormat="1" ht="32.450000000000003" customHeight="1" x14ac:dyDescent="0.2">
      <c r="A1561" s="458" t="s">
        <v>27</v>
      </c>
      <c r="B1561" s="440" t="s">
        <v>26</v>
      </c>
      <c r="C1561" s="440" t="s">
        <v>25</v>
      </c>
      <c r="D1561" s="440" t="s">
        <v>24</v>
      </c>
      <c r="E1561" s="440" t="s">
        <v>23</v>
      </c>
      <c r="F1561" s="440" t="s">
        <v>22</v>
      </c>
      <c r="G1561" s="440" t="s">
        <v>1247</v>
      </c>
      <c r="H1561" s="344" t="s">
        <v>21</v>
      </c>
      <c r="I1561" s="344" t="s">
        <v>20</v>
      </c>
      <c r="J1561" s="344" t="s">
        <v>19</v>
      </c>
      <c r="K1561" s="156" t="s">
        <v>101</v>
      </c>
      <c r="L1561" s="440" t="s">
        <v>18</v>
      </c>
      <c r="M1561" s="442"/>
    </row>
    <row r="1562" spans="1:155" s="3" customFormat="1" ht="16.5" thickBot="1" x14ac:dyDescent="0.25">
      <c r="A1562" s="459"/>
      <c r="B1562" s="460"/>
      <c r="C1562" s="460"/>
      <c r="D1562" s="460"/>
      <c r="E1562" s="460"/>
      <c r="F1562" s="460"/>
      <c r="G1562" s="460"/>
      <c r="H1562" s="68" t="s">
        <v>1163</v>
      </c>
      <c r="I1562" s="68" t="s">
        <v>1208</v>
      </c>
      <c r="J1562" s="68" t="s">
        <v>1209</v>
      </c>
      <c r="K1562" s="68" t="s">
        <v>97</v>
      </c>
      <c r="L1562" s="226" t="s">
        <v>1083</v>
      </c>
      <c r="M1562" s="69" t="s">
        <v>17</v>
      </c>
    </row>
    <row r="1563" spans="1:155" s="12" customFormat="1" ht="24.95" customHeight="1" x14ac:dyDescent="0.25">
      <c r="A1563" s="347" t="s">
        <v>16</v>
      </c>
      <c r="B1563" s="463" t="s">
        <v>562</v>
      </c>
      <c r="C1563" s="464"/>
      <c r="D1563" s="464"/>
      <c r="E1563" s="464"/>
      <c r="F1563" s="465"/>
      <c r="G1563" s="66"/>
      <c r="H1563" s="66"/>
      <c r="I1563" s="66"/>
      <c r="J1563" s="66"/>
      <c r="K1563" s="66"/>
      <c r="L1563" s="66"/>
      <c r="M1563" s="67"/>
      <c r="N1563" s="33"/>
      <c r="O1563" s="33"/>
      <c r="P1563" s="33"/>
      <c r="Q1563" s="33"/>
      <c r="R1563" s="33"/>
      <c r="S1563" s="33"/>
      <c r="T1563" s="33"/>
      <c r="U1563" s="33"/>
      <c r="V1563" s="33"/>
      <c r="W1563" s="33"/>
      <c r="X1563" s="33"/>
      <c r="Y1563" s="33"/>
      <c r="Z1563" s="33"/>
      <c r="AA1563" s="33"/>
      <c r="AB1563" s="33"/>
      <c r="AC1563" s="33"/>
      <c r="AD1563" s="33"/>
      <c r="AE1563" s="33"/>
      <c r="AF1563" s="33"/>
      <c r="AG1563" s="33"/>
      <c r="AH1563" s="33"/>
      <c r="AI1563" s="33"/>
      <c r="AJ1563" s="33"/>
      <c r="AK1563" s="33"/>
      <c r="AL1563" s="33"/>
      <c r="AM1563" s="33"/>
      <c r="AN1563" s="33"/>
      <c r="AO1563" s="33"/>
      <c r="AP1563" s="33"/>
      <c r="AQ1563" s="33"/>
      <c r="AR1563" s="33"/>
      <c r="AS1563" s="33"/>
      <c r="AT1563" s="33"/>
      <c r="AU1563" s="33"/>
      <c r="AV1563" s="33"/>
      <c r="AW1563" s="33"/>
      <c r="AX1563" s="33"/>
      <c r="AY1563" s="33"/>
      <c r="AZ1563" s="33"/>
      <c r="BA1563" s="33"/>
      <c r="BB1563" s="33"/>
      <c r="BC1563" s="33"/>
      <c r="BD1563" s="33"/>
      <c r="BE1563" s="33"/>
      <c r="BF1563" s="33"/>
      <c r="BG1563" s="33"/>
      <c r="BH1563" s="33"/>
      <c r="BI1563" s="33"/>
      <c r="BJ1563" s="33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33"/>
      <c r="CC1563" s="33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33"/>
      <c r="CQ1563" s="33"/>
      <c r="CR1563" s="33"/>
      <c r="CS1563" s="33"/>
      <c r="CT1563" s="33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33"/>
      <c r="DK1563" s="33"/>
      <c r="DL1563" s="33"/>
      <c r="DM1563" s="33"/>
      <c r="DN1563" s="33"/>
      <c r="DO1563" s="33"/>
      <c r="DP1563" s="33"/>
      <c r="DQ1563" s="33"/>
      <c r="DR1563" s="33"/>
      <c r="DS1563" s="33"/>
      <c r="DT1563" s="33"/>
      <c r="DU1563" s="33"/>
      <c r="DV1563" s="33"/>
      <c r="DW1563" s="33"/>
      <c r="DX1563" s="33"/>
      <c r="DY1563" s="33"/>
      <c r="DZ1563" s="33"/>
      <c r="EA1563" s="33"/>
      <c r="EB1563" s="33"/>
      <c r="EC1563" s="33"/>
      <c r="ED1563" s="33"/>
      <c r="EE1563" s="33"/>
      <c r="EF1563" s="33"/>
      <c r="EG1563" s="33"/>
      <c r="EH1563" s="33"/>
      <c r="EI1563" s="33"/>
      <c r="EJ1563" s="33"/>
      <c r="EK1563" s="33"/>
      <c r="EL1563" s="33"/>
      <c r="EM1563" s="33"/>
      <c r="EN1563" s="33"/>
      <c r="EO1563" s="33"/>
      <c r="EP1563" s="33"/>
      <c r="EQ1563" s="33"/>
      <c r="ER1563" s="33"/>
      <c r="ES1563" s="33"/>
      <c r="ET1563" s="33"/>
      <c r="EU1563" s="33"/>
      <c r="EV1563" s="33"/>
      <c r="EW1563" s="33"/>
      <c r="EX1563" s="33"/>
      <c r="EY1563" s="33"/>
    </row>
    <row r="1564" spans="1:155" s="11" customFormat="1" ht="15.75" x14ac:dyDescent="0.25">
      <c r="A1564" s="348" t="s">
        <v>14</v>
      </c>
      <c r="B1564" s="8" t="s">
        <v>563</v>
      </c>
      <c r="C1564" s="8" t="s">
        <v>594</v>
      </c>
      <c r="D1564" s="9" t="s">
        <v>576</v>
      </c>
      <c r="E1564" s="40">
        <v>3525</v>
      </c>
      <c r="F1564" s="94">
        <f>'Costuri unitare (2)'!Q10</f>
        <v>870.05489999999986</v>
      </c>
      <c r="G1564" s="379">
        <f>E1564*F1564/1000</f>
        <v>3066.9435224999993</v>
      </c>
      <c r="H1564" s="379">
        <f>G1564</f>
        <v>3066.9435224999993</v>
      </c>
      <c r="I1564" s="382"/>
      <c r="J1564" s="383"/>
      <c r="K1564" s="383"/>
      <c r="L1564" s="403"/>
      <c r="M1564" s="379">
        <f>H1564</f>
        <v>3066.9435224999993</v>
      </c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  <c r="BD1564" s="6"/>
      <c r="BE1564" s="6"/>
      <c r="BF1564" s="6"/>
      <c r="BG1564" s="6"/>
      <c r="BH1564" s="6"/>
      <c r="BI1564" s="6"/>
      <c r="BJ1564" s="6"/>
      <c r="BK1564" s="6"/>
      <c r="BL1564" s="6"/>
      <c r="BM1564" s="6"/>
      <c r="BN1564" s="6"/>
      <c r="BO1564" s="6"/>
      <c r="BP1564" s="6"/>
      <c r="BQ1564" s="6"/>
      <c r="BR1564" s="6"/>
      <c r="BS1564" s="6"/>
      <c r="BT1564" s="6"/>
      <c r="BU1564" s="6"/>
      <c r="BV1564" s="6"/>
      <c r="BW1564" s="6"/>
      <c r="BX1564" s="6"/>
      <c r="BY1564" s="6"/>
      <c r="BZ1564" s="6"/>
      <c r="CA1564" s="6"/>
      <c r="CB1564" s="6"/>
      <c r="CC1564" s="6"/>
      <c r="CD1564" s="6"/>
      <c r="CE1564" s="6"/>
      <c r="CF1564" s="6"/>
      <c r="CG1564" s="6"/>
      <c r="CH1564" s="6"/>
      <c r="CI1564" s="6"/>
      <c r="CJ1564" s="6"/>
      <c r="CK1564" s="6"/>
      <c r="CL1564" s="6"/>
      <c r="CM1564" s="6"/>
      <c r="CN1564" s="6"/>
      <c r="CO1564" s="6"/>
      <c r="CP1564" s="6"/>
      <c r="CQ1564" s="6"/>
      <c r="CR1564" s="6"/>
      <c r="CS1564" s="6"/>
      <c r="CT1564" s="6"/>
      <c r="CU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  <c r="EB1564" s="6"/>
      <c r="EC1564" s="6"/>
      <c r="ED1564" s="6"/>
      <c r="EE1564" s="6"/>
      <c r="EF1564" s="6"/>
      <c r="EG1564" s="6"/>
      <c r="EH1564" s="6"/>
      <c r="EI1564" s="6"/>
      <c r="EJ1564" s="6"/>
      <c r="EK1564" s="6"/>
      <c r="EL1564" s="6"/>
      <c r="EM1564" s="6"/>
      <c r="EN1564" s="6"/>
      <c r="EO1564" s="6"/>
      <c r="EP1564" s="6"/>
      <c r="EQ1564" s="6"/>
      <c r="ER1564" s="6"/>
      <c r="ES1564" s="6"/>
      <c r="ET1564" s="6"/>
      <c r="EU1564" s="6"/>
      <c r="EV1564" s="6"/>
      <c r="EW1564" s="6"/>
      <c r="EX1564" s="6"/>
      <c r="EY1564" s="6"/>
    </row>
    <row r="1565" spans="1:155" s="10" customFormat="1" ht="60" x14ac:dyDescent="0.25">
      <c r="A1565" s="348" t="s">
        <v>91</v>
      </c>
      <c r="B1565" s="446" t="s">
        <v>4</v>
      </c>
      <c r="C1565" s="8" t="s">
        <v>943</v>
      </c>
      <c r="D1565" s="9" t="s">
        <v>573</v>
      </c>
      <c r="E1565" s="40">
        <v>4</v>
      </c>
      <c r="F1565" s="94">
        <f>F1544</f>
        <v>58.701166666666666</v>
      </c>
      <c r="G1565" s="379">
        <f t="shared" ref="G1565:G1568" si="247">E1565*F1565</f>
        <v>234.80466666666666</v>
      </c>
      <c r="H1565" s="379">
        <f>G1565</f>
        <v>234.80466666666666</v>
      </c>
      <c r="I1565" s="379"/>
      <c r="J1565" s="379"/>
      <c r="K1565" s="379"/>
      <c r="L1565" s="398"/>
      <c r="M1565" s="379">
        <f>H1565</f>
        <v>234.80466666666666</v>
      </c>
      <c r="N1565" s="6"/>
      <c r="O1565" s="6"/>
      <c r="P1565" s="6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  <c r="BD1565" s="6"/>
      <c r="BE1565" s="6"/>
      <c r="BF1565" s="6"/>
      <c r="BG1565" s="6"/>
      <c r="BH1565" s="6"/>
      <c r="BI1565" s="6"/>
      <c r="BJ1565" s="6"/>
      <c r="BK1565" s="6"/>
      <c r="BL1565" s="6"/>
      <c r="BM1565" s="6"/>
      <c r="BN1565" s="6"/>
      <c r="BO1565" s="6"/>
      <c r="BP1565" s="6"/>
      <c r="BQ1565" s="6"/>
      <c r="BR1565" s="6"/>
      <c r="BS1565" s="6"/>
      <c r="BT1565" s="6"/>
      <c r="BU1565" s="6"/>
      <c r="BV1565" s="6"/>
      <c r="BW1565" s="6"/>
      <c r="BX1565" s="6"/>
      <c r="BY1565" s="6"/>
      <c r="BZ1565" s="6"/>
      <c r="CA1565" s="6"/>
      <c r="CB1565" s="6"/>
      <c r="CC1565" s="6"/>
      <c r="CD1565" s="6"/>
      <c r="CE1565" s="6"/>
      <c r="CF1565" s="6"/>
      <c r="CG1565" s="6"/>
      <c r="CH1565" s="6"/>
      <c r="CI1565" s="6"/>
      <c r="CJ1565" s="6"/>
      <c r="CK1565" s="6"/>
      <c r="CL1565" s="6"/>
      <c r="CM1565" s="6"/>
      <c r="CN1565" s="6"/>
      <c r="CO1565" s="6"/>
      <c r="CP1565" s="6"/>
      <c r="CQ1565" s="6"/>
      <c r="CR1565" s="6"/>
      <c r="CS1565" s="6"/>
      <c r="CT1565" s="6"/>
      <c r="CU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  <c r="EB1565" s="6"/>
      <c r="EC1565" s="6"/>
      <c r="ED1565" s="6"/>
      <c r="EE1565" s="6"/>
      <c r="EF1565" s="6"/>
      <c r="EG1565" s="6"/>
      <c r="EH1565" s="6"/>
      <c r="EI1565" s="6"/>
      <c r="EJ1565" s="6"/>
      <c r="EK1565" s="6"/>
      <c r="EL1565" s="6"/>
      <c r="EM1565" s="6"/>
      <c r="EN1565" s="6"/>
      <c r="EO1565" s="6"/>
      <c r="EP1565" s="6"/>
      <c r="EQ1565" s="6"/>
      <c r="ER1565" s="6"/>
      <c r="ES1565" s="6"/>
      <c r="ET1565" s="6"/>
      <c r="EU1565" s="6"/>
      <c r="EV1565" s="6"/>
      <c r="EW1565" s="6"/>
      <c r="EX1565" s="6"/>
      <c r="EY1565" s="6"/>
    </row>
    <row r="1566" spans="1:155" s="10" customFormat="1" ht="45" x14ac:dyDescent="0.25">
      <c r="A1566" s="348" t="s">
        <v>263</v>
      </c>
      <c r="B1566" s="448"/>
      <c r="C1566" s="8" t="s">
        <v>948</v>
      </c>
      <c r="D1566" s="9" t="s">
        <v>573</v>
      </c>
      <c r="E1566" s="40">
        <v>2</v>
      </c>
      <c r="F1566" s="94">
        <f>F1565</f>
        <v>58.701166666666666</v>
      </c>
      <c r="G1566" s="379">
        <f t="shared" si="247"/>
        <v>117.40233333333333</v>
      </c>
      <c r="H1566" s="379"/>
      <c r="I1566" s="401"/>
      <c r="J1566" s="379">
        <f>G1566</f>
        <v>117.40233333333333</v>
      </c>
      <c r="K1566" s="379"/>
      <c r="L1566" s="379"/>
      <c r="M1566" s="380">
        <f>J1566</f>
        <v>117.40233333333333</v>
      </c>
      <c r="N1566" s="6"/>
      <c r="O1566" s="6"/>
      <c r="P1566" s="6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  <c r="BD1566" s="6"/>
      <c r="BE1566" s="6"/>
      <c r="BF1566" s="6"/>
      <c r="BG1566" s="6"/>
      <c r="BH1566" s="6"/>
      <c r="BI1566" s="6"/>
      <c r="BJ1566" s="6"/>
      <c r="BK1566" s="6"/>
      <c r="BL1566" s="6"/>
      <c r="BM1566" s="6"/>
      <c r="BN1566" s="6"/>
      <c r="BO1566" s="6"/>
      <c r="BP1566" s="6"/>
      <c r="BQ1566" s="6"/>
      <c r="BR1566" s="6"/>
      <c r="BS1566" s="6"/>
      <c r="BT1566" s="6"/>
      <c r="BU1566" s="6"/>
      <c r="BV1566" s="6"/>
      <c r="BW1566" s="6"/>
      <c r="BX1566" s="6"/>
      <c r="BY1566" s="6"/>
      <c r="BZ1566" s="6"/>
      <c r="CA1566" s="6"/>
      <c r="CB1566" s="6"/>
      <c r="CC1566" s="6"/>
      <c r="CD1566" s="6"/>
      <c r="CE1566" s="6"/>
      <c r="CF1566" s="6"/>
      <c r="CG1566" s="6"/>
      <c r="CH1566" s="6"/>
      <c r="CI1566" s="6"/>
      <c r="CJ1566" s="6"/>
      <c r="CK1566" s="6"/>
      <c r="CL1566" s="6"/>
      <c r="CM1566" s="6"/>
      <c r="CN1566" s="6"/>
      <c r="CO1566" s="6"/>
      <c r="CP1566" s="6"/>
      <c r="CQ1566" s="6"/>
      <c r="CR1566" s="6"/>
      <c r="CS1566" s="6"/>
      <c r="CT1566" s="6"/>
      <c r="CU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  <c r="EB1566" s="6"/>
      <c r="EC1566" s="6"/>
      <c r="ED1566" s="6"/>
      <c r="EE1566" s="6"/>
      <c r="EF1566" s="6"/>
      <c r="EG1566" s="6"/>
      <c r="EH1566" s="6"/>
      <c r="EI1566" s="6"/>
      <c r="EJ1566" s="6"/>
      <c r="EK1566" s="6"/>
      <c r="EL1566" s="6"/>
      <c r="EM1566" s="6"/>
      <c r="EN1566" s="6"/>
      <c r="EO1566" s="6"/>
      <c r="EP1566" s="6"/>
      <c r="EQ1566" s="6"/>
      <c r="ER1566" s="6"/>
      <c r="ES1566" s="6"/>
      <c r="ET1566" s="6"/>
      <c r="EU1566" s="6"/>
      <c r="EV1566" s="6"/>
      <c r="EW1566" s="6"/>
      <c r="EX1566" s="6"/>
      <c r="EY1566" s="6"/>
    </row>
    <row r="1567" spans="1:155" s="10" customFormat="1" ht="45" x14ac:dyDescent="0.25">
      <c r="A1567" s="348" t="s">
        <v>82</v>
      </c>
      <c r="B1567" s="446" t="s">
        <v>568</v>
      </c>
      <c r="C1567" s="8" t="s">
        <v>947</v>
      </c>
      <c r="D1567" s="9" t="s">
        <v>572</v>
      </c>
      <c r="E1567" s="40">
        <v>2400</v>
      </c>
      <c r="F1567" s="94">
        <f t="shared" ref="F1567" si="248">F1545</f>
        <v>0.16862195121951221</v>
      </c>
      <c r="G1567" s="379">
        <f t="shared" si="247"/>
        <v>404.69268292682932</v>
      </c>
      <c r="H1567" s="379">
        <f>G1567</f>
        <v>404.69268292682932</v>
      </c>
      <c r="I1567" s="379"/>
      <c r="J1567" s="379"/>
      <c r="K1567" s="379"/>
      <c r="L1567" s="401"/>
      <c r="M1567" s="379">
        <f>H1567</f>
        <v>404.69268292682932</v>
      </c>
      <c r="N1567" s="6"/>
      <c r="O1567" s="6"/>
      <c r="P1567" s="6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  <c r="BD1567" s="6"/>
      <c r="BE1567" s="6"/>
      <c r="BF1567" s="6"/>
      <c r="BG1567" s="6"/>
      <c r="BH1567" s="6"/>
      <c r="BI1567" s="6"/>
      <c r="BJ1567" s="6"/>
      <c r="BK1567" s="6"/>
      <c r="BL1567" s="6"/>
      <c r="BM1567" s="6"/>
      <c r="BN1567" s="6"/>
      <c r="BO1567" s="6"/>
      <c r="BP1567" s="6"/>
      <c r="BQ1567" s="6"/>
      <c r="BR1567" s="6"/>
      <c r="BS1567" s="6"/>
      <c r="BT1567" s="6"/>
      <c r="BU1567" s="6"/>
      <c r="BV1567" s="6"/>
      <c r="BW1567" s="6"/>
      <c r="BX1567" s="6"/>
      <c r="BY1567" s="6"/>
      <c r="BZ1567" s="6"/>
      <c r="CA1567" s="6"/>
      <c r="CB1567" s="6"/>
      <c r="CC1567" s="6"/>
      <c r="CD1567" s="6"/>
      <c r="CE1567" s="6"/>
      <c r="CF1567" s="6"/>
      <c r="CG1567" s="6"/>
      <c r="CH1567" s="6"/>
      <c r="CI1567" s="6"/>
      <c r="CJ1567" s="6"/>
      <c r="CK1567" s="6"/>
      <c r="CL1567" s="6"/>
      <c r="CM1567" s="6"/>
      <c r="CN1567" s="6"/>
      <c r="CO1567" s="6"/>
      <c r="CP1567" s="6"/>
      <c r="CQ1567" s="6"/>
      <c r="CR1567" s="6"/>
      <c r="CS1567" s="6"/>
      <c r="CT1567" s="6"/>
      <c r="CU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  <c r="EB1567" s="6"/>
      <c r="EC1567" s="6"/>
      <c r="ED1567" s="6"/>
      <c r="EE1567" s="6"/>
      <c r="EF1567" s="6"/>
      <c r="EG1567" s="6"/>
      <c r="EH1567" s="6"/>
      <c r="EI1567" s="6"/>
      <c r="EJ1567" s="6"/>
      <c r="EK1567" s="6"/>
      <c r="EL1567" s="6"/>
      <c r="EM1567" s="6"/>
      <c r="EN1567" s="6"/>
      <c r="EO1567" s="6"/>
      <c r="EP1567" s="6"/>
      <c r="EQ1567" s="6"/>
      <c r="ER1567" s="6"/>
      <c r="ES1567" s="6"/>
      <c r="ET1567" s="6"/>
      <c r="EU1567" s="6"/>
      <c r="EV1567" s="6"/>
      <c r="EW1567" s="6"/>
      <c r="EX1567" s="6"/>
      <c r="EY1567" s="6"/>
    </row>
    <row r="1568" spans="1:155" s="10" customFormat="1" ht="45" x14ac:dyDescent="0.25">
      <c r="A1568" s="348" t="s">
        <v>237</v>
      </c>
      <c r="B1568" s="448"/>
      <c r="C1568" s="8" t="s">
        <v>944</v>
      </c>
      <c r="D1568" s="9" t="s">
        <v>572</v>
      </c>
      <c r="E1568" s="40">
        <v>700</v>
      </c>
      <c r="F1568" s="94">
        <f>F1567</f>
        <v>0.16862195121951221</v>
      </c>
      <c r="G1568" s="379">
        <f t="shared" si="247"/>
        <v>118.03536585365855</v>
      </c>
      <c r="H1568" s="379"/>
      <c r="I1568" s="401"/>
      <c r="J1568" s="379">
        <f>G1568</f>
        <v>118.03536585365855</v>
      </c>
      <c r="K1568" s="379"/>
      <c r="L1568" s="379"/>
      <c r="M1568" s="380">
        <f>J1568</f>
        <v>118.03536585365855</v>
      </c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  <c r="BD1568" s="6"/>
      <c r="BE1568" s="6"/>
      <c r="BF1568" s="6"/>
      <c r="BG1568" s="6"/>
      <c r="BH1568" s="6"/>
      <c r="BI1568" s="6"/>
      <c r="BJ1568" s="6"/>
      <c r="BK1568" s="6"/>
      <c r="BL1568" s="6"/>
      <c r="BM1568" s="6"/>
      <c r="BN1568" s="6"/>
      <c r="BO1568" s="6"/>
      <c r="BP1568" s="6"/>
      <c r="BQ1568" s="6"/>
      <c r="BR1568" s="6"/>
      <c r="BS1568" s="6"/>
      <c r="BT1568" s="6"/>
      <c r="BU1568" s="6"/>
      <c r="BV1568" s="6"/>
      <c r="BW1568" s="6"/>
      <c r="BX1568" s="6"/>
      <c r="BY1568" s="6"/>
      <c r="BZ1568" s="6"/>
      <c r="CA1568" s="6"/>
      <c r="CB1568" s="6"/>
      <c r="CC1568" s="6"/>
      <c r="CD1568" s="6"/>
      <c r="CE1568" s="6"/>
      <c r="CF1568" s="6"/>
      <c r="CG1568" s="6"/>
      <c r="CH1568" s="6"/>
      <c r="CI1568" s="6"/>
      <c r="CJ1568" s="6"/>
      <c r="CK1568" s="6"/>
      <c r="CL1568" s="6"/>
      <c r="CM1568" s="6"/>
      <c r="CN1568" s="6"/>
      <c r="CO1568" s="6"/>
      <c r="CP1568" s="6"/>
      <c r="CQ1568" s="6"/>
      <c r="CR1568" s="6"/>
      <c r="CS1568" s="6"/>
      <c r="CT1568" s="6"/>
      <c r="CU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  <c r="EB1568" s="6"/>
      <c r="EC1568" s="6"/>
      <c r="ED1568" s="6"/>
      <c r="EE1568" s="6"/>
      <c r="EF1568" s="6"/>
      <c r="EG1568" s="6"/>
      <c r="EH1568" s="6"/>
      <c r="EI1568" s="6"/>
      <c r="EJ1568" s="6"/>
      <c r="EK1568" s="6"/>
      <c r="EL1568" s="6"/>
      <c r="EM1568" s="6"/>
      <c r="EN1568" s="6"/>
      <c r="EO1568" s="6"/>
      <c r="EP1568" s="6"/>
      <c r="EQ1568" s="6"/>
      <c r="ER1568" s="6"/>
      <c r="ES1568" s="6"/>
      <c r="ET1568" s="6"/>
      <c r="EU1568" s="6"/>
      <c r="EV1568" s="6"/>
      <c r="EW1568" s="6"/>
      <c r="EX1568" s="6"/>
      <c r="EY1568" s="6"/>
    </row>
    <row r="1569" spans="1:155" s="10" customFormat="1" ht="23.1" customHeight="1" x14ac:dyDescent="0.25">
      <c r="A1569" s="348" t="s">
        <v>8</v>
      </c>
      <c r="B1569" s="446" t="s">
        <v>566</v>
      </c>
      <c r="C1569" s="8" t="s">
        <v>571</v>
      </c>
      <c r="D1569" s="9" t="s">
        <v>572</v>
      </c>
      <c r="E1569" s="40"/>
      <c r="F1569" s="94"/>
      <c r="G1569" s="379"/>
      <c r="H1569" s="379"/>
      <c r="I1569" s="379"/>
      <c r="J1569" s="385"/>
      <c r="K1569" s="385"/>
      <c r="L1569" s="379"/>
      <c r="M1569" s="380"/>
      <c r="N1569" s="6"/>
      <c r="O1569" s="6"/>
      <c r="P1569" s="6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  <c r="BD1569" s="6"/>
      <c r="BE1569" s="6"/>
      <c r="BF1569" s="6"/>
      <c r="BG1569" s="6"/>
      <c r="BH1569" s="6"/>
      <c r="BI1569" s="6"/>
      <c r="BJ1569" s="6"/>
      <c r="BK1569" s="6"/>
      <c r="BL1569" s="6"/>
      <c r="BM1569" s="6"/>
      <c r="BN1569" s="6"/>
      <c r="BO1569" s="6"/>
      <c r="BP1569" s="6"/>
      <c r="BQ1569" s="6"/>
      <c r="BR1569" s="6"/>
      <c r="BS1569" s="6"/>
      <c r="BT1569" s="6"/>
      <c r="BU1569" s="6"/>
      <c r="BV1569" s="6"/>
      <c r="BW1569" s="6"/>
      <c r="BX1569" s="6"/>
      <c r="BY1569" s="6"/>
      <c r="BZ1569" s="6"/>
      <c r="CA1569" s="6"/>
      <c r="CB1569" s="6"/>
      <c r="CC1569" s="6"/>
      <c r="CD1569" s="6"/>
      <c r="CE1569" s="6"/>
      <c r="CF1569" s="6"/>
      <c r="CG1569" s="6"/>
      <c r="CH1569" s="6"/>
      <c r="CI1569" s="6"/>
      <c r="CJ1569" s="6"/>
      <c r="CK1569" s="6"/>
      <c r="CL1569" s="6"/>
      <c r="CM1569" s="6"/>
      <c r="CN1569" s="6"/>
      <c r="CO1569" s="6"/>
      <c r="CP1569" s="6"/>
      <c r="CQ1569" s="6"/>
      <c r="CR1569" s="6"/>
      <c r="CS1569" s="6"/>
      <c r="CT1569" s="6"/>
      <c r="CU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  <c r="EB1569" s="6"/>
      <c r="EC1569" s="6"/>
      <c r="ED1569" s="6"/>
      <c r="EE1569" s="6"/>
      <c r="EF1569" s="6"/>
      <c r="EG1569" s="6"/>
      <c r="EH1569" s="6"/>
      <c r="EI1569" s="6"/>
      <c r="EJ1569" s="6"/>
      <c r="EK1569" s="6"/>
      <c r="EL1569" s="6"/>
      <c r="EM1569" s="6"/>
      <c r="EN1569" s="6"/>
      <c r="EO1569" s="6"/>
      <c r="EP1569" s="6"/>
      <c r="EQ1569" s="6"/>
      <c r="ER1569" s="6"/>
      <c r="ES1569" s="6"/>
      <c r="ET1569" s="6"/>
      <c r="EU1569" s="6"/>
      <c r="EV1569" s="6"/>
      <c r="EW1569" s="6"/>
      <c r="EX1569" s="6"/>
      <c r="EY1569" s="6"/>
    </row>
    <row r="1570" spans="1:155" s="13" customFormat="1" ht="60" x14ac:dyDescent="0.25">
      <c r="A1570" s="348"/>
      <c r="B1570" s="447"/>
      <c r="C1570" s="8" t="s">
        <v>946</v>
      </c>
      <c r="D1570" s="9" t="s">
        <v>572</v>
      </c>
      <c r="E1570" s="40">
        <v>26500</v>
      </c>
      <c r="F1570" s="94">
        <f>'Costuri unitare (2)'!Q19</f>
        <v>275.58300000000003</v>
      </c>
      <c r="G1570" s="379">
        <f>E1570*F1570/1000</f>
        <v>7302.9495000000006</v>
      </c>
      <c r="H1570" s="379">
        <f t="shared" ref="H1570" si="249">G1570</f>
        <v>7302.9495000000006</v>
      </c>
      <c r="I1570" s="379"/>
      <c r="J1570" s="385"/>
      <c r="K1570" s="385"/>
      <c r="L1570" s="402"/>
      <c r="M1570" s="379">
        <f>H1570</f>
        <v>7302.9495000000006</v>
      </c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  <c r="BD1570" s="6"/>
      <c r="BE1570" s="6"/>
      <c r="BF1570" s="6"/>
      <c r="BG1570" s="6"/>
      <c r="BH1570" s="6"/>
      <c r="BI1570" s="6"/>
      <c r="BJ1570" s="6"/>
      <c r="BK1570" s="6"/>
      <c r="BL1570" s="6"/>
      <c r="BM1570" s="6"/>
      <c r="BN1570" s="6"/>
      <c r="BO1570" s="6"/>
      <c r="BP1570" s="6"/>
      <c r="BQ1570" s="6"/>
      <c r="BR1570" s="6"/>
      <c r="BS1570" s="6"/>
      <c r="BT1570" s="6"/>
      <c r="BU1570" s="6"/>
      <c r="BV1570" s="6"/>
      <c r="BW1570" s="6"/>
      <c r="BX1570" s="6"/>
      <c r="BY1570" s="6"/>
      <c r="BZ1570" s="6"/>
      <c r="CA1570" s="6"/>
      <c r="CB1570" s="6"/>
      <c r="CC1570" s="6"/>
      <c r="CD1570" s="6"/>
      <c r="CE1570" s="6"/>
      <c r="CF1570" s="6"/>
      <c r="CG1570" s="6"/>
      <c r="CH1570" s="6"/>
      <c r="CI1570" s="6"/>
      <c r="CJ1570" s="6"/>
      <c r="CK1570" s="6"/>
      <c r="CL1570" s="6"/>
      <c r="CM1570" s="6"/>
      <c r="CN1570" s="6"/>
      <c r="CO1570" s="6"/>
      <c r="CP1570" s="6"/>
      <c r="CQ1570" s="6"/>
      <c r="CR1570" s="6"/>
      <c r="CS1570" s="6"/>
      <c r="CT1570" s="6"/>
      <c r="CU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  <c r="EB1570" s="6"/>
      <c r="EC1570" s="6"/>
      <c r="ED1570" s="6"/>
      <c r="EE1570" s="6"/>
      <c r="EF1570" s="6"/>
      <c r="EG1570" s="6"/>
      <c r="EH1570" s="6"/>
      <c r="EI1570" s="6"/>
      <c r="EJ1570" s="6"/>
      <c r="EK1570" s="6"/>
      <c r="EL1570" s="6"/>
      <c r="EM1570" s="6"/>
      <c r="EN1570" s="6"/>
      <c r="EO1570" s="6"/>
      <c r="EP1570" s="6"/>
      <c r="EQ1570" s="6"/>
      <c r="ER1570" s="6"/>
      <c r="ES1570" s="6"/>
      <c r="ET1570" s="6"/>
      <c r="EU1570" s="6"/>
      <c r="EV1570" s="6"/>
      <c r="EW1570" s="6"/>
      <c r="EX1570" s="6"/>
      <c r="EY1570" s="6"/>
    </row>
    <row r="1571" spans="1:155" s="13" customFormat="1" ht="60" x14ac:dyDescent="0.25">
      <c r="A1571" s="348" t="s">
        <v>7</v>
      </c>
      <c r="B1571" s="448"/>
      <c r="C1571" s="8" t="s">
        <v>945</v>
      </c>
      <c r="D1571" s="9" t="s">
        <v>572</v>
      </c>
      <c r="E1571" s="40">
        <v>9000</v>
      </c>
      <c r="F1571" s="94">
        <f>'Costuri unitare (2)'!Q19</f>
        <v>275.58300000000003</v>
      </c>
      <c r="G1571" s="379">
        <f>E1571*F1571/1000</f>
        <v>2480.2470000000003</v>
      </c>
      <c r="H1571" s="379"/>
      <c r="I1571" s="402"/>
      <c r="J1571" s="379">
        <f>G1571</f>
        <v>2480.2470000000003</v>
      </c>
      <c r="K1571" s="379"/>
      <c r="L1571" s="379"/>
      <c r="M1571" s="380">
        <f>J1571</f>
        <v>2480.2470000000003</v>
      </c>
      <c r="N1571" s="6"/>
      <c r="O1571" s="6"/>
      <c r="P1571" s="6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  <c r="BD1571" s="6"/>
      <c r="BE1571" s="6"/>
      <c r="BF1571" s="6"/>
      <c r="BG1571" s="6"/>
      <c r="BH1571" s="6"/>
      <c r="BI1571" s="6"/>
      <c r="BJ1571" s="6"/>
      <c r="BK1571" s="6"/>
      <c r="BL1571" s="6"/>
      <c r="BM1571" s="6"/>
      <c r="BN1571" s="6"/>
      <c r="BO1571" s="6"/>
      <c r="BP1571" s="6"/>
      <c r="BQ1571" s="6"/>
      <c r="BR1571" s="6"/>
      <c r="BS1571" s="6"/>
      <c r="BT1571" s="6"/>
      <c r="BU1571" s="6"/>
      <c r="BV1571" s="6"/>
      <c r="BW1571" s="6"/>
      <c r="BX1571" s="6"/>
      <c r="BY1571" s="6"/>
      <c r="BZ1571" s="6"/>
      <c r="CA1571" s="6"/>
      <c r="CB1571" s="6"/>
      <c r="CC1571" s="6"/>
      <c r="CD1571" s="6"/>
      <c r="CE1571" s="6"/>
      <c r="CF1571" s="6"/>
      <c r="CG1571" s="6"/>
      <c r="CH1571" s="6"/>
      <c r="CI1571" s="6"/>
      <c r="CJ1571" s="6"/>
      <c r="CK1571" s="6"/>
      <c r="CL1571" s="6"/>
      <c r="CM1571" s="6"/>
      <c r="CN1571" s="6"/>
      <c r="CO1571" s="6"/>
      <c r="CP1571" s="6"/>
      <c r="CQ1571" s="6"/>
      <c r="CR1571" s="6"/>
      <c r="CS1571" s="6"/>
      <c r="CT1571" s="6"/>
      <c r="CU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  <c r="EB1571" s="6"/>
      <c r="EC1571" s="6"/>
      <c r="ED1571" s="6"/>
      <c r="EE1571" s="6"/>
      <c r="EF1571" s="6"/>
      <c r="EG1571" s="6"/>
      <c r="EH1571" s="6"/>
      <c r="EI1571" s="6"/>
      <c r="EJ1571" s="6"/>
      <c r="EK1571" s="6"/>
      <c r="EL1571" s="6"/>
      <c r="EM1571" s="6"/>
      <c r="EN1571" s="6"/>
      <c r="EO1571" s="6"/>
      <c r="EP1571" s="6"/>
      <c r="EQ1571" s="6"/>
      <c r="ER1571" s="6"/>
      <c r="ES1571" s="6"/>
      <c r="ET1571" s="6"/>
      <c r="EU1571" s="6"/>
      <c r="EV1571" s="6"/>
      <c r="EW1571" s="6"/>
      <c r="EX1571" s="6"/>
      <c r="EY1571" s="6"/>
    </row>
    <row r="1572" spans="1:155" ht="12" customHeight="1" thickBot="1" x14ac:dyDescent="0.25">
      <c r="A1572" s="349"/>
      <c r="B1572" s="24"/>
      <c r="C1572" s="24"/>
      <c r="D1572" s="23"/>
      <c r="E1572" s="23"/>
      <c r="F1572" s="48"/>
      <c r="G1572" s="386"/>
      <c r="H1572" s="386"/>
      <c r="I1572" s="386"/>
      <c r="J1572" s="386"/>
      <c r="K1572" s="386"/>
      <c r="L1572" s="386"/>
      <c r="M1572" s="387"/>
    </row>
    <row r="1573" spans="1:155" s="5" customFormat="1" ht="26.1" customHeight="1" thickBot="1" x14ac:dyDescent="0.25">
      <c r="A1573" s="350" t="s">
        <v>1</v>
      </c>
      <c r="B1573" s="451" t="s">
        <v>0</v>
      </c>
      <c r="C1573" s="451"/>
      <c r="D1573" s="451"/>
      <c r="E1573" s="71"/>
      <c r="F1573" s="71"/>
      <c r="G1573" s="381">
        <f t="shared" ref="G1573:L1573" si="250">SUM(G1564:G1571)</f>
        <v>13725.075071280487</v>
      </c>
      <c r="H1573" s="381">
        <f t="shared" si="250"/>
        <v>11009.390372093496</v>
      </c>
      <c r="I1573" s="381">
        <f t="shared" si="250"/>
        <v>0</v>
      </c>
      <c r="J1573" s="381">
        <f>SUM(J1564:J1571)</f>
        <v>2715.684699186992</v>
      </c>
      <c r="K1573" s="381">
        <f t="shared" si="250"/>
        <v>0</v>
      </c>
      <c r="L1573" s="381">
        <f t="shared" si="250"/>
        <v>0</v>
      </c>
      <c r="M1573" s="381">
        <f>SUM(M1564:M1571)</f>
        <v>13725.075071280487</v>
      </c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</row>
    <row r="1574" spans="1:155" x14ac:dyDescent="0.2">
      <c r="D1574" s="1"/>
    </row>
    <row r="1575" spans="1:155" ht="15.75" thickBot="1" x14ac:dyDescent="0.25">
      <c r="D1575" s="1"/>
    </row>
    <row r="1576" spans="1:155" s="22" customFormat="1" ht="25.9" hidden="1" customHeight="1" thickBot="1" x14ac:dyDescent="0.3">
      <c r="A1576" s="346" t="s">
        <v>29</v>
      </c>
      <c r="B1576" s="155"/>
      <c r="C1576" s="155"/>
      <c r="D1576" s="452" t="s">
        <v>104</v>
      </c>
      <c r="E1576" s="453"/>
      <c r="F1576" s="453"/>
      <c r="G1576" s="454"/>
      <c r="H1576" s="41"/>
      <c r="I1576" s="49"/>
      <c r="J1576" s="41"/>
      <c r="K1576" s="41"/>
      <c r="L1576" s="41"/>
      <c r="M1576" s="41"/>
      <c r="N1576" s="31"/>
      <c r="O1576" s="31"/>
      <c r="P1576" s="31"/>
      <c r="Q1576" s="31"/>
    </row>
    <row r="1577" spans="1:155" s="14" customFormat="1" ht="21.95" hidden="1" customHeight="1" thickBot="1" x14ac:dyDescent="0.25">
      <c r="A1577" s="346"/>
      <c r="B1577" s="18"/>
      <c r="C1577" s="18"/>
      <c r="D1577" s="18"/>
      <c r="E1577" s="56"/>
      <c r="F1577" s="42"/>
      <c r="G1577" s="43"/>
      <c r="H1577" s="43"/>
      <c r="I1577" s="43"/>
      <c r="J1577" s="43"/>
      <c r="K1577" s="43"/>
      <c r="L1577" s="43"/>
      <c r="M1577" s="43"/>
      <c r="N1577" s="32"/>
      <c r="O1577" s="32"/>
      <c r="P1577" s="32"/>
      <c r="Q1577" s="32"/>
    </row>
    <row r="1578" spans="1:155" s="22" customFormat="1" ht="61.5" hidden="1" customHeight="1" thickBot="1" x14ac:dyDescent="0.3">
      <c r="A1578" s="346" t="s">
        <v>102</v>
      </c>
      <c r="B1578" s="155"/>
      <c r="C1578" s="139"/>
      <c r="D1578" s="455" t="s">
        <v>732</v>
      </c>
      <c r="E1578" s="456"/>
      <c r="F1578" s="456"/>
      <c r="G1578" s="456"/>
      <c r="H1578" s="456"/>
      <c r="I1578" s="457"/>
      <c r="J1578" s="41"/>
      <c r="K1578" s="41"/>
      <c r="L1578" s="41"/>
      <c r="M1578" s="41"/>
      <c r="N1578" s="31"/>
      <c r="O1578" s="31"/>
      <c r="P1578" s="31"/>
      <c r="Q1578" s="31"/>
      <c r="R1578" s="31"/>
      <c r="S1578" s="31"/>
      <c r="T1578" s="31"/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F1578" s="31"/>
      <c r="AG1578" s="31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</row>
    <row r="1579" spans="1:155" s="14" customFormat="1" ht="18" hidden="1" x14ac:dyDescent="0.2">
      <c r="A1579" s="346" t="s">
        <v>685</v>
      </c>
      <c r="B1579" s="18"/>
      <c r="C1579" s="18"/>
      <c r="D1579" s="18"/>
      <c r="E1579" s="56"/>
      <c r="F1579" s="42"/>
      <c r="G1579" s="43"/>
      <c r="H1579" s="43"/>
      <c r="I1579" s="43"/>
      <c r="J1579" s="43"/>
      <c r="K1579" s="43"/>
      <c r="L1579" s="43"/>
      <c r="M1579" s="43"/>
      <c r="N1579" s="32"/>
      <c r="O1579" s="32"/>
      <c r="P1579" s="32"/>
      <c r="Q1579" s="32"/>
      <c r="R1579" s="32"/>
      <c r="S1579" s="32"/>
      <c r="T1579" s="32"/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F1579" s="32"/>
      <c r="AG1579" s="32"/>
      <c r="AH1579" s="32"/>
      <c r="AI1579" s="32"/>
      <c r="AJ1579" s="32"/>
      <c r="AK1579" s="32"/>
      <c r="AL1579" s="32"/>
      <c r="AM1579" s="32"/>
      <c r="AN1579" s="32"/>
      <c r="AO1579" s="32"/>
      <c r="AP1579" s="32"/>
      <c r="AQ1579" s="32"/>
      <c r="AR1579" s="32"/>
      <c r="AS1579" s="32"/>
      <c r="AT1579" s="32"/>
      <c r="AU1579" s="32"/>
      <c r="AV1579" s="32"/>
      <c r="AW1579" s="32"/>
      <c r="AX1579" s="32"/>
      <c r="AY1579" s="32"/>
      <c r="AZ1579" s="32"/>
      <c r="BA1579" s="32"/>
      <c r="BB1579" s="32"/>
      <c r="BC1579" s="32"/>
      <c r="BD1579" s="32"/>
      <c r="BE1579" s="32"/>
      <c r="BF1579" s="32"/>
      <c r="BG1579" s="32"/>
      <c r="BH1579" s="32"/>
      <c r="BI1579" s="32"/>
      <c r="BJ1579" s="32"/>
      <c r="BK1579" s="32"/>
      <c r="BL1579" s="32"/>
      <c r="BM1579" s="32"/>
      <c r="BN1579" s="32"/>
      <c r="BO1579" s="32"/>
      <c r="BP1579" s="32"/>
      <c r="BQ1579" s="32"/>
      <c r="BR1579" s="32"/>
      <c r="BS1579" s="32"/>
      <c r="BT1579" s="32"/>
      <c r="BU1579" s="32"/>
      <c r="BV1579" s="32"/>
      <c r="BW1579" s="32"/>
      <c r="BX1579" s="32"/>
      <c r="BY1579" s="32"/>
      <c r="BZ1579" s="32"/>
      <c r="CA1579" s="32"/>
      <c r="CB1579" s="32"/>
      <c r="CC1579" s="32"/>
      <c r="CD1579" s="32"/>
      <c r="CE1579" s="32"/>
      <c r="CF1579" s="32"/>
      <c r="CG1579" s="32"/>
      <c r="CH1579" s="32"/>
      <c r="CI1579" s="32"/>
      <c r="CJ1579" s="32"/>
      <c r="CK1579" s="32"/>
      <c r="CL1579" s="32"/>
      <c r="CM1579" s="32"/>
      <c r="CN1579" s="32"/>
      <c r="CO1579" s="32"/>
      <c r="CP1579" s="32"/>
      <c r="CQ1579" s="32"/>
      <c r="CR1579" s="32"/>
      <c r="CS1579" s="32"/>
      <c r="CT1579" s="32"/>
      <c r="CU1579" s="32"/>
      <c r="CV1579" s="32"/>
      <c r="CW1579" s="32"/>
      <c r="CX1579" s="32"/>
      <c r="CY1579" s="32"/>
      <c r="CZ1579" s="32"/>
      <c r="DA1579" s="32"/>
      <c r="DB1579" s="32"/>
      <c r="DC1579" s="32"/>
      <c r="DD1579" s="32"/>
      <c r="DE1579" s="32"/>
      <c r="DF1579" s="32"/>
      <c r="DG1579" s="32"/>
      <c r="DH1579" s="32"/>
      <c r="DI1579" s="32"/>
      <c r="DJ1579" s="32"/>
      <c r="DK1579" s="32"/>
      <c r="DL1579" s="32"/>
      <c r="DM1579" s="32"/>
      <c r="DN1579" s="32"/>
      <c r="DO1579" s="32"/>
      <c r="DP1579" s="32"/>
      <c r="DQ1579" s="32"/>
      <c r="DR1579" s="32"/>
      <c r="DS1579" s="32"/>
      <c r="DT1579" s="32"/>
      <c r="DU1579" s="32"/>
      <c r="DV1579" s="32"/>
      <c r="DW1579" s="32"/>
      <c r="DX1579" s="32"/>
      <c r="DY1579" s="32"/>
      <c r="DZ1579" s="32"/>
      <c r="EA1579" s="32"/>
      <c r="EB1579" s="32"/>
      <c r="EC1579" s="32"/>
      <c r="ED1579" s="32"/>
      <c r="EE1579" s="32"/>
      <c r="EF1579" s="32"/>
      <c r="EG1579" s="32"/>
      <c r="EH1579" s="32"/>
      <c r="EI1579" s="32"/>
      <c r="EJ1579" s="32"/>
      <c r="EK1579" s="32"/>
      <c r="EL1579" s="32"/>
      <c r="EM1579" s="32"/>
      <c r="EN1579" s="32"/>
      <c r="EO1579" s="32"/>
      <c r="EP1579" s="32"/>
      <c r="EQ1579" s="32"/>
      <c r="ER1579" s="32"/>
      <c r="ES1579" s="32"/>
      <c r="ET1579" s="32"/>
      <c r="EU1579" s="32"/>
      <c r="EV1579" s="32"/>
      <c r="EW1579" s="32"/>
      <c r="EX1579" s="32"/>
      <c r="EY1579" s="32"/>
    </row>
    <row r="1580" spans="1:155" s="14" customFormat="1" ht="18.75" hidden="1" thickBot="1" x14ac:dyDescent="0.3">
      <c r="A1580" s="346" t="s">
        <v>28</v>
      </c>
      <c r="B1580" s="16"/>
      <c r="C1580" s="16"/>
      <c r="D1580" s="15"/>
      <c r="E1580" s="56"/>
      <c r="F1580" s="42"/>
      <c r="G1580" s="43"/>
      <c r="H1580" s="43"/>
      <c r="I1580" s="43"/>
      <c r="J1580" s="43"/>
      <c r="K1580" s="43"/>
      <c r="L1580" s="43"/>
      <c r="M1580" s="43"/>
      <c r="N1580" s="32"/>
      <c r="O1580" s="32"/>
      <c r="P1580" s="32"/>
      <c r="Q1580" s="32"/>
      <c r="R1580" s="32"/>
      <c r="S1580" s="32"/>
      <c r="T1580" s="32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F1580" s="32"/>
      <c r="AG1580" s="32"/>
      <c r="AH1580" s="32"/>
      <c r="AI1580" s="32"/>
      <c r="AJ1580" s="32"/>
      <c r="AK1580" s="32"/>
      <c r="AL1580" s="32"/>
      <c r="AM1580" s="32"/>
      <c r="AN1580" s="32"/>
      <c r="AO1580" s="32"/>
      <c r="AP1580" s="32"/>
      <c r="AQ1580" s="32"/>
      <c r="AR1580" s="32"/>
      <c r="AS1580" s="32"/>
      <c r="AT1580" s="32"/>
      <c r="AU1580" s="32"/>
      <c r="AV1580" s="32"/>
      <c r="AW1580" s="32"/>
      <c r="AX1580" s="32"/>
      <c r="AY1580" s="32"/>
      <c r="AZ1580" s="32"/>
      <c r="BA1580" s="32"/>
      <c r="BB1580" s="32"/>
      <c r="BC1580" s="32"/>
      <c r="BD1580" s="32"/>
      <c r="BE1580" s="32"/>
      <c r="BF1580" s="32"/>
      <c r="BG1580" s="32"/>
      <c r="BH1580" s="32"/>
      <c r="BI1580" s="32"/>
      <c r="BJ1580" s="32"/>
      <c r="BK1580" s="32"/>
      <c r="BL1580" s="32"/>
      <c r="BM1580" s="32"/>
      <c r="BN1580" s="32"/>
      <c r="BO1580" s="32"/>
      <c r="BP1580" s="32"/>
      <c r="BQ1580" s="32"/>
      <c r="BR1580" s="32"/>
      <c r="BS1580" s="32"/>
      <c r="BT1580" s="32"/>
      <c r="BU1580" s="32"/>
      <c r="BV1580" s="32"/>
      <c r="BW1580" s="32"/>
      <c r="BX1580" s="32"/>
      <c r="BY1580" s="32"/>
      <c r="BZ1580" s="32"/>
      <c r="CA1580" s="32"/>
      <c r="CB1580" s="32"/>
      <c r="CC1580" s="32"/>
      <c r="CD1580" s="32"/>
      <c r="CE1580" s="32"/>
      <c r="CF1580" s="32"/>
      <c r="CG1580" s="32"/>
      <c r="CH1580" s="32"/>
      <c r="CI1580" s="32"/>
      <c r="CJ1580" s="32"/>
      <c r="CK1580" s="32"/>
      <c r="CL1580" s="32"/>
      <c r="CM1580" s="32"/>
      <c r="CN1580" s="32"/>
      <c r="CO1580" s="32"/>
      <c r="CP1580" s="32"/>
      <c r="CQ1580" s="32"/>
      <c r="CR1580" s="32"/>
      <c r="CS1580" s="32"/>
      <c r="CT1580" s="32"/>
      <c r="CU1580" s="32"/>
      <c r="CV1580" s="32"/>
      <c r="CW1580" s="32"/>
      <c r="CX1580" s="32"/>
      <c r="CY1580" s="32"/>
      <c r="CZ1580" s="32"/>
      <c r="DA1580" s="32"/>
      <c r="DB1580" s="32"/>
      <c r="DC1580" s="32"/>
      <c r="DD1580" s="32"/>
      <c r="DE1580" s="32"/>
      <c r="DF1580" s="32"/>
      <c r="DG1580" s="32"/>
      <c r="DH1580" s="32"/>
      <c r="DI1580" s="32"/>
      <c r="DJ1580" s="32"/>
      <c r="DK1580" s="32"/>
      <c r="DL1580" s="32"/>
      <c r="DM1580" s="32"/>
      <c r="DN1580" s="32"/>
      <c r="DO1580" s="32"/>
      <c r="DP1580" s="32"/>
      <c r="DQ1580" s="32"/>
      <c r="DR1580" s="32"/>
      <c r="DS1580" s="32"/>
      <c r="DT1580" s="32"/>
      <c r="DU1580" s="32"/>
      <c r="DV1580" s="32"/>
      <c r="DW1580" s="32"/>
      <c r="DX1580" s="32"/>
      <c r="DY1580" s="32"/>
      <c r="DZ1580" s="32"/>
      <c r="EA1580" s="32"/>
      <c r="EB1580" s="32"/>
      <c r="EC1580" s="32"/>
      <c r="ED1580" s="32"/>
      <c r="EE1580" s="32"/>
      <c r="EF1580" s="32"/>
      <c r="EG1580" s="32"/>
      <c r="EH1580" s="32"/>
      <c r="EI1580" s="32"/>
      <c r="EJ1580" s="32"/>
      <c r="EK1580" s="32"/>
      <c r="EL1580" s="32"/>
      <c r="EM1580" s="32"/>
      <c r="EN1580" s="32"/>
      <c r="EO1580" s="32"/>
      <c r="EP1580" s="32"/>
      <c r="EQ1580" s="32"/>
      <c r="ER1580" s="32"/>
      <c r="ES1580" s="32"/>
      <c r="ET1580" s="32"/>
      <c r="EU1580" s="32"/>
      <c r="EV1580" s="32"/>
      <c r="EW1580" s="32"/>
      <c r="EX1580" s="32"/>
      <c r="EY1580" s="32"/>
    </row>
    <row r="1581" spans="1:155" s="3" customFormat="1" ht="32.450000000000003" hidden="1" customHeight="1" x14ac:dyDescent="0.2">
      <c r="A1581" s="458" t="s">
        <v>27</v>
      </c>
      <c r="B1581" s="440" t="s">
        <v>26</v>
      </c>
      <c r="C1581" s="440" t="s">
        <v>25</v>
      </c>
      <c r="D1581" s="440" t="s">
        <v>24</v>
      </c>
      <c r="E1581" s="440" t="s">
        <v>23</v>
      </c>
      <c r="F1581" s="440" t="s">
        <v>22</v>
      </c>
      <c r="G1581" s="440" t="s">
        <v>1247</v>
      </c>
      <c r="H1581" s="156" t="s">
        <v>21</v>
      </c>
      <c r="I1581" s="156" t="s">
        <v>20</v>
      </c>
      <c r="J1581" s="156" t="s">
        <v>19</v>
      </c>
      <c r="K1581" s="156" t="s">
        <v>101</v>
      </c>
      <c r="L1581" s="440" t="s">
        <v>18</v>
      </c>
      <c r="M1581" s="442"/>
    </row>
    <row r="1582" spans="1:155" s="3" customFormat="1" ht="16.5" hidden="1" thickBot="1" x14ac:dyDescent="0.25">
      <c r="A1582" s="459"/>
      <c r="B1582" s="460"/>
      <c r="C1582" s="460"/>
      <c r="D1582" s="460"/>
      <c r="E1582" s="460"/>
      <c r="F1582" s="460"/>
      <c r="G1582" s="460"/>
      <c r="H1582" s="68" t="s">
        <v>94</v>
      </c>
      <c r="I1582" s="68" t="s">
        <v>95</v>
      </c>
      <c r="J1582" s="68" t="s">
        <v>96</v>
      </c>
      <c r="K1582" s="68" t="s">
        <v>97</v>
      </c>
      <c r="L1582" s="226" t="s">
        <v>1083</v>
      </c>
      <c r="M1582" s="69" t="s">
        <v>17</v>
      </c>
    </row>
    <row r="1583" spans="1:155" s="12" customFormat="1" ht="24.95" hidden="1" customHeight="1" x14ac:dyDescent="0.25">
      <c r="A1583" s="347" t="s">
        <v>16</v>
      </c>
      <c r="B1583" s="463" t="s">
        <v>562</v>
      </c>
      <c r="C1583" s="464"/>
      <c r="D1583" s="464"/>
      <c r="E1583" s="464"/>
      <c r="F1583" s="465"/>
      <c r="G1583" s="66"/>
      <c r="H1583" s="66"/>
      <c r="I1583" s="66"/>
      <c r="J1583" s="66"/>
      <c r="K1583" s="66"/>
      <c r="L1583" s="66"/>
      <c r="M1583" s="67"/>
      <c r="N1583" s="33"/>
      <c r="O1583" s="33"/>
      <c r="P1583" s="33"/>
      <c r="Q1583" s="33"/>
      <c r="R1583" s="33"/>
      <c r="S1583" s="33"/>
      <c r="T1583" s="33"/>
      <c r="U1583" s="33"/>
      <c r="V1583" s="33"/>
      <c r="W1583" s="33"/>
      <c r="X1583" s="33"/>
      <c r="Y1583" s="33"/>
      <c r="Z1583" s="33"/>
      <c r="AA1583" s="33"/>
      <c r="AB1583" s="33"/>
      <c r="AC1583" s="33"/>
      <c r="AD1583" s="33"/>
      <c r="AE1583" s="33"/>
      <c r="AF1583" s="33"/>
      <c r="AG1583" s="33"/>
      <c r="AH1583" s="33"/>
      <c r="AI1583" s="33"/>
      <c r="AJ1583" s="33"/>
      <c r="AK1583" s="33"/>
      <c r="AL1583" s="33"/>
      <c r="AM1583" s="33"/>
      <c r="AN1583" s="33"/>
      <c r="AO1583" s="33"/>
      <c r="AP1583" s="33"/>
      <c r="AQ1583" s="33"/>
      <c r="AR1583" s="33"/>
      <c r="AS1583" s="33"/>
      <c r="AT1583" s="33"/>
      <c r="AU1583" s="33"/>
      <c r="AV1583" s="33"/>
      <c r="AW1583" s="33"/>
      <c r="AX1583" s="33"/>
      <c r="AY1583" s="33"/>
      <c r="AZ1583" s="33"/>
      <c r="BA1583" s="33"/>
      <c r="BB1583" s="33"/>
      <c r="BC1583" s="33"/>
      <c r="BD1583" s="33"/>
      <c r="BE1583" s="33"/>
      <c r="BF1583" s="33"/>
      <c r="BG1583" s="33"/>
      <c r="BH1583" s="33"/>
      <c r="BI1583" s="33"/>
      <c r="BJ1583" s="33"/>
      <c r="BK1583" s="33"/>
      <c r="BL1583" s="33"/>
      <c r="BM1583" s="33"/>
      <c r="BN1583" s="33"/>
      <c r="BO1583" s="33"/>
      <c r="BP1583" s="33"/>
      <c r="BQ1583" s="33"/>
      <c r="BR1583" s="33"/>
      <c r="BS1583" s="33"/>
      <c r="BT1583" s="33"/>
      <c r="BU1583" s="33"/>
      <c r="BV1583" s="33"/>
      <c r="BW1583" s="33"/>
      <c r="BX1583" s="33"/>
      <c r="BY1583" s="33"/>
      <c r="BZ1583" s="33"/>
      <c r="CA1583" s="33"/>
      <c r="CB1583" s="33"/>
      <c r="CC1583" s="33"/>
      <c r="CD1583" s="33"/>
      <c r="CE1583" s="33"/>
      <c r="CF1583" s="33"/>
      <c r="CG1583" s="33"/>
      <c r="CH1583" s="33"/>
      <c r="CI1583" s="33"/>
      <c r="CJ1583" s="33"/>
      <c r="CK1583" s="33"/>
      <c r="CL1583" s="33"/>
      <c r="CM1583" s="33"/>
      <c r="CN1583" s="33"/>
      <c r="CO1583" s="33"/>
      <c r="CP1583" s="33"/>
      <c r="CQ1583" s="33"/>
      <c r="CR1583" s="33"/>
      <c r="CS1583" s="33"/>
      <c r="CT1583" s="33"/>
      <c r="CU1583" s="33"/>
      <c r="CV1583" s="33"/>
      <c r="CW1583" s="33"/>
      <c r="CX1583" s="33"/>
      <c r="CY1583" s="33"/>
      <c r="CZ1583" s="33"/>
      <c r="DA1583" s="33"/>
      <c r="DB1583" s="33"/>
      <c r="DC1583" s="33"/>
      <c r="DD1583" s="33"/>
      <c r="DE1583" s="33"/>
      <c r="DF1583" s="33"/>
      <c r="DG1583" s="33"/>
      <c r="DH1583" s="33"/>
      <c r="DI1583" s="33"/>
      <c r="DJ1583" s="33"/>
      <c r="DK1583" s="33"/>
      <c r="DL1583" s="33"/>
      <c r="DM1583" s="33"/>
      <c r="DN1583" s="33"/>
      <c r="DO1583" s="33"/>
      <c r="DP1583" s="33"/>
      <c r="DQ1583" s="33"/>
      <c r="DR1583" s="33"/>
      <c r="DS1583" s="33"/>
      <c r="DT1583" s="33"/>
      <c r="DU1583" s="33"/>
      <c r="DV1583" s="33"/>
      <c r="DW1583" s="33"/>
      <c r="DX1583" s="33"/>
      <c r="DY1583" s="33"/>
      <c r="DZ1583" s="33"/>
      <c r="EA1583" s="33"/>
      <c r="EB1583" s="33"/>
      <c r="EC1583" s="33"/>
      <c r="ED1583" s="33"/>
      <c r="EE1583" s="33"/>
      <c r="EF1583" s="33"/>
      <c r="EG1583" s="33"/>
      <c r="EH1583" s="33"/>
      <c r="EI1583" s="33"/>
      <c r="EJ1583" s="33"/>
      <c r="EK1583" s="33"/>
      <c r="EL1583" s="33"/>
      <c r="EM1583" s="33"/>
      <c r="EN1583" s="33"/>
      <c r="EO1583" s="33"/>
      <c r="EP1583" s="33"/>
      <c r="EQ1583" s="33"/>
      <c r="ER1583" s="33"/>
      <c r="ES1583" s="33"/>
      <c r="ET1583" s="33"/>
      <c r="EU1583" s="33"/>
      <c r="EV1583" s="33"/>
      <c r="EW1583" s="33"/>
      <c r="EX1583" s="33"/>
      <c r="EY1583" s="33"/>
    </row>
    <row r="1584" spans="1:155" s="11" customFormat="1" ht="30" hidden="1" x14ac:dyDescent="0.25">
      <c r="A1584" s="348" t="s">
        <v>14</v>
      </c>
      <c r="B1584" s="8" t="s">
        <v>563</v>
      </c>
      <c r="C1584" s="8" t="s">
        <v>914</v>
      </c>
      <c r="D1584" s="9" t="s">
        <v>576</v>
      </c>
      <c r="E1584" s="40">
        <v>0</v>
      </c>
      <c r="F1584" s="94">
        <f>'Costuri unitare (2)'!Q9</f>
        <v>905.48699999999997</v>
      </c>
      <c r="G1584" s="40">
        <f t="shared" ref="G1584:G1586" si="251">E1584*F1584</f>
        <v>0</v>
      </c>
      <c r="H1584" s="40">
        <f>G1584</f>
        <v>0</v>
      </c>
      <c r="I1584" s="44"/>
      <c r="J1584" s="46"/>
      <c r="K1584" s="46"/>
      <c r="L1584" s="40">
        <f>H1584</f>
        <v>0</v>
      </c>
      <c r="M1584" s="62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  <c r="BD1584" s="6"/>
      <c r="BE1584" s="6"/>
      <c r="BF1584" s="6"/>
      <c r="BG1584" s="6"/>
      <c r="BH1584" s="6"/>
      <c r="BI1584" s="6"/>
      <c r="BJ1584" s="6"/>
      <c r="BK1584" s="6"/>
      <c r="BL1584" s="6"/>
      <c r="BM1584" s="6"/>
      <c r="BN1584" s="6"/>
      <c r="BO1584" s="6"/>
      <c r="BP1584" s="6"/>
      <c r="BQ1584" s="6"/>
      <c r="BR1584" s="6"/>
      <c r="BS1584" s="6"/>
      <c r="BT1584" s="6"/>
      <c r="BU1584" s="6"/>
      <c r="BV1584" s="6"/>
      <c r="BW1584" s="6"/>
      <c r="BX1584" s="6"/>
      <c r="BY1584" s="6"/>
      <c r="BZ1584" s="6"/>
      <c r="CA1584" s="6"/>
      <c r="CB1584" s="6"/>
      <c r="CC1584" s="6"/>
      <c r="CD1584" s="6"/>
      <c r="CE1584" s="6"/>
      <c r="CF1584" s="6"/>
      <c r="CG1584" s="6"/>
      <c r="CH1584" s="6"/>
      <c r="CI1584" s="6"/>
      <c r="CJ1584" s="6"/>
      <c r="CK1584" s="6"/>
      <c r="CL1584" s="6"/>
      <c r="CM1584" s="6"/>
      <c r="CN1584" s="6"/>
      <c r="CO1584" s="6"/>
      <c r="CP1584" s="6"/>
      <c r="CQ1584" s="6"/>
      <c r="CR1584" s="6"/>
      <c r="CS1584" s="6"/>
      <c r="CT1584" s="6"/>
      <c r="CU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  <c r="EB1584" s="6"/>
      <c r="EC1584" s="6"/>
      <c r="ED1584" s="6"/>
      <c r="EE1584" s="6"/>
      <c r="EF1584" s="6"/>
      <c r="EG1584" s="6"/>
      <c r="EH1584" s="6"/>
      <c r="EI1584" s="6"/>
      <c r="EJ1584" s="6"/>
      <c r="EK1584" s="6"/>
      <c r="EL1584" s="6"/>
      <c r="EM1584" s="6"/>
      <c r="EN1584" s="6"/>
      <c r="EO1584" s="6"/>
      <c r="EP1584" s="6"/>
      <c r="EQ1584" s="6"/>
      <c r="ER1584" s="6"/>
      <c r="ES1584" s="6"/>
      <c r="ET1584" s="6"/>
      <c r="EU1584" s="6"/>
      <c r="EV1584" s="6"/>
      <c r="EW1584" s="6"/>
      <c r="EX1584" s="6"/>
      <c r="EY1584" s="6"/>
    </row>
    <row r="1585" spans="1:155" s="10" customFormat="1" ht="15.75" hidden="1" x14ac:dyDescent="0.25">
      <c r="A1585" s="348" t="s">
        <v>12</v>
      </c>
      <c r="B1585" s="8" t="s">
        <v>4</v>
      </c>
      <c r="C1585" s="8" t="s">
        <v>609</v>
      </c>
      <c r="D1585" s="9" t="s">
        <v>573</v>
      </c>
      <c r="E1585" s="40">
        <v>0</v>
      </c>
      <c r="F1585" s="94">
        <f>F1565</f>
        <v>58.701166666666666</v>
      </c>
      <c r="G1585" s="40">
        <f t="shared" si="251"/>
        <v>0</v>
      </c>
      <c r="H1585" s="40">
        <f t="shared" ref="H1585:H1588" si="252">G1585</f>
        <v>0</v>
      </c>
      <c r="I1585" s="40"/>
      <c r="J1585" s="40"/>
      <c r="K1585" s="40"/>
      <c r="L1585" s="40">
        <f t="shared" ref="L1585:L1588" si="253">H1585</f>
        <v>0</v>
      </c>
      <c r="M1585" s="64"/>
      <c r="N1585" s="6"/>
      <c r="O1585" s="6"/>
      <c r="P1585" s="6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  <c r="BD1585" s="6"/>
      <c r="BE1585" s="6"/>
      <c r="BF1585" s="6"/>
      <c r="BG1585" s="6"/>
      <c r="BH1585" s="6"/>
      <c r="BI1585" s="6"/>
      <c r="BJ1585" s="6"/>
      <c r="BK1585" s="6"/>
      <c r="BL1585" s="6"/>
      <c r="BM1585" s="6"/>
      <c r="BN1585" s="6"/>
      <c r="BO1585" s="6"/>
      <c r="BP1585" s="6"/>
      <c r="BQ1585" s="6"/>
      <c r="BR1585" s="6"/>
      <c r="BS1585" s="6"/>
      <c r="BT1585" s="6"/>
      <c r="BU1585" s="6"/>
      <c r="BV1585" s="6"/>
      <c r="BW1585" s="6"/>
      <c r="BX1585" s="6"/>
      <c r="BY1585" s="6"/>
      <c r="BZ1585" s="6"/>
      <c r="CA1585" s="6"/>
      <c r="CB1585" s="6"/>
      <c r="CC1585" s="6"/>
      <c r="CD1585" s="6"/>
      <c r="CE1585" s="6"/>
      <c r="CF1585" s="6"/>
      <c r="CG1585" s="6"/>
      <c r="CH1585" s="6"/>
      <c r="CI1585" s="6"/>
      <c r="CJ1585" s="6"/>
      <c r="CK1585" s="6"/>
      <c r="CL1585" s="6"/>
      <c r="CM1585" s="6"/>
      <c r="CN1585" s="6"/>
      <c r="CO1585" s="6"/>
      <c r="CP1585" s="6"/>
      <c r="CQ1585" s="6"/>
      <c r="CR1585" s="6"/>
      <c r="CS1585" s="6"/>
      <c r="CT1585" s="6"/>
      <c r="CU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  <c r="EB1585" s="6"/>
      <c r="EC1585" s="6"/>
      <c r="ED1585" s="6"/>
      <c r="EE1585" s="6"/>
      <c r="EF1585" s="6"/>
      <c r="EG1585" s="6"/>
      <c r="EH1585" s="6"/>
      <c r="EI1585" s="6"/>
      <c r="EJ1585" s="6"/>
      <c r="EK1585" s="6"/>
      <c r="EL1585" s="6"/>
      <c r="EM1585" s="6"/>
      <c r="EN1585" s="6"/>
      <c r="EO1585" s="6"/>
      <c r="EP1585" s="6"/>
      <c r="EQ1585" s="6"/>
      <c r="ER1585" s="6"/>
      <c r="ES1585" s="6"/>
      <c r="ET1585" s="6"/>
      <c r="EU1585" s="6"/>
      <c r="EV1585" s="6"/>
      <c r="EW1585" s="6"/>
      <c r="EX1585" s="6"/>
      <c r="EY1585" s="6"/>
    </row>
    <row r="1586" spans="1:155" s="10" customFormat="1" ht="15.75" hidden="1" x14ac:dyDescent="0.25">
      <c r="A1586" s="348" t="s">
        <v>10</v>
      </c>
      <c r="B1586" s="157" t="s">
        <v>568</v>
      </c>
      <c r="C1586" s="8" t="s">
        <v>568</v>
      </c>
      <c r="D1586" s="9" t="s">
        <v>572</v>
      </c>
      <c r="E1586" s="40">
        <v>0</v>
      </c>
      <c r="F1586" s="94">
        <f>F1567</f>
        <v>0.16862195121951221</v>
      </c>
      <c r="G1586" s="40">
        <f t="shared" si="251"/>
        <v>0</v>
      </c>
      <c r="H1586" s="40">
        <f t="shared" si="252"/>
        <v>0</v>
      </c>
      <c r="I1586" s="40"/>
      <c r="J1586" s="40"/>
      <c r="K1586" s="40"/>
      <c r="L1586" s="40">
        <f t="shared" si="253"/>
        <v>0</v>
      </c>
      <c r="M1586" s="64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  <c r="BD1586" s="6"/>
      <c r="BE1586" s="6"/>
      <c r="BF1586" s="6"/>
      <c r="BG1586" s="6"/>
      <c r="BH1586" s="6"/>
      <c r="BI1586" s="6"/>
      <c r="BJ1586" s="6"/>
      <c r="BK1586" s="6"/>
      <c r="BL1586" s="6"/>
      <c r="BM1586" s="6"/>
      <c r="BN1586" s="6"/>
      <c r="BO1586" s="6"/>
      <c r="BP1586" s="6"/>
      <c r="BQ1586" s="6"/>
      <c r="BR1586" s="6"/>
      <c r="BS1586" s="6"/>
      <c r="BT1586" s="6"/>
      <c r="BU1586" s="6"/>
      <c r="BV1586" s="6"/>
      <c r="BW1586" s="6"/>
      <c r="BX1586" s="6"/>
      <c r="BY1586" s="6"/>
      <c r="BZ1586" s="6"/>
      <c r="CA1586" s="6"/>
      <c r="CB1586" s="6"/>
      <c r="CC1586" s="6"/>
      <c r="CD1586" s="6"/>
      <c r="CE1586" s="6"/>
      <c r="CF1586" s="6"/>
      <c r="CG1586" s="6"/>
      <c r="CH1586" s="6"/>
      <c r="CI1586" s="6"/>
      <c r="CJ1586" s="6"/>
      <c r="CK1586" s="6"/>
      <c r="CL1586" s="6"/>
      <c r="CM1586" s="6"/>
      <c r="CN1586" s="6"/>
      <c r="CO1586" s="6"/>
      <c r="CP1586" s="6"/>
      <c r="CQ1586" s="6"/>
      <c r="CR1586" s="6"/>
      <c r="CS1586" s="6"/>
      <c r="CT1586" s="6"/>
      <c r="CU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  <c r="EB1586" s="6"/>
      <c r="EC1586" s="6"/>
      <c r="ED1586" s="6"/>
      <c r="EE1586" s="6"/>
      <c r="EF1586" s="6"/>
      <c r="EG1586" s="6"/>
      <c r="EH1586" s="6"/>
      <c r="EI1586" s="6"/>
      <c r="EJ1586" s="6"/>
      <c r="EK1586" s="6"/>
      <c r="EL1586" s="6"/>
      <c r="EM1586" s="6"/>
      <c r="EN1586" s="6"/>
      <c r="EO1586" s="6"/>
      <c r="EP1586" s="6"/>
      <c r="EQ1586" s="6"/>
      <c r="ER1586" s="6"/>
      <c r="ES1586" s="6"/>
      <c r="ET1586" s="6"/>
      <c r="EU1586" s="6"/>
      <c r="EV1586" s="6"/>
      <c r="EW1586" s="6"/>
      <c r="EX1586" s="6"/>
      <c r="EY1586" s="6"/>
    </row>
    <row r="1587" spans="1:155" s="10" customFormat="1" ht="23.1" hidden="1" customHeight="1" x14ac:dyDescent="0.25">
      <c r="A1587" s="348" t="s">
        <v>8</v>
      </c>
      <c r="B1587" s="446" t="s">
        <v>566</v>
      </c>
      <c r="C1587" s="8" t="s">
        <v>571</v>
      </c>
      <c r="D1587" s="9" t="s">
        <v>572</v>
      </c>
      <c r="E1587" s="40">
        <v>0</v>
      </c>
      <c r="F1587" s="94"/>
      <c r="G1587" s="40"/>
      <c r="H1587" s="40"/>
      <c r="I1587" s="40"/>
      <c r="J1587" s="47"/>
      <c r="K1587" s="47"/>
      <c r="L1587" s="40"/>
      <c r="M1587" s="64"/>
      <c r="N1587" s="6"/>
      <c r="O1587" s="6"/>
      <c r="P1587" s="6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  <c r="BD1587" s="6"/>
      <c r="BE1587" s="6"/>
      <c r="BF1587" s="6"/>
      <c r="BG1587" s="6"/>
      <c r="BH1587" s="6"/>
      <c r="BI1587" s="6"/>
      <c r="BJ1587" s="6"/>
      <c r="BK1587" s="6"/>
      <c r="BL1587" s="6"/>
      <c r="BM1587" s="6"/>
      <c r="BN1587" s="6"/>
      <c r="BO1587" s="6"/>
      <c r="BP1587" s="6"/>
      <c r="BQ1587" s="6"/>
      <c r="BR1587" s="6"/>
      <c r="BS1587" s="6"/>
      <c r="BT1587" s="6"/>
      <c r="BU1587" s="6"/>
      <c r="BV1587" s="6"/>
      <c r="BW1587" s="6"/>
      <c r="BX1587" s="6"/>
      <c r="BY1587" s="6"/>
      <c r="BZ1587" s="6"/>
      <c r="CA1587" s="6"/>
      <c r="CB1587" s="6"/>
      <c r="CC1587" s="6"/>
      <c r="CD1587" s="6"/>
      <c r="CE1587" s="6"/>
      <c r="CF1587" s="6"/>
      <c r="CG1587" s="6"/>
      <c r="CH1587" s="6"/>
      <c r="CI1587" s="6"/>
      <c r="CJ1587" s="6"/>
      <c r="CK1587" s="6"/>
      <c r="CL1587" s="6"/>
      <c r="CM1587" s="6"/>
      <c r="CN1587" s="6"/>
      <c r="CO1587" s="6"/>
      <c r="CP1587" s="6"/>
      <c r="CQ1587" s="6"/>
      <c r="CR1587" s="6"/>
      <c r="CS1587" s="6"/>
      <c r="CT1587" s="6"/>
      <c r="CU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  <c r="EB1587" s="6"/>
      <c r="EC1587" s="6"/>
      <c r="ED1587" s="6"/>
      <c r="EE1587" s="6"/>
      <c r="EF1587" s="6"/>
      <c r="EG1587" s="6"/>
      <c r="EH1587" s="6"/>
      <c r="EI1587" s="6"/>
      <c r="EJ1587" s="6"/>
      <c r="EK1587" s="6"/>
      <c r="EL1587" s="6"/>
      <c r="EM1587" s="6"/>
      <c r="EN1587" s="6"/>
      <c r="EO1587" s="6"/>
      <c r="EP1587" s="6"/>
      <c r="EQ1587" s="6"/>
      <c r="ER1587" s="6"/>
      <c r="ES1587" s="6"/>
      <c r="ET1587" s="6"/>
      <c r="EU1587" s="6"/>
      <c r="EV1587" s="6"/>
      <c r="EW1587" s="6"/>
      <c r="EX1587" s="6"/>
      <c r="EY1587" s="6"/>
    </row>
    <row r="1588" spans="1:155" s="13" customFormat="1" ht="15.75" hidden="1" x14ac:dyDescent="0.25">
      <c r="A1588" s="348" t="s">
        <v>7</v>
      </c>
      <c r="B1588" s="448"/>
      <c r="C1588" s="8" t="s">
        <v>567</v>
      </c>
      <c r="D1588" s="9" t="s">
        <v>572</v>
      </c>
      <c r="E1588" s="40">
        <v>0</v>
      </c>
      <c r="F1588" s="94">
        <f t="shared" ref="F1588" si="254">F1571</f>
        <v>275.58300000000003</v>
      </c>
      <c r="G1588" s="40">
        <f>E1588*F1588</f>
        <v>0</v>
      </c>
      <c r="H1588" s="40">
        <f t="shared" si="252"/>
        <v>0</v>
      </c>
      <c r="I1588" s="40"/>
      <c r="J1588" s="40"/>
      <c r="K1588" s="40"/>
      <c r="L1588" s="40">
        <f t="shared" si="253"/>
        <v>0</v>
      </c>
      <c r="M1588" s="64"/>
      <c r="N1588" s="6"/>
      <c r="O1588" s="6"/>
      <c r="P1588" s="6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  <c r="BD1588" s="6"/>
      <c r="BE1588" s="6"/>
      <c r="BF1588" s="6"/>
      <c r="BG1588" s="6"/>
      <c r="BH1588" s="6"/>
      <c r="BI1588" s="6"/>
      <c r="BJ1588" s="6"/>
      <c r="BK1588" s="6"/>
      <c r="BL1588" s="6"/>
      <c r="BM1588" s="6"/>
      <c r="BN1588" s="6"/>
      <c r="BO1588" s="6"/>
      <c r="BP1588" s="6"/>
      <c r="BQ1588" s="6"/>
      <c r="BR1588" s="6"/>
      <c r="BS1588" s="6"/>
      <c r="BT1588" s="6"/>
      <c r="BU1588" s="6"/>
      <c r="BV1588" s="6"/>
      <c r="BW1588" s="6"/>
      <c r="BX1588" s="6"/>
      <c r="BY1588" s="6"/>
      <c r="BZ1588" s="6"/>
      <c r="CA1588" s="6"/>
      <c r="CB1588" s="6"/>
      <c r="CC1588" s="6"/>
      <c r="CD1588" s="6"/>
      <c r="CE1588" s="6"/>
      <c r="CF1588" s="6"/>
      <c r="CG1588" s="6"/>
      <c r="CH1588" s="6"/>
      <c r="CI1588" s="6"/>
      <c r="CJ1588" s="6"/>
      <c r="CK1588" s="6"/>
      <c r="CL1588" s="6"/>
      <c r="CM1588" s="6"/>
      <c r="CN1588" s="6"/>
      <c r="CO1588" s="6"/>
      <c r="CP1588" s="6"/>
      <c r="CQ1588" s="6"/>
      <c r="CR1588" s="6"/>
      <c r="CS1588" s="6"/>
      <c r="CT1588" s="6"/>
      <c r="CU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  <c r="EB1588" s="6"/>
      <c r="EC1588" s="6"/>
      <c r="ED1588" s="6"/>
      <c r="EE1588" s="6"/>
      <c r="EF1588" s="6"/>
      <c r="EG1588" s="6"/>
      <c r="EH1588" s="6"/>
      <c r="EI1588" s="6"/>
      <c r="EJ1588" s="6"/>
      <c r="EK1588" s="6"/>
      <c r="EL1588" s="6"/>
      <c r="EM1588" s="6"/>
      <c r="EN1588" s="6"/>
      <c r="EO1588" s="6"/>
      <c r="EP1588" s="6"/>
      <c r="EQ1588" s="6"/>
      <c r="ER1588" s="6"/>
      <c r="ES1588" s="6"/>
      <c r="ET1588" s="6"/>
      <c r="EU1588" s="6"/>
      <c r="EV1588" s="6"/>
      <c r="EW1588" s="6"/>
      <c r="EX1588" s="6"/>
      <c r="EY1588" s="6"/>
    </row>
    <row r="1589" spans="1:155" ht="12" hidden="1" customHeight="1" thickBot="1" x14ac:dyDescent="0.25">
      <c r="A1589" s="349"/>
      <c r="B1589" s="24"/>
      <c r="C1589" s="24"/>
      <c r="D1589" s="23"/>
      <c r="E1589" s="23"/>
      <c r="F1589" s="48"/>
      <c r="G1589" s="48"/>
      <c r="H1589" s="48"/>
      <c r="I1589" s="48"/>
      <c r="J1589" s="48"/>
      <c r="K1589" s="48"/>
      <c r="L1589" s="48"/>
      <c r="M1589" s="65"/>
    </row>
    <row r="1590" spans="1:155" s="5" customFormat="1" ht="26.1" hidden="1" customHeight="1" thickBot="1" x14ac:dyDescent="0.25">
      <c r="A1590" s="350" t="s">
        <v>1</v>
      </c>
      <c r="B1590" s="451" t="s">
        <v>0</v>
      </c>
      <c r="C1590" s="451"/>
      <c r="D1590" s="451"/>
      <c r="E1590" s="71"/>
      <c r="F1590" s="71"/>
      <c r="G1590" s="61">
        <f t="shared" ref="G1590:M1590" si="255">SUM(G1584:G1588)</f>
        <v>0</v>
      </c>
      <c r="H1590" s="61">
        <f t="shared" si="255"/>
        <v>0</v>
      </c>
      <c r="I1590" s="61">
        <f t="shared" si="255"/>
        <v>0</v>
      </c>
      <c r="J1590" s="61">
        <f t="shared" si="255"/>
        <v>0</v>
      </c>
      <c r="K1590" s="61">
        <f t="shared" si="255"/>
        <v>0</v>
      </c>
      <c r="L1590" s="61">
        <f t="shared" si="255"/>
        <v>0</v>
      </c>
      <c r="M1590" s="61">
        <f t="shared" si="255"/>
        <v>0</v>
      </c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</row>
    <row r="1591" spans="1:155" hidden="1" x14ac:dyDescent="0.2">
      <c r="D1591" s="1"/>
    </row>
    <row r="1592" spans="1:155" ht="15.75" hidden="1" thickBot="1" x14ac:dyDescent="0.25">
      <c r="D1592" s="1"/>
    </row>
    <row r="1593" spans="1:155" s="22" customFormat="1" ht="25.9" customHeight="1" thickBot="1" x14ac:dyDescent="0.3">
      <c r="A1593" s="346" t="s">
        <v>29</v>
      </c>
      <c r="B1593" s="155"/>
      <c r="C1593" s="155"/>
      <c r="D1593" s="452" t="s">
        <v>104</v>
      </c>
      <c r="E1593" s="453"/>
      <c r="F1593" s="453"/>
      <c r="G1593" s="454"/>
      <c r="H1593" s="41"/>
      <c r="I1593" s="49"/>
      <c r="J1593" s="41"/>
      <c r="K1593" s="41"/>
      <c r="L1593" s="41"/>
      <c r="M1593" s="41"/>
      <c r="N1593" s="31"/>
      <c r="O1593" s="31"/>
      <c r="P1593" s="31"/>
      <c r="Q1593" s="31"/>
    </row>
    <row r="1594" spans="1:155" s="14" customFormat="1" ht="21.95" customHeight="1" thickBot="1" x14ac:dyDescent="0.25">
      <c r="A1594" s="346"/>
      <c r="B1594" s="18"/>
      <c r="C1594" s="18"/>
      <c r="D1594" s="18"/>
      <c r="E1594" s="56"/>
      <c r="F1594" s="42"/>
      <c r="G1594" s="43"/>
      <c r="H1594" s="43"/>
      <c r="I1594" s="43"/>
      <c r="J1594" s="43"/>
      <c r="K1594" s="43"/>
      <c r="L1594" s="43"/>
      <c r="M1594" s="43"/>
      <c r="N1594" s="32"/>
      <c r="O1594" s="32"/>
      <c r="P1594" s="32"/>
      <c r="Q1594" s="32"/>
    </row>
    <row r="1595" spans="1:155" s="22" customFormat="1" ht="61.5" customHeight="1" thickBot="1" x14ac:dyDescent="0.3">
      <c r="A1595" s="346" t="s">
        <v>102</v>
      </c>
      <c r="B1595" s="155"/>
      <c r="C1595" s="139"/>
      <c r="D1595" s="455" t="s">
        <v>696</v>
      </c>
      <c r="E1595" s="456"/>
      <c r="F1595" s="456"/>
      <c r="G1595" s="456"/>
      <c r="H1595" s="456"/>
      <c r="I1595" s="457"/>
      <c r="J1595" s="227"/>
      <c r="K1595" s="41"/>
      <c r="L1595" s="41"/>
      <c r="M1595" s="41"/>
      <c r="N1595" s="31"/>
      <c r="O1595" s="31"/>
      <c r="P1595" s="31"/>
      <c r="Q1595" s="31"/>
      <c r="R1595" s="31"/>
      <c r="S1595" s="31"/>
      <c r="T1595" s="31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F1595" s="31"/>
      <c r="AG1595" s="31"/>
      <c r="AH1595" s="31"/>
      <c r="AI1595" s="31"/>
      <c r="AJ1595" s="31"/>
      <c r="AK1595" s="31"/>
      <c r="AL1595" s="31"/>
      <c r="AM1595" s="31"/>
      <c r="AN1595" s="31"/>
      <c r="AO1595" s="31"/>
      <c r="AP1595" s="31"/>
      <c r="AQ1595" s="31"/>
      <c r="AR1595" s="31"/>
      <c r="AS1595" s="31"/>
      <c r="AT1595" s="31"/>
      <c r="AU1595" s="31"/>
      <c r="AV1595" s="31"/>
      <c r="AW1595" s="31"/>
      <c r="AX1595" s="31"/>
      <c r="AY1595" s="31"/>
      <c r="AZ1595" s="31"/>
      <c r="BA1595" s="31"/>
      <c r="BB1595" s="31"/>
      <c r="BC1595" s="31"/>
      <c r="BD1595" s="31"/>
      <c r="BE1595" s="31"/>
      <c r="BF1595" s="31"/>
      <c r="BG1595" s="31"/>
      <c r="BH1595" s="31"/>
      <c r="BI1595" s="31"/>
      <c r="BJ1595" s="31"/>
      <c r="BK1595" s="31"/>
      <c r="BL1595" s="31"/>
      <c r="BM1595" s="31"/>
      <c r="BN1595" s="31"/>
      <c r="BO1595" s="31"/>
      <c r="BP1595" s="31"/>
      <c r="BQ1595" s="31"/>
      <c r="BR1595" s="31"/>
      <c r="BS1595" s="31"/>
      <c r="BT1595" s="31"/>
      <c r="BU1595" s="31"/>
      <c r="BV1595" s="31"/>
      <c r="BW1595" s="31"/>
      <c r="BX1595" s="31"/>
      <c r="BY1595" s="31"/>
      <c r="BZ1595" s="31"/>
      <c r="CA1595" s="31"/>
      <c r="CB1595" s="31"/>
      <c r="CC1595" s="31"/>
      <c r="CD1595" s="31"/>
      <c r="CE1595" s="31"/>
      <c r="CF1595" s="31"/>
      <c r="CG1595" s="31"/>
      <c r="CH1595" s="31"/>
      <c r="CI1595" s="31"/>
      <c r="CJ1595" s="31"/>
      <c r="CK1595" s="31"/>
      <c r="CL1595" s="31"/>
      <c r="CM1595" s="31"/>
      <c r="CN1595" s="31"/>
      <c r="CO1595" s="31"/>
      <c r="CP1595" s="31"/>
      <c r="CQ1595" s="31"/>
      <c r="CR1595" s="31"/>
      <c r="CS1595" s="31"/>
      <c r="CT1595" s="31"/>
      <c r="CU1595" s="31"/>
      <c r="CV1595" s="31"/>
      <c r="CW1595" s="31"/>
      <c r="CX1595" s="31"/>
      <c r="CY1595" s="31"/>
      <c r="CZ1595" s="31"/>
      <c r="DA1595" s="31"/>
      <c r="DB1595" s="31"/>
      <c r="DC1595" s="31"/>
      <c r="DD1595" s="31"/>
      <c r="DE1595" s="31"/>
      <c r="DF1595" s="31"/>
      <c r="DG1595" s="31"/>
      <c r="DH1595" s="31"/>
      <c r="DI1595" s="31"/>
      <c r="DJ1595" s="31"/>
      <c r="DK1595" s="31"/>
      <c r="DL1595" s="31"/>
      <c r="DM1595" s="31"/>
      <c r="DN1595" s="31"/>
      <c r="DO1595" s="31"/>
      <c r="DP1595" s="31"/>
      <c r="DQ1595" s="31"/>
      <c r="DR1595" s="31"/>
      <c r="DS1595" s="31"/>
      <c r="DT1595" s="31"/>
      <c r="DU1595" s="31"/>
      <c r="DV1595" s="31"/>
      <c r="DW1595" s="31"/>
      <c r="DX1595" s="31"/>
      <c r="DY1595" s="31"/>
      <c r="DZ1595" s="31"/>
      <c r="EA1595" s="31"/>
      <c r="EB1595" s="31"/>
      <c r="EC1595" s="31"/>
      <c r="ED1595" s="31"/>
      <c r="EE1595" s="31"/>
      <c r="EF1595" s="31"/>
      <c r="EG1595" s="31"/>
      <c r="EH1595" s="31"/>
      <c r="EI1595" s="31"/>
      <c r="EJ1595" s="31"/>
      <c r="EK1595" s="31"/>
      <c r="EL1595" s="31"/>
      <c r="EM1595" s="31"/>
      <c r="EN1595" s="31"/>
      <c r="EO1595" s="31"/>
      <c r="EP1595" s="31"/>
      <c r="EQ1595" s="31"/>
      <c r="ER1595" s="31"/>
      <c r="ES1595" s="31"/>
      <c r="ET1595" s="31"/>
      <c r="EU1595" s="31"/>
      <c r="EV1595" s="31"/>
      <c r="EW1595" s="31"/>
      <c r="EX1595" s="31"/>
      <c r="EY1595" s="31"/>
    </row>
    <row r="1596" spans="1:155" s="14" customFormat="1" ht="18" x14ac:dyDescent="0.2">
      <c r="A1596" s="346" t="s">
        <v>681</v>
      </c>
      <c r="B1596" s="18"/>
      <c r="C1596" s="18"/>
      <c r="D1596" s="18"/>
      <c r="E1596" s="56"/>
      <c r="F1596" s="42"/>
      <c r="G1596" s="43"/>
      <c r="H1596" s="43"/>
      <c r="I1596" s="43"/>
      <c r="J1596" s="43"/>
      <c r="K1596" s="43"/>
      <c r="L1596" s="43"/>
      <c r="M1596" s="43"/>
      <c r="N1596" s="32"/>
      <c r="O1596" s="32"/>
      <c r="P1596" s="32"/>
      <c r="Q1596" s="32"/>
      <c r="R1596" s="32"/>
      <c r="S1596" s="32"/>
      <c r="T1596" s="32"/>
      <c r="U1596" s="32"/>
      <c r="V1596" s="32"/>
      <c r="W1596" s="32"/>
      <c r="X1596" s="32"/>
      <c r="Y1596" s="32"/>
      <c r="Z1596" s="32"/>
      <c r="AA1596" s="32"/>
      <c r="AB1596" s="32"/>
      <c r="AC1596" s="32"/>
      <c r="AD1596" s="32"/>
      <c r="AE1596" s="32"/>
      <c r="AF1596" s="32"/>
      <c r="AG1596" s="32"/>
      <c r="AH1596" s="32"/>
      <c r="AI1596" s="32"/>
      <c r="AJ1596" s="32"/>
      <c r="AK1596" s="32"/>
      <c r="AL1596" s="32"/>
      <c r="AM1596" s="32"/>
      <c r="AN1596" s="32"/>
      <c r="AO1596" s="32"/>
      <c r="AP1596" s="32"/>
      <c r="AQ1596" s="32"/>
      <c r="AR1596" s="32"/>
      <c r="AS1596" s="32"/>
      <c r="AT1596" s="32"/>
      <c r="AU1596" s="32"/>
      <c r="AV1596" s="32"/>
      <c r="AW1596" s="32"/>
      <c r="AX1596" s="32"/>
      <c r="AY1596" s="32"/>
      <c r="AZ1596" s="32"/>
      <c r="BA1596" s="32"/>
      <c r="BB1596" s="32"/>
      <c r="BC1596" s="32"/>
      <c r="BD1596" s="32"/>
      <c r="BE1596" s="32"/>
      <c r="BF1596" s="32"/>
      <c r="BG1596" s="32"/>
      <c r="BH1596" s="32"/>
      <c r="BI1596" s="32"/>
      <c r="BJ1596" s="32"/>
      <c r="BK1596" s="32"/>
      <c r="BL1596" s="32"/>
      <c r="BM1596" s="32"/>
      <c r="BN1596" s="32"/>
      <c r="BO1596" s="32"/>
      <c r="BP1596" s="32"/>
      <c r="BQ1596" s="32"/>
      <c r="BR1596" s="32"/>
      <c r="BS1596" s="32"/>
      <c r="BT1596" s="32"/>
      <c r="BU1596" s="32"/>
      <c r="BV1596" s="32"/>
      <c r="BW1596" s="32"/>
      <c r="BX1596" s="32"/>
      <c r="BY1596" s="32"/>
      <c r="BZ1596" s="32"/>
      <c r="CA1596" s="32"/>
      <c r="CB1596" s="32"/>
      <c r="CC1596" s="32"/>
      <c r="CD1596" s="32"/>
      <c r="CE1596" s="32"/>
      <c r="CF1596" s="32"/>
      <c r="CG1596" s="32"/>
      <c r="CH1596" s="32"/>
      <c r="CI1596" s="32"/>
      <c r="CJ1596" s="32"/>
      <c r="CK1596" s="32"/>
      <c r="CL1596" s="32"/>
      <c r="CM1596" s="32"/>
      <c r="CN1596" s="32"/>
      <c r="CO1596" s="32"/>
      <c r="CP1596" s="32"/>
      <c r="CQ1596" s="32"/>
      <c r="CR1596" s="32"/>
      <c r="CS1596" s="32"/>
      <c r="CT1596" s="32"/>
      <c r="CU1596" s="32"/>
      <c r="CV1596" s="32"/>
      <c r="CW1596" s="32"/>
      <c r="CX1596" s="32"/>
      <c r="CY1596" s="32"/>
      <c r="CZ1596" s="32"/>
      <c r="DA1596" s="32"/>
      <c r="DB1596" s="32"/>
      <c r="DC1596" s="32"/>
      <c r="DD1596" s="32"/>
      <c r="DE1596" s="32"/>
      <c r="DF1596" s="32"/>
      <c r="DG1596" s="32"/>
      <c r="DH1596" s="32"/>
      <c r="DI1596" s="32"/>
      <c r="DJ1596" s="32"/>
      <c r="DK1596" s="32"/>
      <c r="DL1596" s="32"/>
      <c r="DM1596" s="32"/>
      <c r="DN1596" s="32"/>
      <c r="DO1596" s="32"/>
      <c r="DP1596" s="32"/>
      <c r="DQ1596" s="32"/>
      <c r="DR1596" s="32"/>
      <c r="DS1596" s="32"/>
      <c r="DT1596" s="32"/>
      <c r="DU1596" s="32"/>
      <c r="DV1596" s="32"/>
      <c r="DW1596" s="32"/>
      <c r="DX1596" s="32"/>
      <c r="DY1596" s="32"/>
      <c r="DZ1596" s="32"/>
      <c r="EA1596" s="32"/>
      <c r="EB1596" s="32"/>
      <c r="EC1596" s="32"/>
      <c r="ED1596" s="32"/>
      <c r="EE1596" s="32"/>
      <c r="EF1596" s="32"/>
      <c r="EG1596" s="32"/>
      <c r="EH1596" s="32"/>
      <c r="EI1596" s="32"/>
      <c r="EJ1596" s="32"/>
      <c r="EK1596" s="32"/>
      <c r="EL1596" s="32"/>
      <c r="EM1596" s="32"/>
      <c r="EN1596" s="32"/>
      <c r="EO1596" s="32"/>
      <c r="EP1596" s="32"/>
      <c r="EQ1596" s="32"/>
      <c r="ER1596" s="32"/>
      <c r="ES1596" s="32"/>
      <c r="ET1596" s="32"/>
      <c r="EU1596" s="32"/>
      <c r="EV1596" s="32"/>
      <c r="EW1596" s="32"/>
      <c r="EX1596" s="32"/>
      <c r="EY1596" s="32"/>
    </row>
    <row r="1597" spans="1:155" s="14" customFormat="1" ht="18.75" thickBot="1" x14ac:dyDescent="0.3">
      <c r="A1597" s="346" t="s">
        <v>28</v>
      </c>
      <c r="B1597" s="16"/>
      <c r="C1597" s="16"/>
      <c r="D1597" s="15"/>
      <c r="E1597" s="56"/>
      <c r="F1597" s="42"/>
      <c r="G1597" s="43"/>
      <c r="H1597" s="43"/>
      <c r="I1597" s="43"/>
      <c r="J1597" s="43"/>
      <c r="K1597" s="43"/>
      <c r="L1597" s="43"/>
      <c r="M1597" s="43"/>
      <c r="N1597" s="32"/>
      <c r="O1597" s="32"/>
      <c r="P1597" s="32"/>
      <c r="Q1597" s="32"/>
      <c r="R1597" s="32"/>
      <c r="S1597" s="32"/>
      <c r="T1597" s="32"/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F1597" s="32"/>
      <c r="AG1597" s="32"/>
      <c r="AH1597" s="32"/>
      <c r="AI1597" s="32"/>
      <c r="AJ1597" s="32"/>
      <c r="AK1597" s="32"/>
      <c r="AL1597" s="32"/>
      <c r="AM1597" s="32"/>
      <c r="AN1597" s="32"/>
      <c r="AO1597" s="32"/>
      <c r="AP1597" s="32"/>
      <c r="AQ1597" s="32"/>
      <c r="AR1597" s="32"/>
      <c r="AS1597" s="32"/>
      <c r="AT1597" s="32"/>
      <c r="AU1597" s="32"/>
      <c r="AV1597" s="32"/>
      <c r="AW1597" s="32"/>
      <c r="AX1597" s="32"/>
      <c r="AY1597" s="32"/>
      <c r="AZ1597" s="32"/>
      <c r="BA1597" s="32"/>
      <c r="BB1597" s="32"/>
      <c r="BC1597" s="32"/>
      <c r="BD1597" s="32"/>
      <c r="BE1597" s="32"/>
      <c r="BF1597" s="32"/>
      <c r="BG1597" s="32"/>
      <c r="BH1597" s="32"/>
      <c r="BI1597" s="32"/>
      <c r="BJ1597" s="32"/>
      <c r="BK1597" s="32"/>
      <c r="BL1597" s="32"/>
      <c r="BM1597" s="32"/>
      <c r="BN1597" s="32"/>
      <c r="BO1597" s="32"/>
      <c r="BP1597" s="32"/>
      <c r="BQ1597" s="32"/>
      <c r="BR1597" s="32"/>
      <c r="BS1597" s="32"/>
      <c r="BT1597" s="32"/>
      <c r="BU1597" s="32"/>
      <c r="BV1597" s="32"/>
      <c r="BW1597" s="32"/>
      <c r="BX1597" s="32"/>
      <c r="BY1597" s="32"/>
      <c r="BZ1597" s="32"/>
      <c r="CA1597" s="32"/>
      <c r="CB1597" s="32"/>
      <c r="CC1597" s="32"/>
      <c r="CD1597" s="32"/>
      <c r="CE1597" s="32"/>
      <c r="CF1597" s="32"/>
      <c r="CG1597" s="32"/>
      <c r="CH1597" s="32"/>
      <c r="CI1597" s="32"/>
      <c r="CJ1597" s="32"/>
      <c r="CK1597" s="32"/>
      <c r="CL1597" s="32"/>
      <c r="CM1597" s="32"/>
      <c r="CN1597" s="32"/>
      <c r="CO1597" s="32"/>
      <c r="CP1597" s="32"/>
      <c r="CQ1597" s="32"/>
      <c r="CR1597" s="32"/>
      <c r="CS1597" s="32"/>
      <c r="CT1597" s="32"/>
      <c r="CU1597" s="32"/>
      <c r="CV1597" s="32"/>
      <c r="CW1597" s="32"/>
      <c r="CX1597" s="32"/>
      <c r="CY1597" s="32"/>
      <c r="CZ1597" s="32"/>
      <c r="DA1597" s="32"/>
      <c r="DB1597" s="32"/>
      <c r="DC1597" s="32"/>
      <c r="DD1597" s="32"/>
      <c r="DE1597" s="32"/>
      <c r="DF1597" s="32"/>
      <c r="DG1597" s="32"/>
      <c r="DH1597" s="32"/>
      <c r="DI1597" s="32"/>
      <c r="DJ1597" s="32"/>
      <c r="DK1597" s="32"/>
      <c r="DL1597" s="32"/>
      <c r="DM1597" s="32"/>
      <c r="DN1597" s="32"/>
      <c r="DO1597" s="32"/>
      <c r="DP1597" s="32"/>
      <c r="DQ1597" s="32"/>
      <c r="DR1597" s="32"/>
      <c r="DS1597" s="32"/>
      <c r="DT1597" s="32"/>
      <c r="DU1597" s="32"/>
      <c r="DV1597" s="32"/>
      <c r="DW1597" s="32"/>
      <c r="DX1597" s="32"/>
      <c r="DY1597" s="32"/>
      <c r="DZ1597" s="32"/>
      <c r="EA1597" s="32"/>
      <c r="EB1597" s="32"/>
      <c r="EC1597" s="32"/>
      <c r="ED1597" s="32"/>
      <c r="EE1597" s="32"/>
      <c r="EF1597" s="32"/>
      <c r="EG1597" s="32"/>
      <c r="EH1597" s="32"/>
      <c r="EI1597" s="32"/>
      <c r="EJ1597" s="32"/>
      <c r="EK1597" s="32"/>
      <c r="EL1597" s="32"/>
      <c r="EM1597" s="32"/>
      <c r="EN1597" s="32"/>
      <c r="EO1597" s="32"/>
      <c r="EP1597" s="32"/>
      <c r="EQ1597" s="32"/>
      <c r="ER1597" s="32"/>
      <c r="ES1597" s="32"/>
      <c r="ET1597" s="32"/>
      <c r="EU1597" s="32"/>
      <c r="EV1597" s="32"/>
      <c r="EW1597" s="32"/>
      <c r="EX1597" s="32"/>
      <c r="EY1597" s="32"/>
    </row>
    <row r="1598" spans="1:155" s="3" customFormat="1" ht="32.450000000000003" customHeight="1" x14ac:dyDescent="0.2">
      <c r="A1598" s="458" t="s">
        <v>27</v>
      </c>
      <c r="B1598" s="440" t="s">
        <v>26</v>
      </c>
      <c r="C1598" s="440" t="s">
        <v>25</v>
      </c>
      <c r="D1598" s="440" t="s">
        <v>24</v>
      </c>
      <c r="E1598" s="440" t="s">
        <v>23</v>
      </c>
      <c r="F1598" s="440" t="s">
        <v>22</v>
      </c>
      <c r="G1598" s="440" t="s">
        <v>1247</v>
      </c>
      <c r="H1598" s="344" t="s">
        <v>21</v>
      </c>
      <c r="I1598" s="344" t="s">
        <v>20</v>
      </c>
      <c r="J1598" s="344" t="s">
        <v>19</v>
      </c>
      <c r="K1598" s="156" t="s">
        <v>101</v>
      </c>
      <c r="L1598" s="440" t="s">
        <v>18</v>
      </c>
      <c r="M1598" s="442"/>
    </row>
    <row r="1599" spans="1:155" s="3" customFormat="1" ht="16.5" thickBot="1" x14ac:dyDescent="0.25">
      <c r="A1599" s="459"/>
      <c r="B1599" s="460"/>
      <c r="C1599" s="460"/>
      <c r="D1599" s="460"/>
      <c r="E1599" s="460"/>
      <c r="F1599" s="460"/>
      <c r="G1599" s="460"/>
      <c r="H1599" s="68" t="s">
        <v>1163</v>
      </c>
      <c r="I1599" s="68" t="s">
        <v>1208</v>
      </c>
      <c r="J1599" s="68" t="s">
        <v>1209</v>
      </c>
      <c r="K1599" s="68" t="s">
        <v>97</v>
      </c>
      <c r="L1599" s="226" t="s">
        <v>1083</v>
      </c>
      <c r="M1599" s="69" t="s">
        <v>17</v>
      </c>
    </row>
    <row r="1600" spans="1:155" s="12" customFormat="1" ht="24.95" customHeight="1" x14ac:dyDescent="0.25">
      <c r="A1600" s="347" t="s">
        <v>16</v>
      </c>
      <c r="B1600" s="463" t="s">
        <v>562</v>
      </c>
      <c r="C1600" s="464"/>
      <c r="D1600" s="464"/>
      <c r="E1600" s="464"/>
      <c r="F1600" s="465"/>
      <c r="G1600" s="66"/>
      <c r="H1600" s="66"/>
      <c r="I1600" s="66"/>
      <c r="J1600" s="66"/>
      <c r="K1600" s="66"/>
      <c r="L1600" s="66"/>
      <c r="M1600" s="67"/>
      <c r="N1600" s="33"/>
      <c r="O1600" s="33"/>
      <c r="P1600" s="33"/>
      <c r="Q1600" s="33"/>
      <c r="R1600" s="33"/>
      <c r="S1600" s="33"/>
      <c r="T1600" s="33"/>
      <c r="U1600" s="33"/>
      <c r="V1600" s="33"/>
      <c r="W1600" s="33"/>
      <c r="X1600" s="33"/>
      <c r="Y1600" s="33"/>
      <c r="Z1600" s="33"/>
      <c r="AA1600" s="33"/>
      <c r="AB1600" s="33"/>
      <c r="AC1600" s="33"/>
      <c r="AD1600" s="33"/>
      <c r="AE1600" s="33"/>
      <c r="AF1600" s="33"/>
      <c r="AG1600" s="33"/>
      <c r="AH1600" s="33"/>
      <c r="AI1600" s="33"/>
      <c r="AJ1600" s="33"/>
      <c r="AK1600" s="33"/>
      <c r="AL1600" s="33"/>
      <c r="AM1600" s="33"/>
      <c r="AN1600" s="33"/>
      <c r="AO1600" s="33"/>
      <c r="AP1600" s="33"/>
      <c r="AQ1600" s="33"/>
      <c r="AR1600" s="33"/>
      <c r="AS1600" s="33"/>
      <c r="AT1600" s="33"/>
      <c r="AU1600" s="33"/>
      <c r="AV1600" s="33"/>
      <c r="AW1600" s="33"/>
      <c r="AX1600" s="33"/>
      <c r="AY1600" s="33"/>
      <c r="AZ1600" s="33"/>
      <c r="BA1600" s="33"/>
      <c r="BB1600" s="33"/>
      <c r="BC1600" s="33"/>
      <c r="BD1600" s="33"/>
      <c r="BE1600" s="33"/>
      <c r="BF1600" s="33"/>
      <c r="BG1600" s="33"/>
      <c r="BH1600" s="33"/>
      <c r="BI1600" s="33"/>
      <c r="BJ1600" s="33"/>
      <c r="BK1600" s="33"/>
      <c r="BL1600" s="33"/>
      <c r="BM1600" s="33"/>
      <c r="BN1600" s="33"/>
      <c r="BO1600" s="33"/>
      <c r="BP1600" s="33"/>
      <c r="BQ1600" s="33"/>
      <c r="BR1600" s="33"/>
      <c r="BS1600" s="33"/>
      <c r="BT1600" s="33"/>
      <c r="BU1600" s="33"/>
      <c r="BV1600" s="33"/>
      <c r="BW1600" s="33"/>
      <c r="BX1600" s="33"/>
      <c r="BY1600" s="33"/>
      <c r="BZ1600" s="33"/>
      <c r="CA1600" s="33"/>
      <c r="CB1600" s="33"/>
      <c r="CC1600" s="33"/>
      <c r="CD1600" s="33"/>
      <c r="CE1600" s="33"/>
      <c r="CF1600" s="33"/>
      <c r="CG1600" s="33"/>
      <c r="CH1600" s="33"/>
      <c r="CI1600" s="33"/>
      <c r="CJ1600" s="33"/>
      <c r="CK1600" s="33"/>
      <c r="CL1600" s="33"/>
      <c r="CM1600" s="33"/>
      <c r="CN1600" s="33"/>
      <c r="CO1600" s="33"/>
      <c r="CP1600" s="33"/>
      <c r="CQ1600" s="33"/>
      <c r="CR1600" s="33"/>
      <c r="CS1600" s="33"/>
      <c r="CT1600" s="33"/>
      <c r="CU1600" s="33"/>
      <c r="CV1600" s="33"/>
      <c r="CW1600" s="33"/>
      <c r="CX1600" s="33"/>
      <c r="CY1600" s="33"/>
      <c r="CZ1600" s="33"/>
      <c r="DA1600" s="33"/>
      <c r="DB1600" s="33"/>
      <c r="DC1600" s="33"/>
      <c r="DD1600" s="33"/>
      <c r="DE1600" s="33"/>
      <c r="DF1600" s="33"/>
      <c r="DG1600" s="33"/>
      <c r="DH1600" s="33"/>
      <c r="DI1600" s="33"/>
      <c r="DJ1600" s="33"/>
      <c r="DK1600" s="33"/>
      <c r="DL1600" s="33"/>
      <c r="DM1600" s="33"/>
      <c r="DN1600" s="33"/>
      <c r="DO1600" s="33"/>
      <c r="DP1600" s="33"/>
      <c r="DQ1600" s="33"/>
      <c r="DR1600" s="33"/>
      <c r="DS1600" s="33"/>
      <c r="DT1600" s="33"/>
      <c r="DU1600" s="33"/>
      <c r="DV1600" s="33"/>
      <c r="DW1600" s="33"/>
      <c r="DX1600" s="33"/>
      <c r="DY1600" s="33"/>
      <c r="DZ1600" s="33"/>
      <c r="EA1600" s="33"/>
      <c r="EB1600" s="33"/>
      <c r="EC1600" s="33"/>
      <c r="ED1600" s="33"/>
      <c r="EE1600" s="33"/>
      <c r="EF1600" s="33"/>
      <c r="EG1600" s="33"/>
      <c r="EH1600" s="33"/>
      <c r="EI1600" s="33"/>
      <c r="EJ1600" s="33"/>
      <c r="EK1600" s="33"/>
      <c r="EL1600" s="33"/>
      <c r="EM1600" s="33"/>
      <c r="EN1600" s="33"/>
      <c r="EO1600" s="33"/>
      <c r="EP1600" s="33"/>
      <c r="EQ1600" s="33"/>
      <c r="ER1600" s="33"/>
      <c r="ES1600" s="33"/>
      <c r="ET1600" s="33"/>
      <c r="EU1600" s="33"/>
      <c r="EV1600" s="33"/>
      <c r="EW1600" s="33"/>
      <c r="EX1600" s="33"/>
      <c r="EY1600" s="33"/>
    </row>
    <row r="1601" spans="1:155" s="11" customFormat="1" ht="30" x14ac:dyDescent="0.25">
      <c r="A1601" s="348" t="s">
        <v>14</v>
      </c>
      <c r="B1601" s="8" t="s">
        <v>563</v>
      </c>
      <c r="C1601" s="8" t="s">
        <v>1219</v>
      </c>
      <c r="D1601" s="9" t="s">
        <v>576</v>
      </c>
      <c r="E1601" s="40">
        <v>3273</v>
      </c>
      <c r="F1601" s="94">
        <f>'Costuri unitare (2)'!Q9</f>
        <v>905.48699999999997</v>
      </c>
      <c r="G1601" s="379">
        <f>E1601*F1601/1000</f>
        <v>2963.6589509999999</v>
      </c>
      <c r="H1601" s="379"/>
      <c r="I1601" s="379">
        <f>G1601</f>
        <v>2963.6589509999999</v>
      </c>
      <c r="J1601" s="383"/>
      <c r="K1601" s="383"/>
      <c r="L1601" s="379">
        <f>H1601</f>
        <v>0</v>
      </c>
      <c r="M1601" s="380">
        <f>I1601</f>
        <v>2963.6589509999999</v>
      </c>
      <c r="N1601" s="6"/>
      <c r="O1601" s="6"/>
      <c r="P1601" s="6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  <c r="BD1601" s="6"/>
      <c r="BE1601" s="6"/>
      <c r="BF1601" s="6"/>
      <c r="BG1601" s="6"/>
      <c r="BH1601" s="6"/>
      <c r="BI1601" s="6"/>
      <c r="BJ1601" s="6"/>
      <c r="BK1601" s="6"/>
      <c r="BL1601" s="6"/>
      <c r="BM1601" s="6"/>
      <c r="BN1601" s="6"/>
      <c r="BO1601" s="6"/>
      <c r="BP1601" s="6"/>
      <c r="BQ1601" s="6"/>
      <c r="BR1601" s="6"/>
      <c r="BS1601" s="6"/>
      <c r="BT1601" s="6"/>
      <c r="BU1601" s="6"/>
      <c r="BV1601" s="6"/>
      <c r="BW1601" s="6"/>
      <c r="BX1601" s="6"/>
      <c r="BY1601" s="6"/>
      <c r="BZ1601" s="6"/>
      <c r="CA1601" s="6"/>
      <c r="CB1601" s="6"/>
      <c r="CC1601" s="6"/>
      <c r="CD1601" s="6"/>
      <c r="CE1601" s="6"/>
      <c r="CF1601" s="6"/>
      <c r="CG1601" s="6"/>
      <c r="CH1601" s="6"/>
      <c r="CI1601" s="6"/>
      <c r="CJ1601" s="6"/>
      <c r="CK1601" s="6"/>
      <c r="CL1601" s="6"/>
      <c r="CM1601" s="6"/>
      <c r="CN1601" s="6"/>
      <c r="CO1601" s="6"/>
      <c r="CP1601" s="6"/>
      <c r="CQ1601" s="6"/>
      <c r="CR1601" s="6"/>
      <c r="CS1601" s="6"/>
      <c r="CT1601" s="6"/>
      <c r="CU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  <c r="EB1601" s="6"/>
      <c r="EC1601" s="6"/>
      <c r="ED1601" s="6"/>
      <c r="EE1601" s="6"/>
      <c r="EF1601" s="6"/>
      <c r="EG1601" s="6"/>
      <c r="EH1601" s="6"/>
      <c r="EI1601" s="6"/>
      <c r="EJ1601" s="6"/>
      <c r="EK1601" s="6"/>
      <c r="EL1601" s="6"/>
      <c r="EM1601" s="6"/>
      <c r="EN1601" s="6"/>
      <c r="EO1601" s="6"/>
      <c r="EP1601" s="6"/>
      <c r="EQ1601" s="6"/>
      <c r="ER1601" s="6"/>
      <c r="ES1601" s="6"/>
      <c r="ET1601" s="6"/>
      <c r="EU1601" s="6"/>
      <c r="EV1601" s="6"/>
      <c r="EW1601" s="6"/>
      <c r="EX1601" s="6"/>
      <c r="EY1601" s="6"/>
    </row>
    <row r="1602" spans="1:155" s="10" customFormat="1" ht="15.75" x14ac:dyDescent="0.25">
      <c r="A1602" s="348" t="s">
        <v>12</v>
      </c>
      <c r="B1602" s="8" t="s">
        <v>4</v>
      </c>
      <c r="C1602" s="8" t="s">
        <v>609</v>
      </c>
      <c r="D1602" s="9" t="s">
        <v>573</v>
      </c>
      <c r="E1602" s="40">
        <v>11</v>
      </c>
      <c r="F1602" s="94">
        <f>G1602/E1602</f>
        <v>97.280363636363646</v>
      </c>
      <c r="G1602" s="379">
        <f>1070084/1000</f>
        <v>1070.0840000000001</v>
      </c>
      <c r="H1602" s="379">
        <f t="shared" ref="H1602:H1605" si="256">G1602</f>
        <v>1070.0840000000001</v>
      </c>
      <c r="I1602" s="379"/>
      <c r="J1602" s="379"/>
      <c r="K1602" s="379"/>
      <c r="L1602" s="379">
        <f t="shared" ref="L1602:L1605" si="257">H1602</f>
        <v>1070.0840000000001</v>
      </c>
      <c r="M1602" s="380"/>
      <c r="N1602" s="6"/>
      <c r="O1602" s="6"/>
      <c r="P1602" s="6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  <c r="BD1602" s="6"/>
      <c r="BE1602" s="6"/>
      <c r="BF1602" s="6"/>
      <c r="BG1602" s="6"/>
      <c r="BH1602" s="6"/>
      <c r="BI1602" s="6"/>
      <c r="BJ1602" s="6"/>
      <c r="BK1602" s="6"/>
      <c r="BL1602" s="6"/>
      <c r="BM1602" s="6"/>
      <c r="BN1602" s="6"/>
      <c r="BO1602" s="6"/>
      <c r="BP1602" s="6"/>
      <c r="BQ1602" s="6"/>
      <c r="BR1602" s="6"/>
      <c r="BS1602" s="6"/>
      <c r="BT1602" s="6"/>
      <c r="BU1602" s="6"/>
      <c r="BV1602" s="6"/>
      <c r="BW1602" s="6"/>
      <c r="BX1602" s="6"/>
      <c r="BY1602" s="6"/>
      <c r="BZ1602" s="6"/>
      <c r="CA1602" s="6"/>
      <c r="CB1602" s="6"/>
      <c r="CC1602" s="6"/>
      <c r="CD1602" s="6"/>
      <c r="CE1602" s="6"/>
      <c r="CF1602" s="6"/>
      <c r="CG1602" s="6"/>
      <c r="CH1602" s="6"/>
      <c r="CI1602" s="6"/>
      <c r="CJ1602" s="6"/>
      <c r="CK1602" s="6"/>
      <c r="CL1602" s="6"/>
      <c r="CM1602" s="6"/>
      <c r="CN1602" s="6"/>
      <c r="CO1602" s="6"/>
      <c r="CP1602" s="6"/>
      <c r="CQ1602" s="6"/>
      <c r="CR1602" s="6"/>
      <c r="CS1602" s="6"/>
      <c r="CT1602" s="6"/>
      <c r="CU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  <c r="EB1602" s="6"/>
      <c r="EC1602" s="6"/>
      <c r="ED1602" s="6"/>
      <c r="EE1602" s="6"/>
      <c r="EF1602" s="6"/>
      <c r="EG1602" s="6"/>
      <c r="EH1602" s="6"/>
      <c r="EI1602" s="6"/>
      <c r="EJ1602" s="6"/>
      <c r="EK1602" s="6"/>
      <c r="EL1602" s="6"/>
      <c r="EM1602" s="6"/>
      <c r="EN1602" s="6"/>
      <c r="EO1602" s="6"/>
      <c r="EP1602" s="6"/>
      <c r="EQ1602" s="6"/>
      <c r="ER1602" s="6"/>
      <c r="ES1602" s="6"/>
      <c r="ET1602" s="6"/>
      <c r="EU1602" s="6"/>
      <c r="EV1602" s="6"/>
      <c r="EW1602" s="6"/>
      <c r="EX1602" s="6"/>
      <c r="EY1602" s="6"/>
    </row>
    <row r="1603" spans="1:155" s="10" customFormat="1" ht="15.75" x14ac:dyDescent="0.25">
      <c r="A1603" s="348" t="s">
        <v>10</v>
      </c>
      <c r="B1603" s="157" t="s">
        <v>568</v>
      </c>
      <c r="C1603" s="8" t="s">
        <v>568</v>
      </c>
      <c r="D1603" s="9" t="s">
        <v>572</v>
      </c>
      <c r="E1603" s="40">
        <v>3846</v>
      </c>
      <c r="F1603" s="94">
        <f>G1603/E1603</f>
        <v>4.0212688507540298E-2</v>
      </c>
      <c r="G1603" s="379">
        <f>154658/1000</f>
        <v>154.65799999999999</v>
      </c>
      <c r="H1603" s="379">
        <f t="shared" si="256"/>
        <v>154.65799999999999</v>
      </c>
      <c r="I1603" s="379"/>
      <c r="J1603" s="379"/>
      <c r="K1603" s="379"/>
      <c r="L1603" s="379">
        <f t="shared" si="257"/>
        <v>154.65799999999999</v>
      </c>
      <c r="M1603" s="380"/>
      <c r="N1603" s="6"/>
      <c r="O1603" s="6"/>
      <c r="P1603" s="6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  <c r="BD1603" s="6"/>
      <c r="BE1603" s="6"/>
      <c r="BF1603" s="6"/>
      <c r="BG1603" s="6"/>
      <c r="BH1603" s="6"/>
      <c r="BI1603" s="6"/>
      <c r="BJ1603" s="6"/>
      <c r="BK1603" s="6"/>
      <c r="BL1603" s="6"/>
      <c r="BM1603" s="6"/>
      <c r="BN1603" s="6"/>
      <c r="BO1603" s="6"/>
      <c r="BP1603" s="6"/>
      <c r="BQ1603" s="6"/>
      <c r="BR1603" s="6"/>
      <c r="BS1603" s="6"/>
      <c r="BT1603" s="6"/>
      <c r="BU1603" s="6"/>
      <c r="BV1603" s="6"/>
      <c r="BW1603" s="6"/>
      <c r="BX1603" s="6"/>
      <c r="BY1603" s="6"/>
      <c r="BZ1603" s="6"/>
      <c r="CA1603" s="6"/>
      <c r="CB1603" s="6"/>
      <c r="CC1603" s="6"/>
      <c r="CD1603" s="6"/>
      <c r="CE1603" s="6"/>
      <c r="CF1603" s="6"/>
      <c r="CG1603" s="6"/>
      <c r="CH1603" s="6"/>
      <c r="CI1603" s="6"/>
      <c r="CJ1603" s="6"/>
      <c r="CK1603" s="6"/>
      <c r="CL1603" s="6"/>
      <c r="CM1603" s="6"/>
      <c r="CN1603" s="6"/>
      <c r="CO1603" s="6"/>
      <c r="CP1603" s="6"/>
      <c r="CQ1603" s="6"/>
      <c r="CR1603" s="6"/>
      <c r="CS1603" s="6"/>
      <c r="CT1603" s="6"/>
      <c r="CU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  <c r="EB1603" s="6"/>
      <c r="EC1603" s="6"/>
      <c r="ED1603" s="6"/>
      <c r="EE1603" s="6"/>
      <c r="EF1603" s="6"/>
      <c r="EG1603" s="6"/>
      <c r="EH1603" s="6"/>
      <c r="EI1603" s="6"/>
      <c r="EJ1603" s="6"/>
      <c r="EK1603" s="6"/>
      <c r="EL1603" s="6"/>
      <c r="EM1603" s="6"/>
      <c r="EN1603" s="6"/>
      <c r="EO1603" s="6"/>
      <c r="EP1603" s="6"/>
      <c r="EQ1603" s="6"/>
      <c r="ER1603" s="6"/>
      <c r="ES1603" s="6"/>
      <c r="ET1603" s="6"/>
      <c r="EU1603" s="6"/>
      <c r="EV1603" s="6"/>
      <c r="EW1603" s="6"/>
      <c r="EX1603" s="6"/>
      <c r="EY1603" s="6"/>
    </row>
    <row r="1604" spans="1:155" s="10" customFormat="1" ht="23.1" customHeight="1" x14ac:dyDescent="0.25">
      <c r="A1604" s="348" t="s">
        <v>8</v>
      </c>
      <c r="B1604" s="446" t="s">
        <v>566</v>
      </c>
      <c r="C1604" s="8" t="s">
        <v>571</v>
      </c>
      <c r="D1604" s="9" t="s">
        <v>572</v>
      </c>
      <c r="E1604" s="40"/>
      <c r="F1604" s="94"/>
      <c r="G1604" s="379"/>
      <c r="H1604" s="379"/>
      <c r="I1604" s="379"/>
      <c r="J1604" s="385"/>
      <c r="K1604" s="385"/>
      <c r="L1604" s="379"/>
      <c r="M1604" s="380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  <c r="BD1604" s="6"/>
      <c r="BE1604" s="6"/>
      <c r="BF1604" s="6"/>
      <c r="BG1604" s="6"/>
      <c r="BH1604" s="6"/>
      <c r="BI1604" s="6"/>
      <c r="BJ1604" s="6"/>
      <c r="BK1604" s="6"/>
      <c r="BL1604" s="6"/>
      <c r="BM1604" s="6"/>
      <c r="BN1604" s="6"/>
      <c r="BO1604" s="6"/>
      <c r="BP1604" s="6"/>
      <c r="BQ1604" s="6"/>
      <c r="BR1604" s="6"/>
      <c r="BS1604" s="6"/>
      <c r="BT1604" s="6"/>
      <c r="BU1604" s="6"/>
      <c r="BV1604" s="6"/>
      <c r="BW1604" s="6"/>
      <c r="BX1604" s="6"/>
      <c r="BY1604" s="6"/>
      <c r="BZ1604" s="6"/>
      <c r="CA1604" s="6"/>
      <c r="CB1604" s="6"/>
      <c r="CC1604" s="6"/>
      <c r="CD1604" s="6"/>
      <c r="CE1604" s="6"/>
      <c r="CF1604" s="6"/>
      <c r="CG1604" s="6"/>
      <c r="CH1604" s="6"/>
      <c r="CI1604" s="6"/>
      <c r="CJ1604" s="6"/>
      <c r="CK1604" s="6"/>
      <c r="CL1604" s="6"/>
      <c r="CM1604" s="6"/>
      <c r="CN1604" s="6"/>
      <c r="CO1604" s="6"/>
      <c r="CP1604" s="6"/>
      <c r="CQ1604" s="6"/>
      <c r="CR1604" s="6"/>
      <c r="CS1604" s="6"/>
      <c r="CT1604" s="6"/>
      <c r="CU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  <c r="EB1604" s="6"/>
      <c r="EC1604" s="6"/>
      <c r="ED1604" s="6"/>
      <c r="EE1604" s="6"/>
      <c r="EF1604" s="6"/>
      <c r="EG1604" s="6"/>
      <c r="EH1604" s="6"/>
      <c r="EI1604" s="6"/>
      <c r="EJ1604" s="6"/>
      <c r="EK1604" s="6"/>
      <c r="EL1604" s="6"/>
      <c r="EM1604" s="6"/>
      <c r="EN1604" s="6"/>
      <c r="EO1604" s="6"/>
      <c r="EP1604" s="6"/>
      <c r="EQ1604" s="6"/>
      <c r="ER1604" s="6"/>
      <c r="ES1604" s="6"/>
      <c r="ET1604" s="6"/>
      <c r="EU1604" s="6"/>
      <c r="EV1604" s="6"/>
      <c r="EW1604" s="6"/>
      <c r="EX1604" s="6"/>
      <c r="EY1604" s="6"/>
    </row>
    <row r="1605" spans="1:155" s="13" customFormat="1" ht="15.75" x14ac:dyDescent="0.25">
      <c r="A1605" s="348" t="s">
        <v>7</v>
      </c>
      <c r="B1605" s="448"/>
      <c r="C1605" s="8" t="s">
        <v>567</v>
      </c>
      <c r="D1605" s="9" t="s">
        <v>572</v>
      </c>
      <c r="E1605" s="40">
        <v>30016</v>
      </c>
      <c r="F1605" s="94">
        <f>G1605/E1605</f>
        <v>0.24362523320895521</v>
      </c>
      <c r="G1605" s="379">
        <f>7312655/1000</f>
        <v>7312.6549999999997</v>
      </c>
      <c r="H1605" s="379">
        <f t="shared" si="256"/>
        <v>7312.6549999999997</v>
      </c>
      <c r="I1605" s="379"/>
      <c r="J1605" s="379"/>
      <c r="K1605" s="379"/>
      <c r="L1605" s="379">
        <f t="shared" si="257"/>
        <v>7312.6549999999997</v>
      </c>
      <c r="M1605" s="380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  <c r="BD1605" s="6"/>
      <c r="BE1605" s="6"/>
      <c r="BF1605" s="6"/>
      <c r="BG1605" s="6"/>
      <c r="BH1605" s="6"/>
      <c r="BI1605" s="6"/>
      <c r="BJ1605" s="6"/>
      <c r="BK1605" s="6"/>
      <c r="BL1605" s="6"/>
      <c r="BM1605" s="6"/>
      <c r="BN1605" s="6"/>
      <c r="BO1605" s="6"/>
      <c r="BP1605" s="6"/>
      <c r="BQ1605" s="6"/>
      <c r="BR1605" s="6"/>
      <c r="BS1605" s="6"/>
      <c r="BT1605" s="6"/>
      <c r="BU1605" s="6"/>
      <c r="BV1605" s="6"/>
      <c r="BW1605" s="6"/>
      <c r="BX1605" s="6"/>
      <c r="BY1605" s="6"/>
      <c r="BZ1605" s="6"/>
      <c r="CA1605" s="6"/>
      <c r="CB1605" s="6"/>
      <c r="CC1605" s="6"/>
      <c r="CD1605" s="6"/>
      <c r="CE1605" s="6"/>
      <c r="CF1605" s="6"/>
      <c r="CG1605" s="6"/>
      <c r="CH1605" s="6"/>
      <c r="CI1605" s="6"/>
      <c r="CJ1605" s="6"/>
      <c r="CK1605" s="6"/>
      <c r="CL1605" s="6"/>
      <c r="CM1605" s="6"/>
      <c r="CN1605" s="6"/>
      <c r="CO1605" s="6"/>
      <c r="CP1605" s="6"/>
      <c r="CQ1605" s="6"/>
      <c r="CR1605" s="6"/>
      <c r="CS1605" s="6"/>
      <c r="CT1605" s="6"/>
      <c r="CU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  <c r="EB1605" s="6"/>
      <c r="EC1605" s="6"/>
      <c r="ED1605" s="6"/>
      <c r="EE1605" s="6"/>
      <c r="EF1605" s="6"/>
      <c r="EG1605" s="6"/>
      <c r="EH1605" s="6"/>
      <c r="EI1605" s="6"/>
      <c r="EJ1605" s="6"/>
      <c r="EK1605" s="6"/>
      <c r="EL1605" s="6"/>
      <c r="EM1605" s="6"/>
      <c r="EN1605" s="6"/>
      <c r="EO1605" s="6"/>
      <c r="EP1605" s="6"/>
      <c r="EQ1605" s="6"/>
      <c r="ER1605" s="6"/>
      <c r="ES1605" s="6"/>
      <c r="ET1605" s="6"/>
      <c r="EU1605" s="6"/>
      <c r="EV1605" s="6"/>
      <c r="EW1605" s="6"/>
      <c r="EX1605" s="6"/>
      <c r="EY1605" s="6"/>
    </row>
    <row r="1606" spans="1:155" ht="12" customHeight="1" thickBot="1" x14ac:dyDescent="0.25">
      <c r="A1606" s="349"/>
      <c r="B1606" s="24"/>
      <c r="C1606" s="24"/>
      <c r="D1606" s="23"/>
      <c r="E1606" s="23"/>
      <c r="F1606" s="48"/>
      <c r="G1606" s="386"/>
      <c r="H1606" s="386"/>
      <c r="I1606" s="386"/>
      <c r="J1606" s="386"/>
      <c r="K1606" s="386"/>
      <c r="L1606" s="386"/>
      <c r="M1606" s="387"/>
    </row>
    <row r="1607" spans="1:155" s="5" customFormat="1" ht="26.1" customHeight="1" thickBot="1" x14ac:dyDescent="0.25">
      <c r="A1607" s="350" t="s">
        <v>1</v>
      </c>
      <c r="B1607" s="451" t="s">
        <v>0</v>
      </c>
      <c r="C1607" s="451"/>
      <c r="D1607" s="451"/>
      <c r="E1607" s="71"/>
      <c r="F1607" s="71"/>
      <c r="G1607" s="381">
        <f t="shared" ref="G1607:M1607" si="258">SUM(G1601:G1605)</f>
        <v>11501.055951</v>
      </c>
      <c r="H1607" s="381">
        <f t="shared" si="258"/>
        <v>8537.396999999999</v>
      </c>
      <c r="I1607" s="381">
        <f t="shared" si="258"/>
        <v>2963.6589509999999</v>
      </c>
      <c r="J1607" s="381">
        <f t="shared" si="258"/>
        <v>0</v>
      </c>
      <c r="K1607" s="381">
        <f t="shared" si="258"/>
        <v>0</v>
      </c>
      <c r="L1607" s="381">
        <f t="shared" si="258"/>
        <v>8537.396999999999</v>
      </c>
      <c r="M1607" s="381">
        <f t="shared" si="258"/>
        <v>2963.6589509999999</v>
      </c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</row>
    <row r="1608" spans="1:155" ht="14.25" customHeight="1" x14ac:dyDescent="0.2">
      <c r="F1608" s="219"/>
    </row>
    <row r="1609" spans="1:155" ht="18.75" thickBot="1" x14ac:dyDescent="0.25">
      <c r="A1609" s="346" t="str">
        <f>A40</f>
        <v>Costuri investitionale unitare pentru etapa 2014-2023</v>
      </c>
      <c r="L1609" s="1"/>
      <c r="M1609" s="1"/>
    </row>
    <row r="1610" spans="1:155" ht="51" customHeight="1" thickBot="1" x14ac:dyDescent="0.25">
      <c r="A1610" s="502" t="s">
        <v>1118</v>
      </c>
      <c r="B1610" s="278" t="s">
        <v>1125</v>
      </c>
      <c r="C1610" s="279" t="s">
        <v>1254</v>
      </c>
      <c r="D1610" s="470" t="s">
        <v>1126</v>
      </c>
      <c r="E1610" s="470"/>
      <c r="F1610" s="470" t="s">
        <v>1255</v>
      </c>
      <c r="G1610" s="470"/>
      <c r="H1610" s="471" t="s">
        <v>1256</v>
      </c>
      <c r="I1610" s="471"/>
      <c r="J1610" s="275" t="s">
        <v>1253</v>
      </c>
      <c r="K1610" s="274"/>
      <c r="L1610" s="1"/>
      <c r="N1610" s="27"/>
    </row>
    <row r="1611" spans="1:155" ht="16.5" thickBot="1" x14ac:dyDescent="0.25">
      <c r="A1611" s="503"/>
      <c r="B1611" s="282">
        <v>2812</v>
      </c>
      <c r="C1611" s="393">
        <f>SUM(L1602:L1605)/B1611</f>
        <v>3.0360586770981506</v>
      </c>
      <c r="D1611" s="474">
        <v>3955</v>
      </c>
      <c r="E1611" s="474"/>
      <c r="F1611" s="486">
        <v>0</v>
      </c>
      <c r="G1611" s="486"/>
      <c r="H1611" s="477">
        <f>H1607/B1611</f>
        <v>3.0360586770981506</v>
      </c>
      <c r="I1611" s="477"/>
      <c r="J1611" s="396">
        <f>H1611*'7,3,3 APA'!$O$2</f>
        <v>15.034562568990042</v>
      </c>
      <c r="K1611" s="272"/>
      <c r="L1611" s="1"/>
      <c r="N1611" s="27"/>
    </row>
    <row r="1612" spans="1:155" x14ac:dyDescent="0.2">
      <c r="D1612" s="1"/>
    </row>
    <row r="1613" spans="1:155" ht="15.75" thickBot="1" x14ac:dyDescent="0.25">
      <c r="D1613" s="1"/>
    </row>
    <row r="1614" spans="1:155" s="22" customFormat="1" ht="25.9" customHeight="1" thickBot="1" x14ac:dyDescent="0.3">
      <c r="A1614" s="346" t="s">
        <v>29</v>
      </c>
      <c r="B1614" s="155"/>
      <c r="C1614" s="155"/>
      <c r="D1614" s="452" t="s">
        <v>104</v>
      </c>
      <c r="E1614" s="453"/>
      <c r="F1614" s="453"/>
      <c r="G1614" s="454"/>
      <c r="H1614" s="41"/>
      <c r="I1614" s="49"/>
      <c r="J1614" s="41"/>
      <c r="K1614" s="41"/>
      <c r="L1614" s="41"/>
      <c r="M1614" s="41"/>
      <c r="N1614" s="31"/>
      <c r="O1614" s="31"/>
      <c r="P1614" s="31"/>
      <c r="Q1614" s="31"/>
    </row>
    <row r="1615" spans="1:155" s="14" customFormat="1" ht="21.95" customHeight="1" thickBot="1" x14ac:dyDescent="0.25">
      <c r="A1615" s="346"/>
      <c r="B1615" s="18"/>
      <c r="C1615" s="18"/>
      <c r="D1615" s="18"/>
      <c r="E1615" s="56"/>
      <c r="F1615" s="42"/>
      <c r="G1615" s="43"/>
      <c r="H1615" s="43"/>
      <c r="I1615" s="43"/>
      <c r="J1615" s="43"/>
      <c r="K1615" s="43"/>
      <c r="L1615" s="43"/>
      <c r="M1615" s="43"/>
      <c r="N1615" s="32"/>
      <c r="O1615" s="32"/>
      <c r="P1615" s="32"/>
      <c r="Q1615" s="32"/>
    </row>
    <row r="1616" spans="1:155" s="22" customFormat="1" ht="61.5" customHeight="1" thickBot="1" x14ac:dyDescent="0.3">
      <c r="A1616" s="346" t="s">
        <v>102</v>
      </c>
      <c r="B1616" s="155"/>
      <c r="C1616" s="139"/>
      <c r="D1616" s="455" t="s">
        <v>706</v>
      </c>
      <c r="E1616" s="456"/>
      <c r="F1616" s="456"/>
      <c r="G1616" s="456"/>
      <c r="H1616" s="456"/>
      <c r="I1616" s="457"/>
      <c r="J1616" s="227"/>
      <c r="K1616" s="41"/>
      <c r="L1616" s="41"/>
      <c r="M1616" s="41"/>
      <c r="N1616" s="31"/>
      <c r="O1616" s="31"/>
      <c r="P1616" s="31"/>
      <c r="Q1616" s="31"/>
      <c r="R1616" s="31"/>
      <c r="S1616" s="31"/>
      <c r="T1616" s="31"/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F1616" s="31"/>
      <c r="AG1616" s="31"/>
      <c r="AH1616" s="31"/>
      <c r="AI1616" s="31"/>
      <c r="AJ1616" s="31"/>
      <c r="AK1616" s="31"/>
      <c r="AL1616" s="31"/>
      <c r="AM1616" s="31"/>
      <c r="AN1616" s="31"/>
      <c r="AO1616" s="31"/>
      <c r="AP1616" s="31"/>
      <c r="AQ1616" s="31"/>
      <c r="AR1616" s="31"/>
      <c r="AS1616" s="31"/>
      <c r="AT1616" s="31"/>
      <c r="AU1616" s="31"/>
      <c r="AV1616" s="31"/>
      <c r="AW1616" s="31"/>
      <c r="AX1616" s="31"/>
      <c r="AY1616" s="31"/>
      <c r="AZ1616" s="31"/>
      <c r="BA1616" s="31"/>
      <c r="BB1616" s="31"/>
      <c r="BC1616" s="31"/>
      <c r="BD1616" s="31"/>
      <c r="BE1616" s="31"/>
      <c r="BF1616" s="31"/>
      <c r="BG1616" s="31"/>
      <c r="BH1616" s="31"/>
      <c r="BI1616" s="31"/>
      <c r="BJ1616" s="31"/>
      <c r="BK1616" s="31"/>
      <c r="BL1616" s="31"/>
      <c r="BM1616" s="31"/>
      <c r="BN1616" s="31"/>
      <c r="BO1616" s="31"/>
      <c r="BP1616" s="31"/>
      <c r="BQ1616" s="31"/>
      <c r="BR1616" s="31"/>
      <c r="BS1616" s="31"/>
      <c r="BT1616" s="31"/>
      <c r="BU1616" s="31"/>
      <c r="BV1616" s="31"/>
      <c r="BW1616" s="31"/>
      <c r="BX1616" s="31"/>
      <c r="BY1616" s="31"/>
      <c r="BZ1616" s="31"/>
      <c r="CA1616" s="31"/>
      <c r="CB1616" s="31"/>
      <c r="CC1616" s="31"/>
      <c r="CD1616" s="31"/>
      <c r="CE1616" s="31"/>
      <c r="CF1616" s="31"/>
      <c r="CG1616" s="31"/>
      <c r="CH1616" s="31"/>
      <c r="CI1616" s="31"/>
      <c r="CJ1616" s="31"/>
      <c r="CK1616" s="31"/>
      <c r="CL1616" s="31"/>
      <c r="CM1616" s="31"/>
      <c r="CN1616" s="31"/>
      <c r="CO1616" s="31"/>
      <c r="CP1616" s="31"/>
      <c r="CQ1616" s="31"/>
      <c r="CR1616" s="31"/>
      <c r="CS1616" s="31"/>
      <c r="CT1616" s="31"/>
      <c r="CU1616" s="31"/>
      <c r="CV1616" s="31"/>
      <c r="CW1616" s="31"/>
      <c r="CX1616" s="31"/>
      <c r="CY1616" s="31"/>
      <c r="CZ1616" s="31"/>
      <c r="DA1616" s="31"/>
      <c r="DB1616" s="31"/>
      <c r="DC1616" s="31"/>
      <c r="DD1616" s="31"/>
      <c r="DE1616" s="31"/>
      <c r="DF1616" s="31"/>
      <c r="DG1616" s="31"/>
      <c r="DH1616" s="31"/>
      <c r="DI1616" s="31"/>
      <c r="DJ1616" s="31"/>
      <c r="DK1616" s="31"/>
      <c r="DL1616" s="31"/>
      <c r="DM1616" s="31"/>
      <c r="DN1616" s="31"/>
      <c r="DO1616" s="31"/>
      <c r="DP1616" s="31"/>
      <c r="DQ1616" s="31"/>
      <c r="DR1616" s="31"/>
      <c r="DS1616" s="31"/>
      <c r="DT1616" s="31"/>
      <c r="DU1616" s="31"/>
      <c r="DV1616" s="31"/>
      <c r="DW1616" s="31"/>
      <c r="DX1616" s="31"/>
      <c r="DY1616" s="31"/>
      <c r="DZ1616" s="31"/>
      <c r="EA1616" s="31"/>
      <c r="EB1616" s="31"/>
      <c r="EC1616" s="31"/>
      <c r="ED1616" s="31"/>
      <c r="EE1616" s="31"/>
      <c r="EF1616" s="31"/>
      <c r="EG1616" s="31"/>
      <c r="EH1616" s="31"/>
      <c r="EI1616" s="31"/>
      <c r="EJ1616" s="31"/>
      <c r="EK1616" s="31"/>
      <c r="EL1616" s="31"/>
      <c r="EM1616" s="31"/>
      <c r="EN1616" s="31"/>
      <c r="EO1616" s="31"/>
      <c r="EP1616" s="31"/>
      <c r="EQ1616" s="31"/>
      <c r="ER1616" s="31"/>
      <c r="ES1616" s="31"/>
      <c r="ET1616" s="31"/>
      <c r="EU1616" s="31"/>
      <c r="EV1616" s="31"/>
      <c r="EW1616" s="31"/>
      <c r="EX1616" s="31"/>
      <c r="EY1616" s="31"/>
    </row>
    <row r="1617" spans="1:155" s="14" customFormat="1" ht="18" x14ac:dyDescent="0.2">
      <c r="A1617" s="346" t="s">
        <v>682</v>
      </c>
      <c r="B1617" s="18"/>
      <c r="C1617" s="18"/>
      <c r="D1617" s="18"/>
      <c r="E1617" s="56"/>
      <c r="F1617" s="42"/>
      <c r="G1617" s="43"/>
      <c r="H1617" s="43"/>
      <c r="I1617" s="43"/>
      <c r="J1617" s="43"/>
      <c r="K1617" s="43"/>
      <c r="L1617" s="43"/>
      <c r="M1617" s="43"/>
      <c r="N1617" s="32"/>
      <c r="O1617" s="32"/>
      <c r="P1617" s="32"/>
      <c r="Q1617" s="32"/>
      <c r="R1617" s="32"/>
      <c r="S1617" s="32"/>
      <c r="T1617" s="32"/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F1617" s="32"/>
      <c r="AG1617" s="32"/>
      <c r="AH1617" s="32"/>
      <c r="AI1617" s="32"/>
      <c r="AJ1617" s="32"/>
      <c r="AK1617" s="32"/>
      <c r="AL1617" s="32"/>
      <c r="AM1617" s="32"/>
      <c r="AN1617" s="32"/>
      <c r="AO1617" s="32"/>
      <c r="AP1617" s="32"/>
      <c r="AQ1617" s="32"/>
      <c r="AR1617" s="32"/>
      <c r="AS1617" s="32"/>
      <c r="AT1617" s="32"/>
      <c r="AU1617" s="32"/>
      <c r="AV1617" s="32"/>
      <c r="AW1617" s="32"/>
      <c r="AX1617" s="32"/>
      <c r="AY1617" s="32"/>
      <c r="AZ1617" s="32"/>
      <c r="BA1617" s="32"/>
      <c r="BB1617" s="32"/>
      <c r="BC1617" s="32"/>
      <c r="BD1617" s="32"/>
      <c r="BE1617" s="32"/>
      <c r="BF1617" s="32"/>
      <c r="BG1617" s="32"/>
      <c r="BH1617" s="32"/>
      <c r="BI1617" s="32"/>
      <c r="BJ1617" s="32"/>
      <c r="BK1617" s="32"/>
      <c r="BL1617" s="32"/>
      <c r="BM1617" s="32"/>
      <c r="BN1617" s="32"/>
      <c r="BO1617" s="32"/>
      <c r="BP1617" s="32"/>
      <c r="BQ1617" s="32"/>
      <c r="BR1617" s="32"/>
      <c r="BS1617" s="32"/>
      <c r="BT1617" s="32"/>
      <c r="BU1617" s="32"/>
      <c r="BV1617" s="32"/>
      <c r="BW1617" s="32"/>
      <c r="BX1617" s="32"/>
      <c r="BY1617" s="32"/>
      <c r="BZ1617" s="32"/>
      <c r="CA1617" s="32"/>
      <c r="CB1617" s="32"/>
      <c r="CC1617" s="32"/>
      <c r="CD1617" s="32"/>
      <c r="CE1617" s="32"/>
      <c r="CF1617" s="32"/>
      <c r="CG1617" s="32"/>
      <c r="CH1617" s="32"/>
      <c r="CI1617" s="32"/>
      <c r="CJ1617" s="32"/>
      <c r="CK1617" s="32"/>
      <c r="CL1617" s="32"/>
      <c r="CM1617" s="32"/>
      <c r="CN1617" s="32"/>
      <c r="CO1617" s="32"/>
      <c r="CP1617" s="32"/>
      <c r="CQ1617" s="32"/>
      <c r="CR1617" s="32"/>
      <c r="CS1617" s="32"/>
      <c r="CT1617" s="32"/>
      <c r="CU1617" s="32"/>
      <c r="CV1617" s="32"/>
      <c r="CW1617" s="32"/>
      <c r="CX1617" s="32"/>
      <c r="CY1617" s="32"/>
      <c r="CZ1617" s="32"/>
      <c r="DA1617" s="32"/>
      <c r="DB1617" s="32"/>
      <c r="DC1617" s="32"/>
      <c r="DD1617" s="32"/>
      <c r="DE1617" s="32"/>
      <c r="DF1617" s="32"/>
      <c r="DG1617" s="32"/>
      <c r="DH1617" s="32"/>
      <c r="DI1617" s="32"/>
      <c r="DJ1617" s="32"/>
      <c r="DK1617" s="32"/>
      <c r="DL1617" s="32"/>
      <c r="DM1617" s="32"/>
      <c r="DN1617" s="32"/>
      <c r="DO1617" s="32"/>
      <c r="DP1617" s="32"/>
      <c r="DQ1617" s="32"/>
      <c r="DR1617" s="32"/>
      <c r="DS1617" s="32"/>
      <c r="DT1617" s="32"/>
      <c r="DU1617" s="32"/>
      <c r="DV1617" s="32"/>
      <c r="DW1617" s="32"/>
      <c r="DX1617" s="32"/>
      <c r="DY1617" s="32"/>
      <c r="DZ1617" s="32"/>
      <c r="EA1617" s="32"/>
      <c r="EB1617" s="32"/>
      <c r="EC1617" s="32"/>
      <c r="ED1617" s="32"/>
      <c r="EE1617" s="32"/>
      <c r="EF1617" s="32"/>
      <c r="EG1617" s="32"/>
      <c r="EH1617" s="32"/>
      <c r="EI1617" s="32"/>
      <c r="EJ1617" s="32"/>
      <c r="EK1617" s="32"/>
      <c r="EL1617" s="32"/>
      <c r="EM1617" s="32"/>
      <c r="EN1617" s="32"/>
      <c r="EO1617" s="32"/>
      <c r="EP1617" s="32"/>
      <c r="EQ1617" s="32"/>
      <c r="ER1617" s="32"/>
      <c r="ES1617" s="32"/>
      <c r="ET1617" s="32"/>
      <c r="EU1617" s="32"/>
      <c r="EV1617" s="32"/>
      <c r="EW1617" s="32"/>
      <c r="EX1617" s="32"/>
      <c r="EY1617" s="32"/>
    </row>
    <row r="1618" spans="1:155" s="14" customFormat="1" ht="18.75" thickBot="1" x14ac:dyDescent="0.3">
      <c r="A1618" s="346" t="s">
        <v>28</v>
      </c>
      <c r="B1618" s="16"/>
      <c r="C1618" s="16"/>
      <c r="D1618" s="15"/>
      <c r="E1618" s="56"/>
      <c r="F1618" s="42"/>
      <c r="G1618" s="43"/>
      <c r="H1618" s="43"/>
      <c r="I1618" s="43"/>
      <c r="J1618" s="43"/>
      <c r="K1618" s="43"/>
      <c r="L1618" s="43"/>
      <c r="M1618" s="43"/>
      <c r="N1618" s="32"/>
      <c r="O1618" s="32"/>
      <c r="P1618" s="32"/>
      <c r="Q1618" s="32"/>
      <c r="R1618" s="32"/>
      <c r="S1618" s="32"/>
      <c r="T1618" s="32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F1618" s="32"/>
      <c r="AG1618" s="32"/>
      <c r="AH1618" s="32"/>
      <c r="AI1618" s="32"/>
      <c r="AJ1618" s="32"/>
      <c r="AK1618" s="32"/>
      <c r="AL1618" s="32"/>
      <c r="AM1618" s="32"/>
      <c r="AN1618" s="32"/>
      <c r="AO1618" s="32"/>
      <c r="AP1618" s="32"/>
      <c r="AQ1618" s="32"/>
      <c r="AR1618" s="32"/>
      <c r="AS1618" s="32"/>
      <c r="AT1618" s="32"/>
      <c r="AU1618" s="32"/>
      <c r="AV1618" s="32"/>
      <c r="AW1618" s="32"/>
      <c r="AX1618" s="32"/>
      <c r="AY1618" s="32"/>
      <c r="AZ1618" s="32"/>
      <c r="BA1618" s="32"/>
      <c r="BB1618" s="32"/>
      <c r="BC1618" s="32"/>
      <c r="BD1618" s="32"/>
      <c r="BE1618" s="32"/>
      <c r="BF1618" s="32"/>
      <c r="BG1618" s="32"/>
      <c r="BH1618" s="32"/>
      <c r="BI1618" s="32"/>
      <c r="BJ1618" s="32"/>
      <c r="BK1618" s="32"/>
      <c r="BL1618" s="32"/>
      <c r="BM1618" s="32"/>
      <c r="BN1618" s="32"/>
      <c r="BO1618" s="32"/>
      <c r="BP1618" s="32"/>
      <c r="BQ1618" s="32"/>
      <c r="BR1618" s="32"/>
      <c r="BS1618" s="32"/>
      <c r="BT1618" s="32"/>
      <c r="BU1618" s="32"/>
      <c r="BV1618" s="32"/>
      <c r="BW1618" s="32"/>
      <c r="BX1618" s="32"/>
      <c r="BY1618" s="32"/>
      <c r="BZ1618" s="32"/>
      <c r="CA1618" s="32"/>
      <c r="CB1618" s="32"/>
      <c r="CC1618" s="32"/>
      <c r="CD1618" s="32"/>
      <c r="CE1618" s="32"/>
      <c r="CF1618" s="32"/>
      <c r="CG1618" s="32"/>
      <c r="CH1618" s="32"/>
      <c r="CI1618" s="32"/>
      <c r="CJ1618" s="32"/>
      <c r="CK1618" s="32"/>
      <c r="CL1618" s="32"/>
      <c r="CM1618" s="32"/>
      <c r="CN1618" s="32"/>
      <c r="CO1618" s="32"/>
      <c r="CP1618" s="32"/>
      <c r="CQ1618" s="32"/>
      <c r="CR1618" s="32"/>
      <c r="CS1618" s="32"/>
      <c r="CT1618" s="32"/>
      <c r="CU1618" s="32"/>
      <c r="CV1618" s="32"/>
      <c r="CW1618" s="32"/>
      <c r="CX1618" s="32"/>
      <c r="CY1618" s="32"/>
      <c r="CZ1618" s="32"/>
      <c r="DA1618" s="32"/>
      <c r="DB1618" s="32"/>
      <c r="DC1618" s="32"/>
      <c r="DD1618" s="32"/>
      <c r="DE1618" s="32"/>
      <c r="DF1618" s="32"/>
      <c r="DG1618" s="32"/>
      <c r="DH1618" s="32"/>
      <c r="DI1618" s="32"/>
      <c r="DJ1618" s="32"/>
      <c r="DK1618" s="32"/>
      <c r="DL1618" s="32"/>
      <c r="DM1618" s="32"/>
      <c r="DN1618" s="32"/>
      <c r="DO1618" s="32"/>
      <c r="DP1618" s="32"/>
      <c r="DQ1618" s="32"/>
      <c r="DR1618" s="32"/>
      <c r="DS1618" s="32"/>
      <c r="DT1618" s="32"/>
      <c r="DU1618" s="32"/>
      <c r="DV1618" s="32"/>
      <c r="DW1618" s="32"/>
      <c r="DX1618" s="32"/>
      <c r="DY1618" s="32"/>
      <c r="DZ1618" s="32"/>
      <c r="EA1618" s="32"/>
      <c r="EB1618" s="32"/>
      <c r="EC1618" s="32"/>
      <c r="ED1618" s="32"/>
      <c r="EE1618" s="32"/>
      <c r="EF1618" s="32"/>
      <c r="EG1618" s="32"/>
      <c r="EH1618" s="32"/>
      <c r="EI1618" s="32"/>
      <c r="EJ1618" s="32"/>
      <c r="EK1618" s="32"/>
      <c r="EL1618" s="32"/>
      <c r="EM1618" s="32"/>
      <c r="EN1618" s="32"/>
      <c r="EO1618" s="32"/>
      <c r="EP1618" s="32"/>
      <c r="EQ1618" s="32"/>
      <c r="ER1618" s="32"/>
      <c r="ES1618" s="32"/>
      <c r="ET1618" s="32"/>
      <c r="EU1618" s="32"/>
      <c r="EV1618" s="32"/>
      <c r="EW1618" s="32"/>
      <c r="EX1618" s="32"/>
      <c r="EY1618" s="32"/>
    </row>
    <row r="1619" spans="1:155" s="3" customFormat="1" ht="32.450000000000003" customHeight="1" x14ac:dyDescent="0.2">
      <c r="A1619" s="458" t="s">
        <v>27</v>
      </c>
      <c r="B1619" s="440" t="s">
        <v>26</v>
      </c>
      <c r="C1619" s="440" t="s">
        <v>25</v>
      </c>
      <c r="D1619" s="440" t="s">
        <v>24</v>
      </c>
      <c r="E1619" s="440" t="s">
        <v>23</v>
      </c>
      <c r="F1619" s="440" t="s">
        <v>22</v>
      </c>
      <c r="G1619" s="440" t="s">
        <v>1247</v>
      </c>
      <c r="H1619" s="344" t="s">
        <v>21</v>
      </c>
      <c r="I1619" s="344" t="s">
        <v>20</v>
      </c>
      <c r="J1619" s="344" t="s">
        <v>19</v>
      </c>
      <c r="K1619" s="156" t="s">
        <v>101</v>
      </c>
      <c r="L1619" s="440" t="s">
        <v>18</v>
      </c>
      <c r="M1619" s="442"/>
    </row>
    <row r="1620" spans="1:155" s="3" customFormat="1" ht="16.5" thickBot="1" x14ac:dyDescent="0.25">
      <c r="A1620" s="459"/>
      <c r="B1620" s="460"/>
      <c r="C1620" s="460"/>
      <c r="D1620" s="460"/>
      <c r="E1620" s="460"/>
      <c r="F1620" s="460"/>
      <c r="G1620" s="460"/>
      <c r="H1620" s="68" t="s">
        <v>1163</v>
      </c>
      <c r="I1620" s="68" t="s">
        <v>1208</v>
      </c>
      <c r="J1620" s="68" t="s">
        <v>1209</v>
      </c>
      <c r="K1620" s="68" t="s">
        <v>97</v>
      </c>
      <c r="L1620" s="226" t="s">
        <v>1083</v>
      </c>
      <c r="M1620" s="69" t="s">
        <v>17</v>
      </c>
    </row>
    <row r="1621" spans="1:155" s="12" customFormat="1" ht="24.95" customHeight="1" x14ac:dyDescent="0.25">
      <c r="A1621" s="347" t="s">
        <v>16</v>
      </c>
      <c r="B1621" s="463" t="s">
        <v>562</v>
      </c>
      <c r="C1621" s="464"/>
      <c r="D1621" s="464"/>
      <c r="E1621" s="464"/>
      <c r="F1621" s="465"/>
      <c r="G1621" s="66"/>
      <c r="H1621" s="66"/>
      <c r="I1621" s="66"/>
      <c r="J1621" s="66"/>
      <c r="K1621" s="66"/>
      <c r="L1621" s="66"/>
      <c r="M1621" s="67"/>
      <c r="N1621" s="33"/>
      <c r="O1621" s="33"/>
      <c r="P1621" s="33"/>
      <c r="Q1621" s="33"/>
      <c r="R1621" s="33"/>
      <c r="S1621" s="33"/>
      <c r="T1621" s="33"/>
      <c r="U1621" s="33"/>
      <c r="V1621" s="33"/>
      <c r="W1621" s="33"/>
      <c r="X1621" s="33"/>
      <c r="Y1621" s="33"/>
      <c r="Z1621" s="33"/>
      <c r="AA1621" s="33"/>
      <c r="AB1621" s="33"/>
      <c r="AC1621" s="33"/>
      <c r="AD1621" s="33"/>
      <c r="AE1621" s="33"/>
      <c r="AF1621" s="33"/>
      <c r="AG1621" s="33"/>
      <c r="AH1621" s="33"/>
      <c r="AI1621" s="33"/>
      <c r="AJ1621" s="33"/>
      <c r="AK1621" s="33"/>
      <c r="AL1621" s="33"/>
      <c r="AM1621" s="33"/>
      <c r="AN1621" s="33"/>
      <c r="AO1621" s="33"/>
      <c r="AP1621" s="33"/>
      <c r="AQ1621" s="33"/>
      <c r="AR1621" s="33"/>
      <c r="AS1621" s="33"/>
      <c r="AT1621" s="33"/>
      <c r="AU1621" s="33"/>
      <c r="AV1621" s="33"/>
      <c r="AW1621" s="33"/>
      <c r="AX1621" s="33"/>
      <c r="AY1621" s="33"/>
      <c r="AZ1621" s="33"/>
      <c r="BA1621" s="33"/>
      <c r="BB1621" s="33"/>
      <c r="BC1621" s="33"/>
      <c r="BD1621" s="33"/>
      <c r="BE1621" s="33"/>
      <c r="BF1621" s="33"/>
      <c r="BG1621" s="33"/>
      <c r="BH1621" s="33"/>
      <c r="BI1621" s="33"/>
      <c r="BJ1621" s="33"/>
      <c r="BK1621" s="33"/>
      <c r="BL1621" s="33"/>
      <c r="BM1621" s="33"/>
      <c r="BN1621" s="33"/>
      <c r="BO1621" s="33"/>
      <c r="BP1621" s="33"/>
      <c r="BQ1621" s="33"/>
      <c r="BR1621" s="33"/>
      <c r="BS1621" s="33"/>
      <c r="BT1621" s="33"/>
      <c r="BU1621" s="33"/>
      <c r="BV1621" s="33"/>
      <c r="BW1621" s="33"/>
      <c r="BX1621" s="33"/>
      <c r="BY1621" s="33"/>
      <c r="BZ1621" s="33"/>
      <c r="CA1621" s="33"/>
      <c r="CB1621" s="33"/>
      <c r="CC1621" s="33"/>
      <c r="CD1621" s="33"/>
      <c r="CE1621" s="33"/>
      <c r="CF1621" s="33"/>
      <c r="CG1621" s="33"/>
      <c r="CH1621" s="33"/>
      <c r="CI1621" s="33"/>
      <c r="CJ1621" s="33"/>
      <c r="CK1621" s="33"/>
      <c r="CL1621" s="33"/>
      <c r="CM1621" s="33"/>
      <c r="CN1621" s="33"/>
      <c r="CO1621" s="33"/>
      <c r="CP1621" s="33"/>
      <c r="CQ1621" s="33"/>
      <c r="CR1621" s="33"/>
      <c r="CS1621" s="33"/>
      <c r="CT1621" s="33"/>
      <c r="CU1621" s="33"/>
      <c r="CV1621" s="33"/>
      <c r="CW1621" s="33"/>
      <c r="CX1621" s="33"/>
      <c r="CY1621" s="33"/>
      <c r="CZ1621" s="33"/>
      <c r="DA1621" s="33"/>
      <c r="DB1621" s="33"/>
      <c r="DC1621" s="33"/>
      <c r="DD1621" s="33"/>
      <c r="DE1621" s="33"/>
      <c r="DF1621" s="33"/>
      <c r="DG1621" s="33"/>
      <c r="DH1621" s="33"/>
      <c r="DI1621" s="33"/>
      <c r="DJ1621" s="33"/>
      <c r="DK1621" s="33"/>
      <c r="DL1621" s="33"/>
      <c r="DM1621" s="33"/>
      <c r="DN1621" s="33"/>
      <c r="DO1621" s="33"/>
      <c r="DP1621" s="33"/>
      <c r="DQ1621" s="33"/>
      <c r="DR1621" s="33"/>
      <c r="DS1621" s="33"/>
      <c r="DT1621" s="33"/>
      <c r="DU1621" s="33"/>
      <c r="DV1621" s="33"/>
      <c r="DW1621" s="33"/>
      <c r="DX1621" s="33"/>
      <c r="DY1621" s="33"/>
      <c r="DZ1621" s="33"/>
      <c r="EA1621" s="33"/>
      <c r="EB1621" s="33"/>
      <c r="EC1621" s="33"/>
      <c r="ED1621" s="33"/>
      <c r="EE1621" s="33"/>
      <c r="EF1621" s="33"/>
      <c r="EG1621" s="33"/>
      <c r="EH1621" s="33"/>
      <c r="EI1621" s="33"/>
      <c r="EJ1621" s="33"/>
      <c r="EK1621" s="33"/>
      <c r="EL1621" s="33"/>
      <c r="EM1621" s="33"/>
      <c r="EN1621" s="33"/>
      <c r="EO1621" s="33"/>
      <c r="EP1621" s="33"/>
      <c r="EQ1621" s="33"/>
      <c r="ER1621" s="33"/>
      <c r="ES1621" s="33"/>
      <c r="ET1621" s="33"/>
      <c r="EU1621" s="33"/>
      <c r="EV1621" s="33"/>
      <c r="EW1621" s="33"/>
      <c r="EX1621" s="33"/>
      <c r="EY1621" s="33"/>
    </row>
    <row r="1622" spans="1:155" s="11" customFormat="1" ht="15.75" x14ac:dyDescent="0.25">
      <c r="A1622" s="348" t="s">
        <v>14</v>
      </c>
      <c r="B1622" s="8" t="s">
        <v>563</v>
      </c>
      <c r="C1622" s="8" t="s">
        <v>563</v>
      </c>
      <c r="D1622" s="9" t="s">
        <v>576</v>
      </c>
      <c r="E1622" s="40"/>
      <c r="F1622" s="94"/>
      <c r="G1622" s="40"/>
      <c r="H1622" s="44"/>
      <c r="I1622" s="44"/>
      <c r="J1622" s="46"/>
      <c r="K1622" s="46"/>
      <c r="L1622" s="40"/>
      <c r="M1622" s="62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  <c r="BD1622" s="6"/>
      <c r="BE1622" s="6"/>
      <c r="BF1622" s="6"/>
      <c r="BG1622" s="6"/>
      <c r="BH1622" s="6"/>
      <c r="BI1622" s="6"/>
      <c r="BJ1622" s="6"/>
      <c r="BK1622" s="6"/>
      <c r="BL1622" s="6"/>
      <c r="BM1622" s="6"/>
      <c r="BN1622" s="6"/>
      <c r="BO1622" s="6"/>
      <c r="BP1622" s="6"/>
      <c r="BQ1622" s="6"/>
      <c r="BR1622" s="6"/>
      <c r="BS1622" s="6"/>
      <c r="BT1622" s="6"/>
      <c r="BU1622" s="6"/>
      <c r="BV1622" s="6"/>
      <c r="BW1622" s="6"/>
      <c r="BX1622" s="6"/>
      <c r="BY1622" s="6"/>
      <c r="BZ1622" s="6"/>
      <c r="CA1622" s="6"/>
      <c r="CB1622" s="6"/>
      <c r="CC1622" s="6"/>
      <c r="CD1622" s="6"/>
      <c r="CE1622" s="6"/>
      <c r="CF1622" s="6"/>
      <c r="CG1622" s="6"/>
      <c r="CH1622" s="6"/>
      <c r="CI1622" s="6"/>
      <c r="CJ1622" s="6"/>
      <c r="CK1622" s="6"/>
      <c r="CL1622" s="6"/>
      <c r="CM1622" s="6"/>
      <c r="CN1622" s="6"/>
      <c r="CO1622" s="6"/>
      <c r="CP1622" s="6"/>
      <c r="CQ1622" s="6"/>
      <c r="CR1622" s="6"/>
      <c r="CS1622" s="6"/>
      <c r="CT1622" s="6"/>
      <c r="CU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  <c r="EB1622" s="6"/>
      <c r="EC1622" s="6"/>
      <c r="ED1622" s="6"/>
      <c r="EE1622" s="6"/>
      <c r="EF1622" s="6"/>
      <c r="EG1622" s="6"/>
      <c r="EH1622" s="6"/>
      <c r="EI1622" s="6"/>
      <c r="EJ1622" s="6"/>
      <c r="EK1622" s="6"/>
      <c r="EL1622" s="6"/>
      <c r="EM1622" s="6"/>
      <c r="EN1622" s="6"/>
      <c r="EO1622" s="6"/>
      <c r="EP1622" s="6"/>
      <c r="EQ1622" s="6"/>
      <c r="ER1622" s="6"/>
      <c r="ES1622" s="6"/>
      <c r="ET1622" s="6"/>
      <c r="EU1622" s="6"/>
      <c r="EV1622" s="6"/>
      <c r="EW1622" s="6"/>
      <c r="EX1622" s="6"/>
      <c r="EY1622" s="6"/>
    </row>
    <row r="1623" spans="1:155" s="10" customFormat="1" ht="15.75" x14ac:dyDescent="0.25">
      <c r="A1623" s="348" t="s">
        <v>12</v>
      </c>
      <c r="B1623" s="8" t="s">
        <v>4</v>
      </c>
      <c r="C1623" s="8" t="s">
        <v>609</v>
      </c>
      <c r="D1623" s="9" t="s">
        <v>573</v>
      </c>
      <c r="E1623" s="40">
        <v>1</v>
      </c>
      <c r="F1623" s="94">
        <f>'Costuri unitare (2)'!Q21</f>
        <v>65615</v>
      </c>
      <c r="G1623" s="379">
        <f>F1623*E1623/1000</f>
        <v>65.614999999999995</v>
      </c>
      <c r="H1623" s="379"/>
      <c r="I1623" s="379">
        <f>G1623</f>
        <v>65.614999999999995</v>
      </c>
      <c r="J1623" s="379"/>
      <c r="K1623" s="379"/>
      <c r="L1623" s="379">
        <f>H1623</f>
        <v>0</v>
      </c>
      <c r="M1623" s="380">
        <f>I1623</f>
        <v>65.614999999999995</v>
      </c>
      <c r="N1623" s="6"/>
      <c r="O1623" s="6"/>
      <c r="P1623" s="6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  <c r="BD1623" s="6"/>
      <c r="BE1623" s="6"/>
      <c r="BF1623" s="6"/>
      <c r="BG1623" s="6"/>
      <c r="BH1623" s="6"/>
      <c r="BI1623" s="6"/>
      <c r="BJ1623" s="6"/>
      <c r="BK1623" s="6"/>
      <c r="BL1623" s="6"/>
      <c r="BM1623" s="6"/>
      <c r="BN1623" s="6"/>
      <c r="BO1623" s="6"/>
      <c r="BP1623" s="6"/>
      <c r="BQ1623" s="6"/>
      <c r="BR1623" s="6"/>
      <c r="BS1623" s="6"/>
      <c r="BT1623" s="6"/>
      <c r="BU1623" s="6"/>
      <c r="BV1623" s="6"/>
      <c r="BW1623" s="6"/>
      <c r="BX1623" s="6"/>
      <c r="BY1623" s="6"/>
      <c r="BZ1623" s="6"/>
      <c r="CA1623" s="6"/>
      <c r="CB1623" s="6"/>
      <c r="CC1623" s="6"/>
      <c r="CD1623" s="6"/>
      <c r="CE1623" s="6"/>
      <c r="CF1623" s="6"/>
      <c r="CG1623" s="6"/>
      <c r="CH1623" s="6"/>
      <c r="CI1623" s="6"/>
      <c r="CJ1623" s="6"/>
      <c r="CK1623" s="6"/>
      <c r="CL1623" s="6"/>
      <c r="CM1623" s="6"/>
      <c r="CN1623" s="6"/>
      <c r="CO1623" s="6"/>
      <c r="CP1623" s="6"/>
      <c r="CQ1623" s="6"/>
      <c r="CR1623" s="6"/>
      <c r="CS1623" s="6"/>
      <c r="CT1623" s="6"/>
      <c r="CU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  <c r="EB1623" s="6"/>
      <c r="EC1623" s="6"/>
      <c r="ED1623" s="6"/>
      <c r="EE1623" s="6"/>
      <c r="EF1623" s="6"/>
      <c r="EG1623" s="6"/>
      <c r="EH1623" s="6"/>
      <c r="EI1623" s="6"/>
      <c r="EJ1623" s="6"/>
      <c r="EK1623" s="6"/>
      <c r="EL1623" s="6"/>
      <c r="EM1623" s="6"/>
      <c r="EN1623" s="6"/>
      <c r="EO1623" s="6"/>
      <c r="EP1623" s="6"/>
      <c r="EQ1623" s="6"/>
      <c r="ER1623" s="6"/>
      <c r="ES1623" s="6"/>
      <c r="ET1623" s="6"/>
      <c r="EU1623" s="6"/>
      <c r="EV1623" s="6"/>
      <c r="EW1623" s="6"/>
      <c r="EX1623" s="6"/>
      <c r="EY1623" s="6"/>
    </row>
    <row r="1624" spans="1:155" s="10" customFormat="1" ht="15.75" x14ac:dyDescent="0.25">
      <c r="A1624" s="348" t="s">
        <v>10</v>
      </c>
      <c r="B1624" s="157" t="s">
        <v>568</v>
      </c>
      <c r="C1624" s="8" t="s">
        <v>568</v>
      </c>
      <c r="D1624" s="9" t="s">
        <v>572</v>
      </c>
      <c r="E1624" s="40">
        <v>222</v>
      </c>
      <c r="F1624" s="94">
        <f>'Costuri unitare (2)'!Q53</f>
        <v>65.614999999999995</v>
      </c>
      <c r="G1624" s="379">
        <f>F1624*E1624/1000</f>
        <v>14.566529999999998</v>
      </c>
      <c r="H1624" s="379"/>
      <c r="I1624" s="379">
        <f>G1624</f>
        <v>14.566529999999998</v>
      </c>
      <c r="J1624" s="379"/>
      <c r="K1624" s="379"/>
      <c r="L1624" s="379">
        <f t="shared" ref="L1624:L1626" si="259">H1624</f>
        <v>0</v>
      </c>
      <c r="M1624" s="380">
        <f>I1624</f>
        <v>14.566529999999998</v>
      </c>
      <c r="N1624" s="6"/>
      <c r="O1624" s="6"/>
      <c r="P1624" s="6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  <c r="BD1624" s="6"/>
      <c r="BE1624" s="6"/>
      <c r="BF1624" s="6"/>
      <c r="BG1624" s="6"/>
      <c r="BH1624" s="6"/>
      <c r="BI1624" s="6"/>
      <c r="BJ1624" s="6"/>
      <c r="BK1624" s="6"/>
      <c r="BL1624" s="6"/>
      <c r="BM1624" s="6"/>
      <c r="BN1624" s="6"/>
      <c r="BO1624" s="6"/>
      <c r="BP1624" s="6"/>
      <c r="BQ1624" s="6"/>
      <c r="BR1624" s="6"/>
      <c r="BS1624" s="6"/>
      <c r="BT1624" s="6"/>
      <c r="BU1624" s="6"/>
      <c r="BV1624" s="6"/>
      <c r="BW1624" s="6"/>
      <c r="BX1624" s="6"/>
      <c r="BY1624" s="6"/>
      <c r="BZ1624" s="6"/>
      <c r="CA1624" s="6"/>
      <c r="CB1624" s="6"/>
      <c r="CC1624" s="6"/>
      <c r="CD1624" s="6"/>
      <c r="CE1624" s="6"/>
      <c r="CF1624" s="6"/>
      <c r="CG1624" s="6"/>
      <c r="CH1624" s="6"/>
      <c r="CI1624" s="6"/>
      <c r="CJ1624" s="6"/>
      <c r="CK1624" s="6"/>
      <c r="CL1624" s="6"/>
      <c r="CM1624" s="6"/>
      <c r="CN1624" s="6"/>
      <c r="CO1624" s="6"/>
      <c r="CP1624" s="6"/>
      <c r="CQ1624" s="6"/>
      <c r="CR1624" s="6"/>
      <c r="CS1624" s="6"/>
      <c r="CT1624" s="6"/>
      <c r="CU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  <c r="EB1624" s="6"/>
      <c r="EC1624" s="6"/>
      <c r="ED1624" s="6"/>
      <c r="EE1624" s="6"/>
      <c r="EF1624" s="6"/>
      <c r="EG1624" s="6"/>
      <c r="EH1624" s="6"/>
      <c r="EI1624" s="6"/>
      <c r="EJ1624" s="6"/>
      <c r="EK1624" s="6"/>
      <c r="EL1624" s="6"/>
      <c r="EM1624" s="6"/>
      <c r="EN1624" s="6"/>
      <c r="EO1624" s="6"/>
      <c r="EP1624" s="6"/>
      <c r="EQ1624" s="6"/>
      <c r="ER1624" s="6"/>
      <c r="ES1624" s="6"/>
      <c r="ET1624" s="6"/>
      <c r="EU1624" s="6"/>
      <c r="EV1624" s="6"/>
      <c r="EW1624" s="6"/>
      <c r="EX1624" s="6"/>
      <c r="EY1624" s="6"/>
    </row>
    <row r="1625" spans="1:155" s="10" customFormat="1" ht="23.1" customHeight="1" x14ac:dyDescent="0.25">
      <c r="A1625" s="348" t="s">
        <v>8</v>
      </c>
      <c r="B1625" s="446" t="s">
        <v>566</v>
      </c>
      <c r="C1625" s="8" t="s">
        <v>571</v>
      </c>
      <c r="D1625" s="9" t="s">
        <v>572</v>
      </c>
      <c r="E1625" s="40"/>
      <c r="F1625" s="94"/>
      <c r="G1625" s="379"/>
      <c r="H1625" s="379"/>
      <c r="I1625" s="379"/>
      <c r="J1625" s="385"/>
      <c r="K1625" s="385"/>
      <c r="L1625" s="379"/>
      <c r="M1625" s="380"/>
      <c r="N1625" s="6"/>
      <c r="O1625" s="6"/>
      <c r="P1625" s="6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  <c r="BD1625" s="6"/>
      <c r="BE1625" s="6"/>
      <c r="BF1625" s="6"/>
      <c r="BG1625" s="6"/>
      <c r="BH1625" s="6"/>
      <c r="BI1625" s="6"/>
      <c r="BJ1625" s="6"/>
      <c r="BK1625" s="6"/>
      <c r="BL1625" s="6"/>
      <c r="BM1625" s="6"/>
      <c r="BN1625" s="6"/>
      <c r="BO1625" s="6"/>
      <c r="BP1625" s="6"/>
      <c r="BQ1625" s="6"/>
      <c r="BR1625" s="6"/>
      <c r="BS1625" s="6"/>
      <c r="BT1625" s="6"/>
      <c r="BU1625" s="6"/>
      <c r="BV1625" s="6"/>
      <c r="BW1625" s="6"/>
      <c r="BX1625" s="6"/>
      <c r="BY1625" s="6"/>
      <c r="BZ1625" s="6"/>
      <c r="CA1625" s="6"/>
      <c r="CB1625" s="6"/>
      <c r="CC1625" s="6"/>
      <c r="CD1625" s="6"/>
      <c r="CE1625" s="6"/>
      <c r="CF1625" s="6"/>
      <c r="CG1625" s="6"/>
      <c r="CH1625" s="6"/>
      <c r="CI1625" s="6"/>
      <c r="CJ1625" s="6"/>
      <c r="CK1625" s="6"/>
      <c r="CL1625" s="6"/>
      <c r="CM1625" s="6"/>
      <c r="CN1625" s="6"/>
      <c r="CO1625" s="6"/>
      <c r="CP1625" s="6"/>
      <c r="CQ1625" s="6"/>
      <c r="CR1625" s="6"/>
      <c r="CS1625" s="6"/>
      <c r="CT1625" s="6"/>
      <c r="CU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  <c r="EB1625" s="6"/>
      <c r="EC1625" s="6"/>
      <c r="ED1625" s="6"/>
      <c r="EE1625" s="6"/>
      <c r="EF1625" s="6"/>
      <c r="EG1625" s="6"/>
      <c r="EH1625" s="6"/>
      <c r="EI1625" s="6"/>
      <c r="EJ1625" s="6"/>
      <c r="EK1625" s="6"/>
      <c r="EL1625" s="6"/>
      <c r="EM1625" s="6"/>
      <c r="EN1625" s="6"/>
      <c r="EO1625" s="6"/>
      <c r="EP1625" s="6"/>
      <c r="EQ1625" s="6"/>
      <c r="ER1625" s="6"/>
      <c r="ES1625" s="6"/>
      <c r="ET1625" s="6"/>
      <c r="EU1625" s="6"/>
      <c r="EV1625" s="6"/>
      <c r="EW1625" s="6"/>
      <c r="EX1625" s="6"/>
      <c r="EY1625" s="6"/>
    </row>
    <row r="1626" spans="1:155" s="13" customFormat="1" ht="15.75" x14ac:dyDescent="0.25">
      <c r="A1626" s="348" t="s">
        <v>7</v>
      </c>
      <c r="B1626" s="448"/>
      <c r="C1626" s="8" t="s">
        <v>567</v>
      </c>
      <c r="D1626" s="9" t="s">
        <v>572</v>
      </c>
      <c r="E1626" s="40">
        <v>2645</v>
      </c>
      <c r="F1626" s="94">
        <f>'Costuri unitare (2)'!Q19</f>
        <v>275.58300000000003</v>
      </c>
      <c r="G1626" s="379">
        <f>E1626*F1626/1000</f>
        <v>728.91703500000006</v>
      </c>
      <c r="H1626" s="379"/>
      <c r="I1626" s="379">
        <f>G1626</f>
        <v>728.91703500000006</v>
      </c>
      <c r="J1626" s="379"/>
      <c r="K1626" s="379"/>
      <c r="L1626" s="379">
        <f t="shared" si="259"/>
        <v>0</v>
      </c>
      <c r="M1626" s="380">
        <f>I1626</f>
        <v>728.91703500000006</v>
      </c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  <c r="BD1626" s="6"/>
      <c r="BE1626" s="6"/>
      <c r="BF1626" s="6"/>
      <c r="BG1626" s="6"/>
      <c r="BH1626" s="6"/>
      <c r="BI1626" s="6"/>
      <c r="BJ1626" s="6"/>
      <c r="BK1626" s="6"/>
      <c r="BL1626" s="6"/>
      <c r="BM1626" s="6"/>
      <c r="BN1626" s="6"/>
      <c r="BO1626" s="6"/>
      <c r="BP1626" s="6"/>
      <c r="BQ1626" s="6"/>
      <c r="BR1626" s="6"/>
      <c r="BS1626" s="6"/>
      <c r="BT1626" s="6"/>
      <c r="BU1626" s="6"/>
      <c r="BV1626" s="6"/>
      <c r="BW1626" s="6"/>
      <c r="BX1626" s="6"/>
      <c r="BY1626" s="6"/>
      <c r="BZ1626" s="6"/>
      <c r="CA1626" s="6"/>
      <c r="CB1626" s="6"/>
      <c r="CC1626" s="6"/>
      <c r="CD1626" s="6"/>
      <c r="CE1626" s="6"/>
      <c r="CF1626" s="6"/>
      <c r="CG1626" s="6"/>
      <c r="CH1626" s="6"/>
      <c r="CI1626" s="6"/>
      <c r="CJ1626" s="6"/>
      <c r="CK1626" s="6"/>
      <c r="CL1626" s="6"/>
      <c r="CM1626" s="6"/>
      <c r="CN1626" s="6"/>
      <c r="CO1626" s="6"/>
      <c r="CP1626" s="6"/>
      <c r="CQ1626" s="6"/>
      <c r="CR1626" s="6"/>
      <c r="CS1626" s="6"/>
      <c r="CT1626" s="6"/>
      <c r="CU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  <c r="EB1626" s="6"/>
      <c r="EC1626" s="6"/>
      <c r="ED1626" s="6"/>
      <c r="EE1626" s="6"/>
      <c r="EF1626" s="6"/>
      <c r="EG1626" s="6"/>
      <c r="EH1626" s="6"/>
      <c r="EI1626" s="6"/>
      <c r="EJ1626" s="6"/>
      <c r="EK1626" s="6"/>
      <c r="EL1626" s="6"/>
      <c r="EM1626" s="6"/>
      <c r="EN1626" s="6"/>
      <c r="EO1626" s="6"/>
      <c r="EP1626" s="6"/>
      <c r="EQ1626" s="6"/>
      <c r="ER1626" s="6"/>
      <c r="ES1626" s="6"/>
      <c r="ET1626" s="6"/>
      <c r="EU1626" s="6"/>
      <c r="EV1626" s="6"/>
      <c r="EW1626" s="6"/>
      <c r="EX1626" s="6"/>
      <c r="EY1626" s="6"/>
    </row>
    <row r="1627" spans="1:155" ht="12" customHeight="1" thickBot="1" x14ac:dyDescent="0.25">
      <c r="A1627" s="349"/>
      <c r="B1627" s="24"/>
      <c r="C1627" s="24"/>
      <c r="D1627" s="23"/>
      <c r="E1627" s="23"/>
      <c r="F1627" s="48"/>
      <c r="G1627" s="386"/>
      <c r="H1627" s="386"/>
      <c r="I1627" s="386"/>
      <c r="J1627" s="386"/>
      <c r="K1627" s="386"/>
      <c r="L1627" s="386"/>
      <c r="M1627" s="387"/>
    </row>
    <row r="1628" spans="1:155" s="5" customFormat="1" ht="26.1" customHeight="1" thickBot="1" x14ac:dyDescent="0.25">
      <c r="A1628" s="350" t="s">
        <v>1</v>
      </c>
      <c r="B1628" s="451" t="s">
        <v>0</v>
      </c>
      <c r="C1628" s="451"/>
      <c r="D1628" s="451"/>
      <c r="E1628" s="71"/>
      <c r="F1628" s="71"/>
      <c r="G1628" s="381">
        <f t="shared" ref="G1628:M1628" si="260">SUM(G1622:G1626)</f>
        <v>809.09856500000001</v>
      </c>
      <c r="H1628" s="381">
        <f t="shared" si="260"/>
        <v>0</v>
      </c>
      <c r="I1628" s="381">
        <f t="shared" si="260"/>
        <v>809.09856500000001</v>
      </c>
      <c r="J1628" s="381">
        <f t="shared" si="260"/>
        <v>0</v>
      </c>
      <c r="K1628" s="381">
        <f t="shared" si="260"/>
        <v>0</v>
      </c>
      <c r="L1628" s="381">
        <f t="shared" si="260"/>
        <v>0</v>
      </c>
      <c r="M1628" s="381">
        <f t="shared" si="260"/>
        <v>809.09856500000001</v>
      </c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</row>
    <row r="1629" spans="1:155" ht="14.25" customHeight="1" x14ac:dyDescent="0.2">
      <c r="F1629" s="219"/>
    </row>
    <row r="1630" spans="1:155" ht="18.75" thickBot="1" x14ac:dyDescent="0.25">
      <c r="A1630" s="346" t="str">
        <f>A40</f>
        <v>Costuri investitionale unitare pentru etapa 2014-2023</v>
      </c>
      <c r="L1630" s="1"/>
      <c r="M1630" s="1"/>
    </row>
    <row r="1631" spans="1:155" ht="51" customHeight="1" thickBot="1" x14ac:dyDescent="0.25">
      <c r="A1631" s="502" t="s">
        <v>1118</v>
      </c>
      <c r="B1631" s="278" t="s">
        <v>1125</v>
      </c>
      <c r="C1631" s="279" t="s">
        <v>1254</v>
      </c>
      <c r="D1631" s="470" t="s">
        <v>1126</v>
      </c>
      <c r="E1631" s="470"/>
      <c r="F1631" s="470" t="s">
        <v>1255</v>
      </c>
      <c r="G1631" s="470"/>
      <c r="H1631" s="471" t="s">
        <v>1256</v>
      </c>
      <c r="I1631" s="471"/>
      <c r="J1631" s="275" t="s">
        <v>1253</v>
      </c>
      <c r="K1631" s="274"/>
      <c r="L1631" s="1"/>
      <c r="N1631" s="27"/>
    </row>
    <row r="1632" spans="1:155" ht="16.5" thickBot="1" x14ac:dyDescent="0.25">
      <c r="A1632" s="503"/>
      <c r="B1632" s="282">
        <v>670</v>
      </c>
      <c r="C1632" s="280">
        <f>SUM(L1623:L1626)/B1632</f>
        <v>0</v>
      </c>
      <c r="D1632" s="474">
        <v>0</v>
      </c>
      <c r="E1632" s="474"/>
      <c r="F1632" s="482">
        <f>F1622</f>
        <v>0</v>
      </c>
      <c r="G1632" s="482"/>
      <c r="H1632" s="475">
        <f>C1632+F1632</f>
        <v>0</v>
      </c>
      <c r="I1632" s="475"/>
      <c r="J1632" s="276">
        <f>H1632*'7,3,3 APA'!$O$2</f>
        <v>0</v>
      </c>
      <c r="K1632" s="272"/>
      <c r="L1632" s="1"/>
      <c r="N1632" s="27"/>
    </row>
    <row r="1633" spans="1:155" x14ac:dyDescent="0.2">
      <c r="D1633" s="1"/>
    </row>
    <row r="1634" spans="1:155" ht="15.75" thickBot="1" x14ac:dyDescent="0.25">
      <c r="D1634" s="1"/>
    </row>
    <row r="1635" spans="1:155" s="22" customFormat="1" ht="25.9" hidden="1" customHeight="1" thickBot="1" x14ac:dyDescent="0.3">
      <c r="A1635" s="346" t="s">
        <v>29</v>
      </c>
      <c r="B1635" s="155"/>
      <c r="C1635" s="155"/>
      <c r="D1635" s="452" t="s">
        <v>104</v>
      </c>
      <c r="E1635" s="453"/>
      <c r="F1635" s="453"/>
      <c r="G1635" s="454"/>
      <c r="H1635" s="41"/>
      <c r="I1635" s="49"/>
      <c r="J1635" s="41"/>
      <c r="K1635" s="41"/>
      <c r="L1635" s="41"/>
      <c r="M1635" s="41"/>
      <c r="N1635" s="31"/>
      <c r="O1635" s="31"/>
      <c r="P1635" s="31"/>
      <c r="Q1635" s="31"/>
    </row>
    <row r="1636" spans="1:155" s="14" customFormat="1" ht="21.95" hidden="1" customHeight="1" thickBot="1" x14ac:dyDescent="0.25">
      <c r="A1636" s="346"/>
      <c r="B1636" s="18"/>
      <c r="C1636" s="18"/>
      <c r="D1636" s="18"/>
      <c r="E1636" s="56"/>
      <c r="F1636" s="42"/>
      <c r="G1636" s="43"/>
      <c r="H1636" s="43"/>
      <c r="I1636" s="43"/>
      <c r="J1636" s="43"/>
      <c r="K1636" s="43"/>
      <c r="L1636" s="43"/>
      <c r="M1636" s="43"/>
      <c r="N1636" s="32"/>
      <c r="O1636" s="32"/>
      <c r="P1636" s="32"/>
      <c r="Q1636" s="32"/>
    </row>
    <row r="1637" spans="1:155" s="22" customFormat="1" ht="61.5" hidden="1" customHeight="1" thickBot="1" x14ac:dyDescent="0.3">
      <c r="A1637" s="346" t="s">
        <v>102</v>
      </c>
      <c r="B1637" s="155"/>
      <c r="C1637" s="139"/>
      <c r="D1637" s="455" t="s">
        <v>950</v>
      </c>
      <c r="E1637" s="456"/>
      <c r="F1637" s="456"/>
      <c r="G1637" s="456"/>
      <c r="H1637" s="456"/>
      <c r="I1637" s="457"/>
      <c r="J1637" s="41"/>
      <c r="K1637" s="41"/>
      <c r="L1637" s="41"/>
      <c r="M1637" s="41"/>
      <c r="N1637" s="31"/>
      <c r="O1637" s="31"/>
      <c r="P1637" s="31"/>
      <c r="Q1637" s="31"/>
      <c r="R1637" s="31"/>
      <c r="S1637" s="31"/>
      <c r="T1637" s="31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F1637" s="31"/>
      <c r="AG1637" s="31"/>
      <c r="AH1637" s="31"/>
      <c r="AI1637" s="31"/>
      <c r="AJ1637" s="31"/>
      <c r="AK1637" s="31"/>
      <c r="AL1637" s="31"/>
      <c r="AM1637" s="31"/>
      <c r="AN1637" s="31"/>
      <c r="AO1637" s="31"/>
      <c r="AP1637" s="31"/>
      <c r="AQ1637" s="31"/>
      <c r="AR1637" s="31"/>
      <c r="AS1637" s="31"/>
      <c r="AT1637" s="31"/>
      <c r="AU1637" s="31"/>
      <c r="AV1637" s="31"/>
      <c r="AW1637" s="31"/>
      <c r="AX1637" s="31"/>
      <c r="AY1637" s="31"/>
      <c r="AZ1637" s="31"/>
      <c r="BA1637" s="31"/>
      <c r="BB1637" s="31"/>
      <c r="BC1637" s="31"/>
      <c r="BD1637" s="31"/>
      <c r="BE1637" s="31"/>
      <c r="BF1637" s="31"/>
      <c r="BG1637" s="31"/>
      <c r="BH1637" s="31"/>
      <c r="BI1637" s="31"/>
      <c r="BJ1637" s="31"/>
      <c r="BK1637" s="31"/>
      <c r="BL1637" s="31"/>
      <c r="BM1637" s="31"/>
      <c r="BN1637" s="31"/>
      <c r="BO1637" s="31"/>
      <c r="BP1637" s="31"/>
      <c r="BQ1637" s="31"/>
      <c r="BR1637" s="31"/>
      <c r="BS1637" s="31"/>
      <c r="BT1637" s="31"/>
      <c r="BU1637" s="31"/>
      <c r="BV1637" s="31"/>
      <c r="BW1637" s="31"/>
      <c r="BX1637" s="31"/>
      <c r="BY1637" s="31"/>
      <c r="BZ1637" s="31"/>
      <c r="CA1637" s="31"/>
      <c r="CB1637" s="31"/>
      <c r="CC1637" s="31"/>
      <c r="CD1637" s="31"/>
      <c r="CE1637" s="31"/>
      <c r="CF1637" s="31"/>
      <c r="CG1637" s="31"/>
      <c r="CH1637" s="31"/>
      <c r="CI1637" s="31"/>
      <c r="CJ1637" s="31"/>
      <c r="CK1637" s="31"/>
      <c r="CL1637" s="31"/>
      <c r="CM1637" s="31"/>
      <c r="CN1637" s="31"/>
      <c r="CO1637" s="31"/>
      <c r="CP1637" s="31"/>
      <c r="CQ1637" s="31"/>
      <c r="CR1637" s="31"/>
      <c r="CS1637" s="31"/>
      <c r="CT1637" s="31"/>
      <c r="CU1637" s="31"/>
      <c r="CV1637" s="31"/>
      <c r="CW1637" s="31"/>
      <c r="CX1637" s="31"/>
      <c r="CY1637" s="31"/>
      <c r="CZ1637" s="31"/>
      <c r="DA1637" s="31"/>
      <c r="DB1637" s="31"/>
      <c r="DC1637" s="31"/>
      <c r="DD1637" s="31"/>
      <c r="DE1637" s="31"/>
      <c r="DF1637" s="31"/>
      <c r="DG1637" s="31"/>
      <c r="DH1637" s="31"/>
      <c r="DI1637" s="31"/>
      <c r="DJ1637" s="31"/>
      <c r="DK1637" s="31"/>
      <c r="DL1637" s="31"/>
      <c r="DM1637" s="31"/>
      <c r="DN1637" s="31"/>
      <c r="DO1637" s="31"/>
      <c r="DP1637" s="31"/>
      <c r="DQ1637" s="31"/>
      <c r="DR1637" s="31"/>
      <c r="DS1637" s="31"/>
      <c r="DT1637" s="31"/>
      <c r="DU1637" s="31"/>
      <c r="DV1637" s="31"/>
      <c r="DW1637" s="31"/>
      <c r="DX1637" s="31"/>
      <c r="DY1637" s="31"/>
      <c r="DZ1637" s="31"/>
      <c r="EA1637" s="31"/>
      <c r="EB1637" s="31"/>
      <c r="EC1637" s="31"/>
      <c r="ED1637" s="31"/>
      <c r="EE1637" s="31"/>
      <c r="EF1637" s="31"/>
      <c r="EG1637" s="31"/>
      <c r="EH1637" s="31"/>
      <c r="EI1637" s="31"/>
      <c r="EJ1637" s="31"/>
      <c r="EK1637" s="31"/>
      <c r="EL1637" s="31"/>
      <c r="EM1637" s="31"/>
      <c r="EN1637" s="31"/>
      <c r="EO1637" s="31"/>
      <c r="EP1637" s="31"/>
      <c r="EQ1637" s="31"/>
      <c r="ER1637" s="31"/>
      <c r="ES1637" s="31"/>
      <c r="ET1637" s="31"/>
      <c r="EU1637" s="31"/>
      <c r="EV1637" s="31"/>
      <c r="EW1637" s="31"/>
      <c r="EX1637" s="31"/>
      <c r="EY1637" s="31"/>
    </row>
    <row r="1638" spans="1:155" s="14" customFormat="1" ht="18" hidden="1" customHeight="1" x14ac:dyDescent="0.2">
      <c r="A1638" s="346" t="s">
        <v>686</v>
      </c>
      <c r="B1638" s="18"/>
      <c r="C1638" s="18"/>
      <c r="D1638" s="18"/>
      <c r="E1638" s="56"/>
      <c r="F1638" s="42"/>
      <c r="G1638" s="43"/>
      <c r="H1638" s="43"/>
      <c r="I1638" s="43"/>
      <c r="J1638" s="43"/>
      <c r="K1638" s="43"/>
      <c r="L1638" s="43"/>
      <c r="M1638" s="43"/>
      <c r="N1638" s="32"/>
      <c r="O1638" s="32"/>
      <c r="P1638" s="32"/>
      <c r="Q1638" s="32"/>
      <c r="R1638" s="32"/>
      <c r="S1638" s="32"/>
      <c r="T1638" s="32"/>
      <c r="U1638" s="32"/>
      <c r="V1638" s="32"/>
      <c r="W1638" s="32"/>
      <c r="X1638" s="32"/>
      <c r="Y1638" s="32"/>
      <c r="Z1638" s="32"/>
      <c r="AA1638" s="32"/>
      <c r="AB1638" s="32"/>
      <c r="AC1638" s="32"/>
      <c r="AD1638" s="32"/>
      <c r="AE1638" s="32"/>
      <c r="AF1638" s="32"/>
      <c r="AG1638" s="32"/>
      <c r="AH1638" s="32"/>
      <c r="AI1638" s="32"/>
      <c r="AJ1638" s="32"/>
      <c r="AK1638" s="32"/>
      <c r="AL1638" s="32"/>
      <c r="AM1638" s="32"/>
      <c r="AN1638" s="32"/>
      <c r="AO1638" s="32"/>
      <c r="AP1638" s="32"/>
      <c r="AQ1638" s="32"/>
      <c r="AR1638" s="32"/>
      <c r="AS1638" s="32"/>
      <c r="AT1638" s="32"/>
      <c r="AU1638" s="32"/>
      <c r="AV1638" s="32"/>
      <c r="AW1638" s="32"/>
      <c r="AX1638" s="32"/>
      <c r="AY1638" s="32"/>
      <c r="AZ1638" s="32"/>
      <c r="BA1638" s="32"/>
      <c r="BB1638" s="32"/>
      <c r="BC1638" s="32"/>
      <c r="BD1638" s="32"/>
      <c r="BE1638" s="32"/>
      <c r="BF1638" s="32"/>
      <c r="BG1638" s="32"/>
      <c r="BH1638" s="32"/>
      <c r="BI1638" s="32"/>
      <c r="BJ1638" s="32"/>
      <c r="BK1638" s="32"/>
      <c r="BL1638" s="32"/>
      <c r="BM1638" s="32"/>
      <c r="BN1638" s="32"/>
      <c r="BO1638" s="32"/>
      <c r="BP1638" s="32"/>
      <c r="BQ1638" s="32"/>
      <c r="BR1638" s="32"/>
      <c r="BS1638" s="32"/>
      <c r="BT1638" s="32"/>
      <c r="BU1638" s="32"/>
      <c r="BV1638" s="32"/>
      <c r="BW1638" s="32"/>
      <c r="BX1638" s="32"/>
      <c r="BY1638" s="32"/>
      <c r="BZ1638" s="32"/>
      <c r="CA1638" s="32"/>
      <c r="CB1638" s="32"/>
      <c r="CC1638" s="32"/>
      <c r="CD1638" s="32"/>
      <c r="CE1638" s="32"/>
      <c r="CF1638" s="32"/>
      <c r="CG1638" s="32"/>
      <c r="CH1638" s="32"/>
      <c r="CI1638" s="32"/>
      <c r="CJ1638" s="32"/>
      <c r="CK1638" s="32"/>
      <c r="CL1638" s="32"/>
      <c r="CM1638" s="32"/>
      <c r="CN1638" s="32"/>
      <c r="CO1638" s="32"/>
      <c r="CP1638" s="32"/>
      <c r="CQ1638" s="32"/>
      <c r="CR1638" s="32"/>
      <c r="CS1638" s="32"/>
      <c r="CT1638" s="32"/>
      <c r="CU1638" s="32"/>
      <c r="CV1638" s="32"/>
      <c r="CW1638" s="32"/>
      <c r="CX1638" s="32"/>
      <c r="CY1638" s="32"/>
      <c r="CZ1638" s="32"/>
      <c r="DA1638" s="32"/>
      <c r="DB1638" s="32"/>
      <c r="DC1638" s="32"/>
      <c r="DD1638" s="32"/>
      <c r="DE1638" s="32"/>
      <c r="DF1638" s="32"/>
      <c r="DG1638" s="32"/>
      <c r="DH1638" s="32"/>
      <c r="DI1638" s="32"/>
      <c r="DJ1638" s="32"/>
      <c r="DK1638" s="32"/>
      <c r="DL1638" s="32"/>
      <c r="DM1638" s="32"/>
      <c r="DN1638" s="32"/>
      <c r="DO1638" s="32"/>
      <c r="DP1638" s="32"/>
      <c r="DQ1638" s="32"/>
      <c r="DR1638" s="32"/>
      <c r="DS1638" s="32"/>
      <c r="DT1638" s="32"/>
      <c r="DU1638" s="32"/>
      <c r="DV1638" s="32"/>
      <c r="DW1638" s="32"/>
      <c r="DX1638" s="32"/>
      <c r="DY1638" s="32"/>
      <c r="DZ1638" s="32"/>
      <c r="EA1638" s="32"/>
      <c r="EB1638" s="32"/>
      <c r="EC1638" s="32"/>
      <c r="ED1638" s="32"/>
      <c r="EE1638" s="32"/>
      <c r="EF1638" s="32"/>
      <c r="EG1638" s="32"/>
      <c r="EH1638" s="32"/>
      <c r="EI1638" s="32"/>
      <c r="EJ1638" s="32"/>
      <c r="EK1638" s="32"/>
      <c r="EL1638" s="32"/>
      <c r="EM1638" s="32"/>
      <c r="EN1638" s="32"/>
      <c r="EO1638" s="32"/>
      <c r="EP1638" s="32"/>
      <c r="EQ1638" s="32"/>
      <c r="ER1638" s="32"/>
      <c r="ES1638" s="32"/>
      <c r="ET1638" s="32"/>
      <c r="EU1638" s="32"/>
      <c r="EV1638" s="32"/>
      <c r="EW1638" s="32"/>
      <c r="EX1638" s="32"/>
      <c r="EY1638" s="32"/>
    </row>
    <row r="1639" spans="1:155" s="14" customFormat="1" ht="18.75" hidden="1" customHeight="1" thickBot="1" x14ac:dyDescent="0.3">
      <c r="A1639" s="346" t="s">
        <v>28</v>
      </c>
      <c r="B1639" s="16"/>
      <c r="C1639" s="16"/>
      <c r="D1639" s="15"/>
      <c r="E1639" s="56"/>
      <c r="F1639" s="42"/>
      <c r="G1639" s="43"/>
      <c r="H1639" s="43"/>
      <c r="I1639" s="43"/>
      <c r="J1639" s="43"/>
      <c r="K1639" s="43"/>
      <c r="L1639" s="43"/>
      <c r="M1639" s="43"/>
      <c r="N1639" s="32"/>
      <c r="O1639" s="32"/>
      <c r="P1639" s="32"/>
      <c r="Q1639" s="32"/>
      <c r="R1639" s="32"/>
      <c r="S1639" s="32"/>
      <c r="T1639" s="32"/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F1639" s="32"/>
      <c r="AG1639" s="32"/>
      <c r="AH1639" s="32"/>
      <c r="AI1639" s="32"/>
      <c r="AJ1639" s="32"/>
      <c r="AK1639" s="32"/>
      <c r="AL1639" s="32"/>
      <c r="AM1639" s="32"/>
      <c r="AN1639" s="32"/>
      <c r="AO1639" s="32"/>
      <c r="AP1639" s="32"/>
      <c r="AQ1639" s="32"/>
      <c r="AR1639" s="32"/>
      <c r="AS1639" s="32"/>
      <c r="AT1639" s="32"/>
      <c r="AU1639" s="32"/>
      <c r="AV1639" s="32"/>
      <c r="AW1639" s="32"/>
      <c r="AX1639" s="32"/>
      <c r="AY1639" s="32"/>
      <c r="AZ1639" s="32"/>
      <c r="BA1639" s="32"/>
      <c r="BB1639" s="32"/>
      <c r="BC1639" s="32"/>
      <c r="BD1639" s="32"/>
      <c r="BE1639" s="32"/>
      <c r="BF1639" s="32"/>
      <c r="BG1639" s="32"/>
      <c r="BH1639" s="32"/>
      <c r="BI1639" s="32"/>
      <c r="BJ1639" s="32"/>
      <c r="BK1639" s="32"/>
      <c r="BL1639" s="32"/>
      <c r="BM1639" s="32"/>
      <c r="BN1639" s="32"/>
      <c r="BO1639" s="32"/>
      <c r="BP1639" s="32"/>
      <c r="BQ1639" s="32"/>
      <c r="BR1639" s="32"/>
      <c r="BS1639" s="32"/>
      <c r="BT1639" s="32"/>
      <c r="BU1639" s="32"/>
      <c r="BV1639" s="32"/>
      <c r="BW1639" s="32"/>
      <c r="BX1639" s="32"/>
      <c r="BY1639" s="32"/>
      <c r="BZ1639" s="32"/>
      <c r="CA1639" s="32"/>
      <c r="CB1639" s="32"/>
      <c r="CC1639" s="32"/>
      <c r="CD1639" s="32"/>
      <c r="CE1639" s="32"/>
      <c r="CF1639" s="32"/>
      <c r="CG1639" s="32"/>
      <c r="CH1639" s="32"/>
      <c r="CI1639" s="32"/>
      <c r="CJ1639" s="32"/>
      <c r="CK1639" s="32"/>
      <c r="CL1639" s="32"/>
      <c r="CM1639" s="32"/>
      <c r="CN1639" s="32"/>
      <c r="CO1639" s="32"/>
      <c r="CP1639" s="32"/>
      <c r="CQ1639" s="32"/>
      <c r="CR1639" s="32"/>
      <c r="CS1639" s="32"/>
      <c r="CT1639" s="32"/>
      <c r="CU1639" s="32"/>
      <c r="CV1639" s="32"/>
      <c r="CW1639" s="32"/>
      <c r="CX1639" s="32"/>
      <c r="CY1639" s="32"/>
      <c r="CZ1639" s="32"/>
      <c r="DA1639" s="32"/>
      <c r="DB1639" s="32"/>
      <c r="DC1639" s="32"/>
      <c r="DD1639" s="32"/>
      <c r="DE1639" s="32"/>
      <c r="DF1639" s="32"/>
      <c r="DG1639" s="32"/>
      <c r="DH1639" s="32"/>
      <c r="DI1639" s="32"/>
      <c r="DJ1639" s="32"/>
      <c r="DK1639" s="32"/>
      <c r="DL1639" s="32"/>
      <c r="DM1639" s="32"/>
      <c r="DN1639" s="32"/>
      <c r="DO1639" s="32"/>
      <c r="DP1639" s="32"/>
      <c r="DQ1639" s="32"/>
      <c r="DR1639" s="32"/>
      <c r="DS1639" s="32"/>
      <c r="DT1639" s="32"/>
      <c r="DU1639" s="32"/>
      <c r="DV1639" s="32"/>
      <c r="DW1639" s="32"/>
      <c r="DX1639" s="32"/>
      <c r="DY1639" s="32"/>
      <c r="DZ1639" s="32"/>
      <c r="EA1639" s="32"/>
      <c r="EB1639" s="32"/>
      <c r="EC1639" s="32"/>
      <c r="ED1639" s="32"/>
      <c r="EE1639" s="32"/>
      <c r="EF1639" s="32"/>
      <c r="EG1639" s="32"/>
      <c r="EH1639" s="32"/>
      <c r="EI1639" s="32"/>
      <c r="EJ1639" s="32"/>
      <c r="EK1639" s="32"/>
      <c r="EL1639" s="32"/>
      <c r="EM1639" s="32"/>
      <c r="EN1639" s="32"/>
      <c r="EO1639" s="32"/>
      <c r="EP1639" s="32"/>
      <c r="EQ1639" s="32"/>
      <c r="ER1639" s="32"/>
      <c r="ES1639" s="32"/>
      <c r="ET1639" s="32"/>
      <c r="EU1639" s="32"/>
      <c r="EV1639" s="32"/>
      <c r="EW1639" s="32"/>
      <c r="EX1639" s="32"/>
      <c r="EY1639" s="32"/>
    </row>
    <row r="1640" spans="1:155" s="3" customFormat="1" ht="32.450000000000003" hidden="1" customHeight="1" x14ac:dyDescent="0.2">
      <c r="A1640" s="458" t="s">
        <v>27</v>
      </c>
      <c r="B1640" s="440" t="s">
        <v>26</v>
      </c>
      <c r="C1640" s="440" t="s">
        <v>25</v>
      </c>
      <c r="D1640" s="440" t="s">
        <v>24</v>
      </c>
      <c r="E1640" s="440" t="s">
        <v>23</v>
      </c>
      <c r="F1640" s="440" t="s">
        <v>22</v>
      </c>
      <c r="G1640" s="440" t="s">
        <v>1247</v>
      </c>
      <c r="H1640" s="156" t="s">
        <v>21</v>
      </c>
      <c r="I1640" s="156" t="s">
        <v>20</v>
      </c>
      <c r="J1640" s="156" t="s">
        <v>19</v>
      </c>
      <c r="K1640" s="156" t="s">
        <v>101</v>
      </c>
      <c r="L1640" s="440" t="s">
        <v>18</v>
      </c>
      <c r="M1640" s="442"/>
    </row>
    <row r="1641" spans="1:155" s="3" customFormat="1" ht="16.5" hidden="1" customHeight="1" thickBot="1" x14ac:dyDescent="0.25">
      <c r="A1641" s="459"/>
      <c r="B1641" s="460"/>
      <c r="C1641" s="460"/>
      <c r="D1641" s="460"/>
      <c r="E1641" s="460"/>
      <c r="F1641" s="460"/>
      <c r="G1641" s="460"/>
      <c r="H1641" s="68" t="s">
        <v>94</v>
      </c>
      <c r="I1641" s="68" t="s">
        <v>95</v>
      </c>
      <c r="J1641" s="68" t="s">
        <v>96</v>
      </c>
      <c r="K1641" s="68" t="s">
        <v>97</v>
      </c>
      <c r="L1641" s="226" t="s">
        <v>1083</v>
      </c>
      <c r="M1641" s="69" t="s">
        <v>17</v>
      </c>
    </row>
    <row r="1642" spans="1:155" s="12" customFormat="1" ht="24.95" hidden="1" customHeight="1" x14ac:dyDescent="0.25">
      <c r="A1642" s="347" t="s">
        <v>16</v>
      </c>
      <c r="B1642" s="463" t="s">
        <v>562</v>
      </c>
      <c r="C1642" s="464"/>
      <c r="D1642" s="464"/>
      <c r="E1642" s="464"/>
      <c r="F1642" s="465"/>
      <c r="G1642" s="66"/>
      <c r="H1642" s="66"/>
      <c r="I1642" s="66"/>
      <c r="J1642" s="66"/>
      <c r="K1642" s="66"/>
      <c r="L1642" s="66"/>
      <c r="M1642" s="67"/>
      <c r="N1642" s="33"/>
      <c r="O1642" s="33"/>
      <c r="P1642" s="33"/>
      <c r="Q1642" s="33"/>
      <c r="R1642" s="33"/>
      <c r="S1642" s="33"/>
      <c r="T1642" s="33"/>
      <c r="U1642" s="33"/>
      <c r="V1642" s="33"/>
      <c r="W1642" s="33"/>
      <c r="X1642" s="33"/>
      <c r="Y1642" s="33"/>
      <c r="Z1642" s="33"/>
      <c r="AA1642" s="33"/>
      <c r="AB1642" s="33"/>
      <c r="AC1642" s="33"/>
      <c r="AD1642" s="33"/>
      <c r="AE1642" s="33"/>
      <c r="AF1642" s="33"/>
      <c r="AG1642" s="33"/>
      <c r="AH1642" s="33"/>
      <c r="AI1642" s="33"/>
      <c r="AJ1642" s="33"/>
      <c r="AK1642" s="33"/>
      <c r="AL1642" s="33"/>
      <c r="AM1642" s="33"/>
      <c r="AN1642" s="33"/>
      <c r="AO1642" s="33"/>
      <c r="AP1642" s="33"/>
      <c r="AQ1642" s="33"/>
      <c r="AR1642" s="33"/>
      <c r="AS1642" s="33"/>
      <c r="AT1642" s="33"/>
      <c r="AU1642" s="33"/>
      <c r="AV1642" s="33"/>
      <c r="AW1642" s="33"/>
      <c r="AX1642" s="33"/>
      <c r="AY1642" s="33"/>
      <c r="AZ1642" s="33"/>
      <c r="BA1642" s="33"/>
      <c r="BB1642" s="33"/>
      <c r="BC1642" s="33"/>
      <c r="BD1642" s="33"/>
      <c r="BE1642" s="33"/>
      <c r="BF1642" s="33"/>
      <c r="BG1642" s="33"/>
      <c r="BH1642" s="33"/>
      <c r="BI1642" s="33"/>
      <c r="BJ1642" s="33"/>
      <c r="BK1642" s="33"/>
      <c r="BL1642" s="33"/>
      <c r="BM1642" s="33"/>
      <c r="BN1642" s="33"/>
      <c r="BO1642" s="33"/>
      <c r="BP1642" s="33"/>
      <c r="BQ1642" s="33"/>
      <c r="BR1642" s="33"/>
      <c r="BS1642" s="33"/>
      <c r="BT1642" s="33"/>
      <c r="BU1642" s="33"/>
      <c r="BV1642" s="33"/>
      <c r="BW1642" s="33"/>
      <c r="BX1642" s="33"/>
      <c r="BY1642" s="33"/>
      <c r="BZ1642" s="33"/>
      <c r="CA1642" s="33"/>
      <c r="CB1642" s="33"/>
      <c r="CC1642" s="33"/>
      <c r="CD1642" s="33"/>
      <c r="CE1642" s="33"/>
      <c r="CF1642" s="33"/>
      <c r="CG1642" s="33"/>
      <c r="CH1642" s="33"/>
      <c r="CI1642" s="33"/>
      <c r="CJ1642" s="33"/>
      <c r="CK1642" s="33"/>
      <c r="CL1642" s="33"/>
      <c r="CM1642" s="33"/>
      <c r="CN1642" s="33"/>
      <c r="CO1642" s="33"/>
      <c r="CP1642" s="33"/>
      <c r="CQ1642" s="33"/>
      <c r="CR1642" s="33"/>
      <c r="CS1642" s="33"/>
      <c r="CT1642" s="33"/>
      <c r="CU1642" s="33"/>
      <c r="CV1642" s="33"/>
      <c r="CW1642" s="33"/>
      <c r="CX1642" s="33"/>
      <c r="CY1642" s="33"/>
      <c r="CZ1642" s="33"/>
      <c r="DA1642" s="33"/>
      <c r="DB1642" s="33"/>
      <c r="DC1642" s="33"/>
      <c r="DD1642" s="33"/>
      <c r="DE1642" s="33"/>
      <c r="DF1642" s="33"/>
      <c r="DG1642" s="33"/>
      <c r="DH1642" s="33"/>
      <c r="DI1642" s="33"/>
      <c r="DJ1642" s="33"/>
      <c r="DK1642" s="33"/>
      <c r="DL1642" s="33"/>
      <c r="DM1642" s="33"/>
      <c r="DN1642" s="33"/>
      <c r="DO1642" s="33"/>
      <c r="DP1642" s="33"/>
      <c r="DQ1642" s="33"/>
      <c r="DR1642" s="33"/>
      <c r="DS1642" s="33"/>
      <c r="DT1642" s="33"/>
      <c r="DU1642" s="33"/>
      <c r="DV1642" s="33"/>
      <c r="DW1642" s="33"/>
      <c r="DX1642" s="33"/>
      <c r="DY1642" s="33"/>
      <c r="DZ1642" s="33"/>
      <c r="EA1642" s="33"/>
      <c r="EB1642" s="33"/>
      <c r="EC1642" s="33"/>
      <c r="ED1642" s="33"/>
      <c r="EE1642" s="33"/>
      <c r="EF1642" s="33"/>
      <c r="EG1642" s="33"/>
      <c r="EH1642" s="33"/>
      <c r="EI1642" s="33"/>
      <c r="EJ1642" s="33"/>
      <c r="EK1642" s="33"/>
      <c r="EL1642" s="33"/>
      <c r="EM1642" s="33"/>
      <c r="EN1642" s="33"/>
      <c r="EO1642" s="33"/>
      <c r="EP1642" s="33"/>
      <c r="EQ1642" s="33"/>
      <c r="ER1642" s="33"/>
      <c r="ES1642" s="33"/>
      <c r="ET1642" s="33"/>
      <c r="EU1642" s="33"/>
      <c r="EV1642" s="33"/>
      <c r="EW1642" s="33"/>
      <c r="EX1642" s="33"/>
      <c r="EY1642" s="33"/>
    </row>
    <row r="1643" spans="1:155" s="11" customFormat="1" ht="30" hidden="1" customHeight="1" x14ac:dyDescent="0.25">
      <c r="A1643" s="348" t="s">
        <v>14</v>
      </c>
      <c r="B1643" s="8" t="s">
        <v>563</v>
      </c>
      <c r="C1643" s="8" t="s">
        <v>916</v>
      </c>
      <c r="D1643" s="9" t="s">
        <v>576</v>
      </c>
      <c r="E1643" s="40"/>
      <c r="F1643" s="94"/>
      <c r="G1643" s="40"/>
      <c r="H1643" s="44"/>
      <c r="I1643" s="44"/>
      <c r="J1643" s="46"/>
      <c r="K1643" s="46"/>
      <c r="L1643" s="40"/>
      <c r="M1643" s="62"/>
      <c r="N1643" s="6"/>
      <c r="O1643" s="6"/>
      <c r="P1643" s="6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  <c r="BD1643" s="6"/>
      <c r="BE1643" s="6"/>
      <c r="BF1643" s="6"/>
      <c r="BG1643" s="6"/>
      <c r="BH1643" s="6"/>
      <c r="BI1643" s="6"/>
      <c r="BJ1643" s="6"/>
      <c r="BK1643" s="6"/>
      <c r="BL1643" s="6"/>
      <c r="BM1643" s="6"/>
      <c r="BN1643" s="6"/>
      <c r="BO1643" s="6"/>
      <c r="BP1643" s="6"/>
      <c r="BQ1643" s="6"/>
      <c r="BR1643" s="6"/>
      <c r="BS1643" s="6"/>
      <c r="BT1643" s="6"/>
      <c r="BU1643" s="6"/>
      <c r="BV1643" s="6"/>
      <c r="BW1643" s="6"/>
      <c r="BX1643" s="6"/>
      <c r="BY1643" s="6"/>
      <c r="BZ1643" s="6"/>
      <c r="CA1643" s="6"/>
      <c r="CB1643" s="6"/>
      <c r="CC1643" s="6"/>
      <c r="CD1643" s="6"/>
      <c r="CE1643" s="6"/>
      <c r="CF1643" s="6"/>
      <c r="CG1643" s="6"/>
      <c r="CH1643" s="6"/>
      <c r="CI1643" s="6"/>
      <c r="CJ1643" s="6"/>
      <c r="CK1643" s="6"/>
      <c r="CL1643" s="6"/>
      <c r="CM1643" s="6"/>
      <c r="CN1643" s="6"/>
      <c r="CO1643" s="6"/>
      <c r="CP1643" s="6"/>
      <c r="CQ1643" s="6"/>
      <c r="CR1643" s="6"/>
      <c r="CS1643" s="6"/>
      <c r="CT1643" s="6"/>
      <c r="CU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  <c r="EB1643" s="6"/>
      <c r="EC1643" s="6"/>
      <c r="ED1643" s="6"/>
      <c r="EE1643" s="6"/>
      <c r="EF1643" s="6"/>
      <c r="EG1643" s="6"/>
      <c r="EH1643" s="6"/>
      <c r="EI1643" s="6"/>
      <c r="EJ1643" s="6"/>
      <c r="EK1643" s="6"/>
      <c r="EL1643" s="6"/>
      <c r="EM1643" s="6"/>
      <c r="EN1643" s="6"/>
      <c r="EO1643" s="6"/>
      <c r="EP1643" s="6"/>
      <c r="EQ1643" s="6"/>
      <c r="ER1643" s="6"/>
      <c r="ES1643" s="6"/>
      <c r="ET1643" s="6"/>
      <c r="EU1643" s="6"/>
      <c r="EV1643" s="6"/>
      <c r="EW1643" s="6"/>
      <c r="EX1643" s="6"/>
      <c r="EY1643" s="6"/>
    </row>
    <row r="1644" spans="1:155" s="10" customFormat="1" ht="15.75" hidden="1" customHeight="1" x14ac:dyDescent="0.25">
      <c r="A1644" s="348" t="s">
        <v>12</v>
      </c>
      <c r="B1644" s="8" t="s">
        <v>4</v>
      </c>
      <c r="C1644" s="8" t="s">
        <v>609</v>
      </c>
      <c r="D1644" s="9" t="s">
        <v>573</v>
      </c>
      <c r="E1644" s="40">
        <v>0</v>
      </c>
      <c r="F1644" s="94">
        <f>F1602</f>
        <v>97.280363636363646</v>
      </c>
      <c r="G1644" s="40">
        <f t="shared" ref="G1644:G1645" si="261">E1644*F1644</f>
        <v>0</v>
      </c>
      <c r="H1644" s="40">
        <f>G1644</f>
        <v>0</v>
      </c>
      <c r="I1644" s="40"/>
      <c r="J1644" s="40"/>
      <c r="K1644" s="40"/>
      <c r="L1644" s="40">
        <f>H1644</f>
        <v>0</v>
      </c>
      <c r="M1644" s="64"/>
      <c r="N1644" s="6"/>
      <c r="O1644" s="6"/>
      <c r="P1644" s="6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  <c r="BD1644" s="6"/>
      <c r="BE1644" s="6"/>
      <c r="BF1644" s="6"/>
      <c r="BG1644" s="6"/>
      <c r="BH1644" s="6"/>
      <c r="BI1644" s="6"/>
      <c r="BJ1644" s="6"/>
      <c r="BK1644" s="6"/>
      <c r="BL1644" s="6"/>
      <c r="BM1644" s="6"/>
      <c r="BN1644" s="6"/>
      <c r="BO1644" s="6"/>
      <c r="BP1644" s="6"/>
      <c r="BQ1644" s="6"/>
      <c r="BR1644" s="6"/>
      <c r="BS1644" s="6"/>
      <c r="BT1644" s="6"/>
      <c r="BU1644" s="6"/>
      <c r="BV1644" s="6"/>
      <c r="BW1644" s="6"/>
      <c r="BX1644" s="6"/>
      <c r="BY1644" s="6"/>
      <c r="BZ1644" s="6"/>
      <c r="CA1644" s="6"/>
      <c r="CB1644" s="6"/>
      <c r="CC1644" s="6"/>
      <c r="CD1644" s="6"/>
      <c r="CE1644" s="6"/>
      <c r="CF1644" s="6"/>
      <c r="CG1644" s="6"/>
      <c r="CH1644" s="6"/>
      <c r="CI1644" s="6"/>
      <c r="CJ1644" s="6"/>
      <c r="CK1644" s="6"/>
      <c r="CL1644" s="6"/>
      <c r="CM1644" s="6"/>
      <c r="CN1644" s="6"/>
      <c r="CO1644" s="6"/>
      <c r="CP1644" s="6"/>
      <c r="CQ1644" s="6"/>
      <c r="CR1644" s="6"/>
      <c r="CS1644" s="6"/>
      <c r="CT1644" s="6"/>
      <c r="CU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  <c r="EB1644" s="6"/>
      <c r="EC1644" s="6"/>
      <c r="ED1644" s="6"/>
      <c r="EE1644" s="6"/>
      <c r="EF1644" s="6"/>
      <c r="EG1644" s="6"/>
      <c r="EH1644" s="6"/>
      <c r="EI1644" s="6"/>
      <c r="EJ1644" s="6"/>
      <c r="EK1644" s="6"/>
      <c r="EL1644" s="6"/>
      <c r="EM1644" s="6"/>
      <c r="EN1644" s="6"/>
      <c r="EO1644" s="6"/>
      <c r="EP1644" s="6"/>
      <c r="EQ1644" s="6"/>
      <c r="ER1644" s="6"/>
      <c r="ES1644" s="6"/>
      <c r="ET1644" s="6"/>
      <c r="EU1644" s="6"/>
      <c r="EV1644" s="6"/>
      <c r="EW1644" s="6"/>
      <c r="EX1644" s="6"/>
      <c r="EY1644" s="6"/>
    </row>
    <row r="1645" spans="1:155" s="10" customFormat="1" ht="15.75" hidden="1" customHeight="1" x14ac:dyDescent="0.25">
      <c r="A1645" s="348" t="s">
        <v>10</v>
      </c>
      <c r="B1645" s="157" t="s">
        <v>568</v>
      </c>
      <c r="C1645" s="8" t="s">
        <v>568</v>
      </c>
      <c r="D1645" s="9" t="s">
        <v>572</v>
      </c>
      <c r="E1645" s="40">
        <v>0</v>
      </c>
      <c r="F1645" s="94">
        <f t="shared" ref="F1645:F1647" si="262">F1603</f>
        <v>4.0212688507540298E-2</v>
      </c>
      <c r="G1645" s="40">
        <f t="shared" si="261"/>
        <v>0</v>
      </c>
      <c r="H1645" s="40">
        <f t="shared" ref="H1645:H1647" si="263">G1645</f>
        <v>0</v>
      </c>
      <c r="I1645" s="40"/>
      <c r="J1645" s="40"/>
      <c r="K1645" s="40"/>
      <c r="L1645" s="40">
        <f t="shared" ref="L1645:L1647" si="264">H1645</f>
        <v>0</v>
      </c>
      <c r="M1645" s="64"/>
      <c r="N1645" s="6"/>
      <c r="O1645" s="6"/>
      <c r="P1645" s="6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  <c r="BD1645" s="6"/>
      <c r="BE1645" s="6"/>
      <c r="BF1645" s="6"/>
      <c r="BG1645" s="6"/>
      <c r="BH1645" s="6"/>
      <c r="BI1645" s="6"/>
      <c r="BJ1645" s="6"/>
      <c r="BK1645" s="6"/>
      <c r="BL1645" s="6"/>
      <c r="BM1645" s="6"/>
      <c r="BN1645" s="6"/>
      <c r="BO1645" s="6"/>
      <c r="BP1645" s="6"/>
      <c r="BQ1645" s="6"/>
      <c r="BR1645" s="6"/>
      <c r="BS1645" s="6"/>
      <c r="BT1645" s="6"/>
      <c r="BU1645" s="6"/>
      <c r="BV1645" s="6"/>
      <c r="BW1645" s="6"/>
      <c r="BX1645" s="6"/>
      <c r="BY1645" s="6"/>
      <c r="BZ1645" s="6"/>
      <c r="CA1645" s="6"/>
      <c r="CB1645" s="6"/>
      <c r="CC1645" s="6"/>
      <c r="CD1645" s="6"/>
      <c r="CE1645" s="6"/>
      <c r="CF1645" s="6"/>
      <c r="CG1645" s="6"/>
      <c r="CH1645" s="6"/>
      <c r="CI1645" s="6"/>
      <c r="CJ1645" s="6"/>
      <c r="CK1645" s="6"/>
      <c r="CL1645" s="6"/>
      <c r="CM1645" s="6"/>
      <c r="CN1645" s="6"/>
      <c r="CO1645" s="6"/>
      <c r="CP1645" s="6"/>
      <c r="CQ1645" s="6"/>
      <c r="CR1645" s="6"/>
      <c r="CS1645" s="6"/>
      <c r="CT1645" s="6"/>
      <c r="CU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  <c r="EB1645" s="6"/>
      <c r="EC1645" s="6"/>
      <c r="ED1645" s="6"/>
      <c r="EE1645" s="6"/>
      <c r="EF1645" s="6"/>
      <c r="EG1645" s="6"/>
      <c r="EH1645" s="6"/>
      <c r="EI1645" s="6"/>
      <c r="EJ1645" s="6"/>
      <c r="EK1645" s="6"/>
      <c r="EL1645" s="6"/>
      <c r="EM1645" s="6"/>
      <c r="EN1645" s="6"/>
      <c r="EO1645" s="6"/>
      <c r="EP1645" s="6"/>
      <c r="EQ1645" s="6"/>
      <c r="ER1645" s="6"/>
      <c r="ES1645" s="6"/>
      <c r="ET1645" s="6"/>
      <c r="EU1645" s="6"/>
      <c r="EV1645" s="6"/>
      <c r="EW1645" s="6"/>
      <c r="EX1645" s="6"/>
      <c r="EY1645" s="6"/>
    </row>
    <row r="1646" spans="1:155" s="10" customFormat="1" ht="23.1" hidden="1" customHeight="1" x14ac:dyDescent="0.25">
      <c r="A1646" s="348" t="s">
        <v>8</v>
      </c>
      <c r="B1646" s="446" t="s">
        <v>566</v>
      </c>
      <c r="C1646" s="8" t="s">
        <v>571</v>
      </c>
      <c r="D1646" s="9" t="s">
        <v>572</v>
      </c>
      <c r="E1646" s="40"/>
      <c r="F1646" s="94"/>
      <c r="G1646" s="40"/>
      <c r="H1646" s="40"/>
      <c r="I1646" s="40"/>
      <c r="J1646" s="47"/>
      <c r="K1646" s="47"/>
      <c r="L1646" s="40"/>
      <c r="M1646" s="64"/>
      <c r="N1646" s="6"/>
      <c r="O1646" s="6"/>
      <c r="P1646" s="6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  <c r="AY1646" s="6"/>
      <c r="AZ1646" s="6"/>
      <c r="BA1646" s="6"/>
      <c r="BB1646" s="6"/>
      <c r="BC1646" s="6"/>
      <c r="BD1646" s="6"/>
      <c r="BE1646" s="6"/>
      <c r="BF1646" s="6"/>
      <c r="BG1646" s="6"/>
      <c r="BH1646" s="6"/>
      <c r="BI1646" s="6"/>
      <c r="BJ1646" s="6"/>
      <c r="BK1646" s="6"/>
      <c r="BL1646" s="6"/>
      <c r="BM1646" s="6"/>
      <c r="BN1646" s="6"/>
      <c r="BO1646" s="6"/>
      <c r="BP1646" s="6"/>
      <c r="BQ1646" s="6"/>
      <c r="BR1646" s="6"/>
      <c r="BS1646" s="6"/>
      <c r="BT1646" s="6"/>
      <c r="BU1646" s="6"/>
      <c r="BV1646" s="6"/>
      <c r="BW1646" s="6"/>
      <c r="BX1646" s="6"/>
      <c r="BY1646" s="6"/>
      <c r="BZ1646" s="6"/>
      <c r="CA1646" s="6"/>
      <c r="CB1646" s="6"/>
      <c r="CC1646" s="6"/>
      <c r="CD1646" s="6"/>
      <c r="CE1646" s="6"/>
      <c r="CF1646" s="6"/>
      <c r="CG1646" s="6"/>
      <c r="CH1646" s="6"/>
      <c r="CI1646" s="6"/>
      <c r="CJ1646" s="6"/>
      <c r="CK1646" s="6"/>
      <c r="CL1646" s="6"/>
      <c r="CM1646" s="6"/>
      <c r="CN1646" s="6"/>
      <c r="CO1646" s="6"/>
      <c r="CP1646" s="6"/>
      <c r="CQ1646" s="6"/>
      <c r="CR1646" s="6"/>
      <c r="CS1646" s="6"/>
      <c r="CT1646" s="6"/>
      <c r="CU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  <c r="EB1646" s="6"/>
      <c r="EC1646" s="6"/>
      <c r="ED1646" s="6"/>
      <c r="EE1646" s="6"/>
      <c r="EF1646" s="6"/>
      <c r="EG1646" s="6"/>
      <c r="EH1646" s="6"/>
      <c r="EI1646" s="6"/>
      <c r="EJ1646" s="6"/>
      <c r="EK1646" s="6"/>
      <c r="EL1646" s="6"/>
      <c r="EM1646" s="6"/>
      <c r="EN1646" s="6"/>
      <c r="EO1646" s="6"/>
      <c r="EP1646" s="6"/>
      <c r="EQ1646" s="6"/>
      <c r="ER1646" s="6"/>
      <c r="ES1646" s="6"/>
      <c r="ET1646" s="6"/>
      <c r="EU1646" s="6"/>
      <c r="EV1646" s="6"/>
      <c r="EW1646" s="6"/>
      <c r="EX1646" s="6"/>
      <c r="EY1646" s="6"/>
    </row>
    <row r="1647" spans="1:155" s="13" customFormat="1" ht="30" hidden="1" customHeight="1" x14ac:dyDescent="0.25">
      <c r="A1647" s="348" t="s">
        <v>7</v>
      </c>
      <c r="B1647" s="448"/>
      <c r="C1647" s="8" t="s">
        <v>915</v>
      </c>
      <c r="D1647" s="9" t="s">
        <v>572</v>
      </c>
      <c r="E1647" s="40">
        <v>0</v>
      </c>
      <c r="F1647" s="94">
        <f t="shared" si="262"/>
        <v>0.24362523320895521</v>
      </c>
      <c r="G1647" s="40">
        <f>E1647*F1647</f>
        <v>0</v>
      </c>
      <c r="H1647" s="40">
        <f t="shared" si="263"/>
        <v>0</v>
      </c>
      <c r="I1647" s="40"/>
      <c r="J1647" s="40"/>
      <c r="K1647" s="40"/>
      <c r="L1647" s="40">
        <f t="shared" si="264"/>
        <v>0</v>
      </c>
      <c r="M1647" s="64"/>
      <c r="N1647" s="6"/>
      <c r="O1647" s="6"/>
      <c r="P1647" s="6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  <c r="BD1647" s="6"/>
      <c r="BE1647" s="6"/>
      <c r="BF1647" s="6"/>
      <c r="BG1647" s="6"/>
      <c r="BH1647" s="6"/>
      <c r="BI1647" s="6"/>
      <c r="BJ1647" s="6"/>
      <c r="BK1647" s="6"/>
      <c r="BL1647" s="6"/>
      <c r="BM1647" s="6"/>
      <c r="BN1647" s="6"/>
      <c r="BO1647" s="6"/>
      <c r="BP1647" s="6"/>
      <c r="BQ1647" s="6"/>
      <c r="BR1647" s="6"/>
      <c r="BS1647" s="6"/>
      <c r="BT1647" s="6"/>
      <c r="BU1647" s="6"/>
      <c r="BV1647" s="6"/>
      <c r="BW1647" s="6"/>
      <c r="BX1647" s="6"/>
      <c r="BY1647" s="6"/>
      <c r="BZ1647" s="6"/>
      <c r="CA1647" s="6"/>
      <c r="CB1647" s="6"/>
      <c r="CC1647" s="6"/>
      <c r="CD1647" s="6"/>
      <c r="CE1647" s="6"/>
      <c r="CF1647" s="6"/>
      <c r="CG1647" s="6"/>
      <c r="CH1647" s="6"/>
      <c r="CI1647" s="6"/>
      <c r="CJ1647" s="6"/>
      <c r="CK1647" s="6"/>
      <c r="CL1647" s="6"/>
      <c r="CM1647" s="6"/>
      <c r="CN1647" s="6"/>
      <c r="CO1647" s="6"/>
      <c r="CP1647" s="6"/>
      <c r="CQ1647" s="6"/>
      <c r="CR1647" s="6"/>
      <c r="CS1647" s="6"/>
      <c r="CT1647" s="6"/>
      <c r="CU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  <c r="EB1647" s="6"/>
      <c r="EC1647" s="6"/>
      <c r="ED1647" s="6"/>
      <c r="EE1647" s="6"/>
      <c r="EF1647" s="6"/>
      <c r="EG1647" s="6"/>
      <c r="EH1647" s="6"/>
      <c r="EI1647" s="6"/>
      <c r="EJ1647" s="6"/>
      <c r="EK1647" s="6"/>
      <c r="EL1647" s="6"/>
      <c r="EM1647" s="6"/>
      <c r="EN1647" s="6"/>
      <c r="EO1647" s="6"/>
      <c r="EP1647" s="6"/>
      <c r="EQ1647" s="6"/>
      <c r="ER1647" s="6"/>
      <c r="ES1647" s="6"/>
      <c r="ET1647" s="6"/>
      <c r="EU1647" s="6"/>
      <c r="EV1647" s="6"/>
      <c r="EW1647" s="6"/>
      <c r="EX1647" s="6"/>
      <c r="EY1647" s="6"/>
    </row>
    <row r="1648" spans="1:155" ht="12" hidden="1" customHeight="1" thickBot="1" x14ac:dyDescent="0.25">
      <c r="A1648" s="349"/>
      <c r="B1648" s="24"/>
      <c r="C1648" s="24"/>
      <c r="D1648" s="23"/>
      <c r="E1648" s="23"/>
      <c r="F1648" s="48"/>
      <c r="G1648" s="48"/>
      <c r="H1648" s="48"/>
      <c r="I1648" s="48"/>
      <c r="J1648" s="48"/>
      <c r="K1648" s="48"/>
      <c r="L1648" s="48"/>
      <c r="M1648" s="65"/>
    </row>
    <row r="1649" spans="1:155" s="5" customFormat="1" ht="26.1" hidden="1" customHeight="1" thickBot="1" x14ac:dyDescent="0.25">
      <c r="A1649" s="350" t="s">
        <v>1</v>
      </c>
      <c r="B1649" s="451" t="s">
        <v>0</v>
      </c>
      <c r="C1649" s="451"/>
      <c r="D1649" s="451"/>
      <c r="E1649" s="71"/>
      <c r="F1649" s="71"/>
      <c r="G1649" s="61">
        <f t="shared" ref="G1649:M1649" si="265">SUM(G1643:G1647)</f>
        <v>0</v>
      </c>
      <c r="H1649" s="61">
        <f t="shared" si="265"/>
        <v>0</v>
      </c>
      <c r="I1649" s="61">
        <f t="shared" si="265"/>
        <v>0</v>
      </c>
      <c r="J1649" s="61">
        <f t="shared" si="265"/>
        <v>0</v>
      </c>
      <c r="K1649" s="61">
        <f t="shared" si="265"/>
        <v>0</v>
      </c>
      <c r="L1649" s="61">
        <f t="shared" si="265"/>
        <v>0</v>
      </c>
      <c r="M1649" s="61">
        <f t="shared" si="265"/>
        <v>0</v>
      </c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</row>
    <row r="1650" spans="1:155" ht="15" hidden="1" customHeight="1" x14ac:dyDescent="0.2">
      <c r="D1650" s="1"/>
    </row>
    <row r="1651" spans="1:155" ht="15.75" hidden="1" customHeight="1" thickBot="1" x14ac:dyDescent="0.25">
      <c r="D1651" s="1"/>
    </row>
    <row r="1652" spans="1:155" s="22" customFormat="1" ht="25.9" customHeight="1" thickBot="1" x14ac:dyDescent="0.3">
      <c r="A1652" s="346" t="s">
        <v>29</v>
      </c>
      <c r="B1652" s="155"/>
      <c r="C1652" s="155"/>
      <c r="D1652" s="452" t="s">
        <v>104</v>
      </c>
      <c r="E1652" s="453"/>
      <c r="F1652" s="453"/>
      <c r="G1652" s="454"/>
      <c r="H1652" s="41"/>
      <c r="I1652" s="49"/>
      <c r="J1652" s="41"/>
      <c r="K1652" s="41"/>
      <c r="L1652" s="41"/>
      <c r="M1652" s="41"/>
      <c r="N1652" s="31"/>
      <c r="O1652" s="31"/>
      <c r="P1652" s="31"/>
      <c r="Q1652" s="31"/>
    </row>
    <row r="1653" spans="1:155" s="14" customFormat="1" ht="21.95" customHeight="1" thickBot="1" x14ac:dyDescent="0.25">
      <c r="A1653" s="346"/>
      <c r="B1653" s="18"/>
      <c r="C1653" s="18"/>
      <c r="D1653" s="18"/>
      <c r="E1653" s="56"/>
      <c r="F1653" s="42"/>
      <c r="G1653" s="43"/>
      <c r="H1653" s="43"/>
      <c r="I1653" s="43"/>
      <c r="J1653" s="43"/>
      <c r="K1653" s="43"/>
      <c r="L1653" s="43"/>
      <c r="M1653" s="43"/>
      <c r="N1653" s="32"/>
      <c r="O1653" s="32"/>
      <c r="P1653" s="32"/>
      <c r="Q1653" s="32"/>
    </row>
    <row r="1654" spans="1:155" s="22" customFormat="1" ht="61.5" customHeight="1" thickBot="1" x14ac:dyDescent="0.3">
      <c r="A1654" s="346" t="s">
        <v>102</v>
      </c>
      <c r="B1654" s="155"/>
      <c r="C1654" s="139"/>
      <c r="D1654" s="455" t="s">
        <v>736</v>
      </c>
      <c r="E1654" s="456"/>
      <c r="F1654" s="456"/>
      <c r="G1654" s="456"/>
      <c r="H1654" s="456"/>
      <c r="I1654" s="457"/>
      <c r="J1654" s="227"/>
      <c r="K1654" s="41"/>
      <c r="L1654" s="41"/>
      <c r="M1654" s="182"/>
      <c r="N1654" s="31"/>
      <c r="O1654" s="31"/>
      <c r="P1654" s="31"/>
      <c r="Q1654" s="31"/>
      <c r="R1654" s="31"/>
      <c r="S1654" s="31"/>
      <c r="T1654" s="31"/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F1654" s="31"/>
      <c r="AG1654" s="31"/>
      <c r="AH1654" s="31"/>
      <c r="AI1654" s="31"/>
      <c r="AJ1654" s="31"/>
      <c r="AK1654" s="31"/>
      <c r="AL1654" s="31"/>
      <c r="AM1654" s="31"/>
      <c r="AN1654" s="31"/>
      <c r="AO1654" s="31"/>
      <c r="AP1654" s="31"/>
      <c r="AQ1654" s="31"/>
      <c r="AR1654" s="31"/>
      <c r="AS1654" s="31"/>
      <c r="AT1654" s="31"/>
      <c r="AU1654" s="31"/>
      <c r="AV1654" s="31"/>
      <c r="AW1654" s="31"/>
      <c r="AX1654" s="31"/>
      <c r="AY1654" s="31"/>
      <c r="AZ1654" s="31"/>
      <c r="BA1654" s="31"/>
      <c r="BB1654" s="31"/>
      <c r="BC1654" s="31"/>
      <c r="BD1654" s="31"/>
      <c r="BE1654" s="31"/>
      <c r="BF1654" s="31"/>
      <c r="BG1654" s="31"/>
      <c r="BH1654" s="31"/>
      <c r="BI1654" s="31"/>
      <c r="BJ1654" s="31"/>
      <c r="BK1654" s="31"/>
      <c r="BL1654" s="31"/>
      <c r="BM1654" s="31"/>
      <c r="BN1654" s="31"/>
      <c r="BO1654" s="31"/>
      <c r="BP1654" s="31"/>
      <c r="BQ1654" s="31"/>
      <c r="BR1654" s="31"/>
      <c r="BS1654" s="31"/>
      <c r="BT1654" s="31"/>
      <c r="BU1654" s="31"/>
      <c r="BV1654" s="31"/>
      <c r="BW1654" s="31"/>
      <c r="BX1654" s="31"/>
      <c r="BY1654" s="31"/>
      <c r="BZ1654" s="31"/>
      <c r="CA1654" s="31"/>
      <c r="CB1654" s="31"/>
      <c r="CC1654" s="31"/>
      <c r="CD1654" s="31"/>
      <c r="CE1654" s="31"/>
      <c r="CF1654" s="31"/>
      <c r="CG1654" s="31"/>
      <c r="CH1654" s="31"/>
      <c r="CI1654" s="31"/>
      <c r="CJ1654" s="31"/>
      <c r="CK1654" s="31"/>
      <c r="CL1654" s="31"/>
      <c r="CM1654" s="31"/>
      <c r="CN1654" s="31"/>
      <c r="CO1654" s="31"/>
      <c r="CP1654" s="31"/>
      <c r="CQ1654" s="31"/>
      <c r="CR1654" s="31"/>
      <c r="CS1654" s="31"/>
      <c r="CT1654" s="31"/>
      <c r="CU1654" s="31"/>
      <c r="CV1654" s="31"/>
      <c r="CW1654" s="31"/>
      <c r="CX1654" s="31"/>
      <c r="CY1654" s="31"/>
      <c r="CZ1654" s="31"/>
      <c r="DA1654" s="31"/>
      <c r="DB1654" s="31"/>
      <c r="DC1654" s="31"/>
      <c r="DD1654" s="31"/>
      <c r="DE1654" s="31"/>
      <c r="DF1654" s="31"/>
      <c r="DG1654" s="31"/>
      <c r="DH1654" s="31"/>
      <c r="DI1654" s="31"/>
      <c r="DJ1654" s="31"/>
      <c r="DK1654" s="31"/>
      <c r="DL1654" s="31"/>
      <c r="DM1654" s="31"/>
      <c r="DN1654" s="31"/>
      <c r="DO1654" s="31"/>
      <c r="DP1654" s="31"/>
      <c r="DQ1654" s="31"/>
      <c r="DR1654" s="31"/>
      <c r="DS1654" s="31"/>
      <c r="DT1654" s="31"/>
      <c r="DU1654" s="31"/>
      <c r="DV1654" s="31"/>
      <c r="DW1654" s="31"/>
      <c r="DX1654" s="31"/>
      <c r="DY1654" s="31"/>
      <c r="DZ1654" s="31"/>
      <c r="EA1654" s="31"/>
      <c r="EB1654" s="31"/>
      <c r="EC1654" s="31"/>
      <c r="ED1654" s="31"/>
      <c r="EE1654" s="31"/>
      <c r="EF1654" s="31"/>
      <c r="EG1654" s="31"/>
      <c r="EH1654" s="31"/>
      <c r="EI1654" s="31"/>
      <c r="EJ1654" s="31"/>
      <c r="EK1654" s="31"/>
      <c r="EL1654" s="31"/>
      <c r="EM1654" s="31"/>
      <c r="EN1654" s="31"/>
      <c r="EO1654" s="31"/>
      <c r="EP1654" s="31"/>
      <c r="EQ1654" s="31"/>
      <c r="ER1654" s="31"/>
      <c r="ES1654" s="31"/>
      <c r="ET1654" s="31"/>
      <c r="EU1654" s="31"/>
      <c r="EV1654" s="31"/>
      <c r="EW1654" s="31"/>
      <c r="EX1654" s="31"/>
      <c r="EY1654" s="31"/>
    </row>
    <row r="1655" spans="1:155" s="14" customFormat="1" ht="18" x14ac:dyDescent="0.2">
      <c r="A1655" s="346" t="s">
        <v>1072</v>
      </c>
      <c r="B1655" s="18"/>
      <c r="C1655" s="18"/>
      <c r="D1655" s="18"/>
      <c r="E1655" s="56"/>
      <c r="F1655" s="42"/>
      <c r="G1655" s="43"/>
      <c r="H1655" s="43"/>
      <c r="I1655" s="43"/>
      <c r="J1655" s="43"/>
      <c r="K1655" s="43"/>
      <c r="L1655" s="43"/>
      <c r="M1655" s="43"/>
      <c r="N1655" s="32"/>
      <c r="O1655" s="32"/>
      <c r="P1655" s="32"/>
      <c r="Q1655" s="32"/>
      <c r="R1655" s="32"/>
      <c r="S1655" s="32"/>
      <c r="T1655" s="32"/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F1655" s="32"/>
      <c r="AG1655" s="32"/>
      <c r="AH1655" s="32"/>
      <c r="AI1655" s="32"/>
      <c r="AJ1655" s="32"/>
      <c r="AK1655" s="32"/>
      <c r="AL1655" s="32"/>
      <c r="AM1655" s="32"/>
      <c r="AN1655" s="32"/>
      <c r="AO1655" s="32"/>
      <c r="AP1655" s="32"/>
      <c r="AQ1655" s="32"/>
      <c r="AR1655" s="32"/>
      <c r="AS1655" s="32"/>
      <c r="AT1655" s="32"/>
      <c r="AU1655" s="32"/>
      <c r="AV1655" s="32"/>
      <c r="AW1655" s="32"/>
      <c r="AX1655" s="32"/>
      <c r="AY1655" s="32"/>
      <c r="AZ1655" s="32"/>
      <c r="BA1655" s="32"/>
      <c r="BB1655" s="32"/>
      <c r="BC1655" s="32"/>
      <c r="BD1655" s="32"/>
      <c r="BE1655" s="32"/>
      <c r="BF1655" s="32"/>
      <c r="BG1655" s="32"/>
      <c r="BH1655" s="32"/>
      <c r="BI1655" s="32"/>
      <c r="BJ1655" s="32"/>
      <c r="BK1655" s="32"/>
      <c r="BL1655" s="32"/>
      <c r="BM1655" s="32"/>
      <c r="BN1655" s="32"/>
      <c r="BO1655" s="32"/>
      <c r="BP1655" s="32"/>
      <c r="BQ1655" s="32"/>
      <c r="BR1655" s="32"/>
      <c r="BS1655" s="32"/>
      <c r="BT1655" s="32"/>
      <c r="BU1655" s="32"/>
      <c r="BV1655" s="32"/>
      <c r="BW1655" s="32"/>
      <c r="BX1655" s="32"/>
      <c r="BY1655" s="32"/>
      <c r="BZ1655" s="32"/>
      <c r="CA1655" s="32"/>
      <c r="CB1655" s="32"/>
      <c r="CC1655" s="32"/>
      <c r="CD1655" s="32"/>
      <c r="CE1655" s="32"/>
      <c r="CF1655" s="32"/>
      <c r="CG1655" s="32"/>
      <c r="CH1655" s="32"/>
      <c r="CI1655" s="32"/>
      <c r="CJ1655" s="32"/>
      <c r="CK1655" s="32"/>
      <c r="CL1655" s="32"/>
      <c r="CM1655" s="32"/>
      <c r="CN1655" s="32"/>
      <c r="CO1655" s="32"/>
      <c r="CP1655" s="32"/>
      <c r="CQ1655" s="32"/>
      <c r="CR1655" s="32"/>
      <c r="CS1655" s="32"/>
      <c r="CT1655" s="32"/>
      <c r="CU1655" s="32"/>
      <c r="CV1655" s="32"/>
      <c r="CW1655" s="32"/>
      <c r="CX1655" s="32"/>
      <c r="CY1655" s="32"/>
      <c r="CZ1655" s="32"/>
      <c r="DA1655" s="32"/>
      <c r="DB1655" s="32"/>
      <c r="DC1655" s="32"/>
      <c r="DD1655" s="32"/>
      <c r="DE1655" s="32"/>
      <c r="DF1655" s="32"/>
      <c r="DG1655" s="32"/>
      <c r="DH1655" s="32"/>
      <c r="DI1655" s="32"/>
      <c r="DJ1655" s="32"/>
      <c r="DK1655" s="32"/>
      <c r="DL1655" s="32"/>
      <c r="DM1655" s="32"/>
      <c r="DN1655" s="32"/>
      <c r="DO1655" s="32"/>
      <c r="DP1655" s="32"/>
      <c r="DQ1655" s="32"/>
      <c r="DR1655" s="32"/>
      <c r="DS1655" s="32"/>
      <c r="DT1655" s="32"/>
      <c r="DU1655" s="32"/>
      <c r="DV1655" s="32"/>
      <c r="DW1655" s="32"/>
      <c r="DX1655" s="32"/>
      <c r="DY1655" s="32"/>
      <c r="DZ1655" s="32"/>
      <c r="EA1655" s="32"/>
      <c r="EB1655" s="32"/>
      <c r="EC1655" s="32"/>
      <c r="ED1655" s="32"/>
      <c r="EE1655" s="32"/>
      <c r="EF1655" s="32"/>
      <c r="EG1655" s="32"/>
      <c r="EH1655" s="32"/>
      <c r="EI1655" s="32"/>
      <c r="EJ1655" s="32"/>
      <c r="EK1655" s="32"/>
      <c r="EL1655" s="32"/>
      <c r="EM1655" s="32"/>
      <c r="EN1655" s="32"/>
      <c r="EO1655" s="32"/>
      <c r="EP1655" s="32"/>
      <c r="EQ1655" s="32"/>
      <c r="ER1655" s="32"/>
      <c r="ES1655" s="32"/>
      <c r="ET1655" s="32"/>
      <c r="EU1655" s="32"/>
      <c r="EV1655" s="32"/>
      <c r="EW1655" s="32"/>
      <c r="EX1655" s="32"/>
      <c r="EY1655" s="32"/>
    </row>
    <row r="1656" spans="1:155" s="14" customFormat="1" ht="18.75" thickBot="1" x14ac:dyDescent="0.3">
      <c r="A1656" s="346" t="s">
        <v>28</v>
      </c>
      <c r="B1656" s="16"/>
      <c r="C1656" s="16"/>
      <c r="D1656" s="15"/>
      <c r="E1656" s="56"/>
      <c r="F1656" s="42"/>
      <c r="G1656" s="43"/>
      <c r="H1656" s="43"/>
      <c r="I1656" s="43"/>
      <c r="J1656" s="43"/>
      <c r="K1656" s="43"/>
      <c r="L1656" s="43"/>
      <c r="M1656" s="43"/>
      <c r="N1656" s="32"/>
      <c r="O1656" s="32"/>
      <c r="P1656" s="32"/>
      <c r="Q1656" s="32"/>
      <c r="R1656" s="32"/>
      <c r="S1656" s="32"/>
      <c r="T1656" s="32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F1656" s="32"/>
      <c r="AG1656" s="32"/>
      <c r="AH1656" s="32"/>
      <c r="AI1656" s="32"/>
      <c r="AJ1656" s="32"/>
      <c r="AK1656" s="32"/>
      <c r="AL1656" s="32"/>
      <c r="AM1656" s="32"/>
      <c r="AN1656" s="32"/>
      <c r="AO1656" s="32"/>
      <c r="AP1656" s="32"/>
      <c r="AQ1656" s="32"/>
      <c r="AR1656" s="32"/>
      <c r="AS1656" s="32"/>
      <c r="AT1656" s="32"/>
      <c r="AU1656" s="32"/>
      <c r="AV1656" s="32"/>
      <c r="AW1656" s="32"/>
      <c r="AX1656" s="32"/>
      <c r="AY1656" s="32"/>
      <c r="AZ1656" s="32"/>
      <c r="BA1656" s="32"/>
      <c r="BB1656" s="32"/>
      <c r="BC1656" s="32"/>
      <c r="BD1656" s="32"/>
      <c r="BE1656" s="32"/>
      <c r="BF1656" s="32"/>
      <c r="BG1656" s="32"/>
      <c r="BH1656" s="32"/>
      <c r="BI1656" s="32"/>
      <c r="BJ1656" s="32"/>
      <c r="BK1656" s="32"/>
      <c r="BL1656" s="32"/>
      <c r="BM1656" s="32"/>
      <c r="BN1656" s="32"/>
      <c r="BO1656" s="32"/>
      <c r="BP1656" s="32"/>
      <c r="BQ1656" s="32"/>
      <c r="BR1656" s="32"/>
      <c r="BS1656" s="32"/>
      <c r="BT1656" s="32"/>
      <c r="BU1656" s="32"/>
      <c r="BV1656" s="32"/>
      <c r="BW1656" s="32"/>
      <c r="BX1656" s="32"/>
      <c r="BY1656" s="32"/>
      <c r="BZ1656" s="32"/>
      <c r="CA1656" s="32"/>
      <c r="CB1656" s="32"/>
      <c r="CC1656" s="32"/>
      <c r="CD1656" s="32"/>
      <c r="CE1656" s="32"/>
      <c r="CF1656" s="32"/>
      <c r="CG1656" s="32"/>
      <c r="CH1656" s="32"/>
      <c r="CI1656" s="32"/>
      <c r="CJ1656" s="32"/>
      <c r="CK1656" s="32"/>
      <c r="CL1656" s="32"/>
      <c r="CM1656" s="32"/>
      <c r="CN1656" s="32"/>
      <c r="CO1656" s="32"/>
      <c r="CP1656" s="32"/>
      <c r="CQ1656" s="32"/>
      <c r="CR1656" s="32"/>
      <c r="CS1656" s="32"/>
      <c r="CT1656" s="32"/>
      <c r="CU1656" s="32"/>
      <c r="CV1656" s="32"/>
      <c r="CW1656" s="32"/>
      <c r="CX1656" s="32"/>
      <c r="CY1656" s="32"/>
      <c r="CZ1656" s="32"/>
      <c r="DA1656" s="32"/>
      <c r="DB1656" s="32"/>
      <c r="DC1656" s="32"/>
      <c r="DD1656" s="32"/>
      <c r="DE1656" s="32"/>
      <c r="DF1656" s="32"/>
      <c r="DG1656" s="32"/>
      <c r="DH1656" s="32"/>
      <c r="DI1656" s="32"/>
      <c r="DJ1656" s="32"/>
      <c r="DK1656" s="32"/>
      <c r="DL1656" s="32"/>
      <c r="DM1656" s="32"/>
      <c r="DN1656" s="32"/>
      <c r="DO1656" s="32"/>
      <c r="DP1656" s="32"/>
      <c r="DQ1656" s="32"/>
      <c r="DR1656" s="32"/>
      <c r="DS1656" s="32"/>
      <c r="DT1656" s="32"/>
      <c r="DU1656" s="32"/>
      <c r="DV1656" s="32"/>
      <c r="DW1656" s="32"/>
      <c r="DX1656" s="32"/>
      <c r="DY1656" s="32"/>
      <c r="DZ1656" s="32"/>
      <c r="EA1656" s="32"/>
      <c r="EB1656" s="32"/>
      <c r="EC1656" s="32"/>
      <c r="ED1656" s="32"/>
      <c r="EE1656" s="32"/>
      <c r="EF1656" s="32"/>
      <c r="EG1656" s="32"/>
      <c r="EH1656" s="32"/>
      <c r="EI1656" s="32"/>
      <c r="EJ1656" s="32"/>
      <c r="EK1656" s="32"/>
      <c r="EL1656" s="32"/>
      <c r="EM1656" s="32"/>
      <c r="EN1656" s="32"/>
      <c r="EO1656" s="32"/>
      <c r="EP1656" s="32"/>
      <c r="EQ1656" s="32"/>
      <c r="ER1656" s="32"/>
      <c r="ES1656" s="32"/>
      <c r="ET1656" s="32"/>
      <c r="EU1656" s="32"/>
      <c r="EV1656" s="32"/>
      <c r="EW1656" s="32"/>
      <c r="EX1656" s="32"/>
      <c r="EY1656" s="32"/>
    </row>
    <row r="1657" spans="1:155" s="3" customFormat="1" ht="32.450000000000003" customHeight="1" x14ac:dyDescent="0.2">
      <c r="A1657" s="458" t="s">
        <v>27</v>
      </c>
      <c r="B1657" s="440" t="s">
        <v>26</v>
      </c>
      <c r="C1657" s="440" t="s">
        <v>25</v>
      </c>
      <c r="D1657" s="440" t="s">
        <v>24</v>
      </c>
      <c r="E1657" s="440" t="s">
        <v>23</v>
      </c>
      <c r="F1657" s="440" t="s">
        <v>22</v>
      </c>
      <c r="G1657" s="440" t="s">
        <v>1247</v>
      </c>
      <c r="H1657" s="344" t="s">
        <v>21</v>
      </c>
      <c r="I1657" s="344" t="s">
        <v>20</v>
      </c>
      <c r="J1657" s="344" t="s">
        <v>19</v>
      </c>
      <c r="K1657" s="156" t="s">
        <v>101</v>
      </c>
      <c r="L1657" s="440" t="s">
        <v>18</v>
      </c>
      <c r="M1657" s="442"/>
    </row>
    <row r="1658" spans="1:155" s="3" customFormat="1" ht="16.5" thickBot="1" x14ac:dyDescent="0.25">
      <c r="A1658" s="459"/>
      <c r="B1658" s="460"/>
      <c r="C1658" s="460"/>
      <c r="D1658" s="460"/>
      <c r="E1658" s="460"/>
      <c r="F1658" s="460"/>
      <c r="G1658" s="460"/>
      <c r="H1658" s="68" t="s">
        <v>1163</v>
      </c>
      <c r="I1658" s="68" t="s">
        <v>1208</v>
      </c>
      <c r="J1658" s="68" t="s">
        <v>1209</v>
      </c>
      <c r="K1658" s="68" t="s">
        <v>97</v>
      </c>
      <c r="L1658" s="226" t="s">
        <v>1083</v>
      </c>
      <c r="M1658" s="69" t="s">
        <v>17</v>
      </c>
    </row>
    <row r="1659" spans="1:155" s="12" customFormat="1" ht="24.95" customHeight="1" x14ac:dyDescent="0.25">
      <c r="A1659" s="347" t="s">
        <v>16</v>
      </c>
      <c r="B1659" s="463" t="s">
        <v>562</v>
      </c>
      <c r="C1659" s="464"/>
      <c r="D1659" s="464"/>
      <c r="E1659" s="464"/>
      <c r="F1659" s="465"/>
      <c r="G1659" s="66"/>
      <c r="H1659" s="66"/>
      <c r="I1659" s="66"/>
      <c r="J1659" s="66"/>
      <c r="K1659" s="66"/>
      <c r="L1659" s="66"/>
      <c r="M1659" s="67"/>
      <c r="N1659" s="33"/>
      <c r="O1659" s="33"/>
      <c r="P1659" s="33"/>
      <c r="Q1659" s="33"/>
      <c r="R1659" s="33"/>
      <c r="S1659" s="33"/>
      <c r="T1659" s="33"/>
      <c r="U1659" s="33"/>
      <c r="V1659" s="33"/>
      <c r="W1659" s="33"/>
      <c r="X1659" s="33"/>
      <c r="Y1659" s="33"/>
      <c r="Z1659" s="33"/>
      <c r="AA1659" s="33"/>
      <c r="AB1659" s="33"/>
      <c r="AC1659" s="33"/>
      <c r="AD1659" s="33"/>
      <c r="AE1659" s="33"/>
      <c r="AF1659" s="33"/>
      <c r="AG1659" s="33"/>
      <c r="AH1659" s="33"/>
      <c r="AI1659" s="33"/>
      <c r="AJ1659" s="33"/>
      <c r="AK1659" s="33"/>
      <c r="AL1659" s="33"/>
      <c r="AM1659" s="33"/>
      <c r="AN1659" s="33"/>
      <c r="AO1659" s="33"/>
      <c r="AP1659" s="33"/>
      <c r="AQ1659" s="33"/>
      <c r="AR1659" s="33"/>
      <c r="AS1659" s="33"/>
      <c r="AT1659" s="33"/>
      <c r="AU1659" s="33"/>
      <c r="AV1659" s="33"/>
      <c r="AW1659" s="33"/>
      <c r="AX1659" s="33"/>
      <c r="AY1659" s="33"/>
      <c r="AZ1659" s="33"/>
      <c r="BA1659" s="33"/>
      <c r="BB1659" s="33"/>
      <c r="BC1659" s="33"/>
      <c r="BD1659" s="33"/>
      <c r="BE1659" s="33"/>
      <c r="BF1659" s="33"/>
      <c r="BG1659" s="33"/>
      <c r="BH1659" s="33"/>
      <c r="BI1659" s="33"/>
      <c r="BJ1659" s="33"/>
      <c r="BK1659" s="33"/>
      <c r="BL1659" s="33"/>
      <c r="BM1659" s="33"/>
      <c r="BN1659" s="33"/>
      <c r="BO1659" s="33"/>
      <c r="BP1659" s="33"/>
      <c r="BQ1659" s="33"/>
      <c r="BR1659" s="33"/>
      <c r="BS1659" s="33"/>
      <c r="BT1659" s="33"/>
      <c r="BU1659" s="33"/>
      <c r="BV1659" s="33"/>
      <c r="BW1659" s="33"/>
      <c r="BX1659" s="33"/>
      <c r="BY1659" s="33"/>
      <c r="BZ1659" s="33"/>
      <c r="CA1659" s="33"/>
      <c r="CB1659" s="33"/>
      <c r="CC1659" s="33"/>
      <c r="CD1659" s="33"/>
      <c r="CE1659" s="33"/>
      <c r="CF1659" s="33"/>
      <c r="CG1659" s="33"/>
      <c r="CH1659" s="33"/>
      <c r="CI1659" s="33"/>
      <c r="CJ1659" s="33"/>
      <c r="CK1659" s="33"/>
      <c r="CL1659" s="33"/>
      <c r="CM1659" s="33"/>
      <c r="CN1659" s="33"/>
      <c r="CO1659" s="33"/>
      <c r="CP1659" s="33"/>
      <c r="CQ1659" s="33"/>
      <c r="CR1659" s="33"/>
      <c r="CS1659" s="33"/>
      <c r="CT1659" s="33"/>
      <c r="CU1659" s="33"/>
      <c r="CV1659" s="33"/>
      <c r="CW1659" s="33"/>
      <c r="CX1659" s="33"/>
      <c r="CY1659" s="33"/>
      <c r="CZ1659" s="33"/>
      <c r="DA1659" s="33"/>
      <c r="DB1659" s="33"/>
      <c r="DC1659" s="33"/>
      <c r="DD1659" s="33"/>
      <c r="DE1659" s="33"/>
      <c r="DF1659" s="33"/>
      <c r="DG1659" s="33"/>
      <c r="DH1659" s="33"/>
      <c r="DI1659" s="33"/>
      <c r="DJ1659" s="33"/>
      <c r="DK1659" s="33"/>
      <c r="DL1659" s="33"/>
      <c r="DM1659" s="33"/>
      <c r="DN1659" s="33"/>
      <c r="DO1659" s="33"/>
      <c r="DP1659" s="33"/>
      <c r="DQ1659" s="33"/>
      <c r="DR1659" s="33"/>
      <c r="DS1659" s="33"/>
      <c r="DT1659" s="33"/>
      <c r="DU1659" s="33"/>
      <c r="DV1659" s="33"/>
      <c r="DW1659" s="33"/>
      <c r="DX1659" s="33"/>
      <c r="DY1659" s="33"/>
      <c r="DZ1659" s="33"/>
      <c r="EA1659" s="33"/>
      <c r="EB1659" s="33"/>
      <c r="EC1659" s="33"/>
      <c r="ED1659" s="33"/>
      <c r="EE1659" s="33"/>
      <c r="EF1659" s="33"/>
      <c r="EG1659" s="33"/>
      <c r="EH1659" s="33"/>
      <c r="EI1659" s="33"/>
      <c r="EJ1659" s="33"/>
      <c r="EK1659" s="33"/>
      <c r="EL1659" s="33"/>
      <c r="EM1659" s="33"/>
      <c r="EN1659" s="33"/>
      <c r="EO1659" s="33"/>
      <c r="EP1659" s="33"/>
      <c r="EQ1659" s="33"/>
      <c r="ER1659" s="33"/>
      <c r="ES1659" s="33"/>
      <c r="ET1659" s="33"/>
      <c r="EU1659" s="33"/>
      <c r="EV1659" s="33"/>
      <c r="EW1659" s="33"/>
      <c r="EX1659" s="33"/>
      <c r="EY1659" s="33"/>
    </row>
    <row r="1660" spans="1:155" s="11" customFormat="1" ht="15.75" x14ac:dyDescent="0.25">
      <c r="A1660" s="348" t="s">
        <v>14</v>
      </c>
      <c r="B1660" s="8" t="s">
        <v>563</v>
      </c>
      <c r="C1660" s="8" t="s">
        <v>563</v>
      </c>
      <c r="D1660" s="9" t="s">
        <v>576</v>
      </c>
      <c r="E1660" s="40"/>
      <c r="F1660" s="94"/>
      <c r="G1660" s="40"/>
      <c r="H1660" s="44"/>
      <c r="I1660" s="44"/>
      <c r="J1660" s="46"/>
      <c r="K1660" s="46"/>
      <c r="L1660" s="40"/>
      <c r="M1660" s="62"/>
      <c r="N1660" s="6"/>
      <c r="O1660" s="6"/>
      <c r="P1660" s="6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  <c r="BD1660" s="6"/>
      <c r="BE1660" s="6"/>
      <c r="BF1660" s="6"/>
      <c r="BG1660" s="6"/>
      <c r="BH1660" s="6"/>
      <c r="BI1660" s="6"/>
      <c r="BJ1660" s="6"/>
      <c r="BK1660" s="6"/>
      <c r="BL1660" s="6"/>
      <c r="BM1660" s="6"/>
      <c r="BN1660" s="6"/>
      <c r="BO1660" s="6"/>
      <c r="BP1660" s="6"/>
      <c r="BQ1660" s="6"/>
      <c r="BR1660" s="6"/>
      <c r="BS1660" s="6"/>
      <c r="BT1660" s="6"/>
      <c r="BU1660" s="6"/>
      <c r="BV1660" s="6"/>
      <c r="BW1660" s="6"/>
      <c r="BX1660" s="6"/>
      <c r="BY1660" s="6"/>
      <c r="BZ1660" s="6"/>
      <c r="CA1660" s="6"/>
      <c r="CB1660" s="6"/>
      <c r="CC1660" s="6"/>
      <c r="CD1660" s="6"/>
      <c r="CE1660" s="6"/>
      <c r="CF1660" s="6"/>
      <c r="CG1660" s="6"/>
      <c r="CH1660" s="6"/>
      <c r="CI1660" s="6"/>
      <c r="CJ1660" s="6"/>
      <c r="CK1660" s="6"/>
      <c r="CL1660" s="6"/>
      <c r="CM1660" s="6"/>
      <c r="CN1660" s="6"/>
      <c r="CO1660" s="6"/>
      <c r="CP1660" s="6"/>
      <c r="CQ1660" s="6"/>
      <c r="CR1660" s="6"/>
      <c r="CS1660" s="6"/>
      <c r="CT1660" s="6"/>
      <c r="CU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  <c r="EB1660" s="6"/>
      <c r="EC1660" s="6"/>
      <c r="ED1660" s="6"/>
      <c r="EE1660" s="6"/>
      <c r="EF1660" s="6"/>
      <c r="EG1660" s="6"/>
      <c r="EH1660" s="6"/>
      <c r="EI1660" s="6"/>
      <c r="EJ1660" s="6"/>
      <c r="EK1660" s="6"/>
      <c r="EL1660" s="6"/>
      <c r="EM1660" s="6"/>
      <c r="EN1660" s="6"/>
      <c r="EO1660" s="6"/>
      <c r="EP1660" s="6"/>
      <c r="EQ1660" s="6"/>
      <c r="ER1660" s="6"/>
      <c r="ES1660" s="6"/>
      <c r="ET1660" s="6"/>
      <c r="EU1660" s="6"/>
      <c r="EV1660" s="6"/>
      <c r="EW1660" s="6"/>
      <c r="EX1660" s="6"/>
      <c r="EY1660" s="6"/>
    </row>
    <row r="1661" spans="1:155" s="10" customFormat="1" ht="15.75" x14ac:dyDescent="0.25">
      <c r="A1661" s="348" t="s">
        <v>12</v>
      </c>
      <c r="B1661" s="8" t="s">
        <v>4</v>
      </c>
      <c r="C1661" s="8" t="s">
        <v>609</v>
      </c>
      <c r="D1661" s="9" t="s">
        <v>573</v>
      </c>
      <c r="E1661" s="40">
        <v>6</v>
      </c>
      <c r="F1661" s="94">
        <f>'Costuri unitare (2)'!Q21</f>
        <v>65615</v>
      </c>
      <c r="G1661" s="379">
        <f>E1661*F1661/1000</f>
        <v>393.69</v>
      </c>
      <c r="H1661" s="379"/>
      <c r="I1661" s="379">
        <f>G1661</f>
        <v>393.69</v>
      </c>
      <c r="J1661" s="379"/>
      <c r="K1661" s="379"/>
      <c r="L1661" s="379">
        <f>H1661</f>
        <v>0</v>
      </c>
      <c r="M1661" s="380">
        <f>I1661</f>
        <v>393.69</v>
      </c>
      <c r="N1661" s="6"/>
      <c r="O1661" s="6"/>
      <c r="P1661" s="6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  <c r="AY1661" s="6"/>
      <c r="AZ1661" s="6"/>
      <c r="BA1661" s="6"/>
      <c r="BB1661" s="6"/>
      <c r="BC1661" s="6"/>
      <c r="BD1661" s="6"/>
      <c r="BE1661" s="6"/>
      <c r="BF1661" s="6"/>
      <c r="BG1661" s="6"/>
      <c r="BH1661" s="6"/>
      <c r="BI1661" s="6"/>
      <c r="BJ1661" s="6"/>
      <c r="BK1661" s="6"/>
      <c r="BL1661" s="6"/>
      <c r="BM1661" s="6"/>
      <c r="BN1661" s="6"/>
      <c r="BO1661" s="6"/>
      <c r="BP1661" s="6"/>
      <c r="BQ1661" s="6"/>
      <c r="BR1661" s="6"/>
      <c r="BS1661" s="6"/>
      <c r="BT1661" s="6"/>
      <c r="BU1661" s="6"/>
      <c r="BV1661" s="6"/>
      <c r="BW1661" s="6"/>
      <c r="BX1661" s="6"/>
      <c r="BY1661" s="6"/>
      <c r="BZ1661" s="6"/>
      <c r="CA1661" s="6"/>
      <c r="CB1661" s="6"/>
      <c r="CC1661" s="6"/>
      <c r="CD1661" s="6"/>
      <c r="CE1661" s="6"/>
      <c r="CF1661" s="6"/>
      <c r="CG1661" s="6"/>
      <c r="CH1661" s="6"/>
      <c r="CI1661" s="6"/>
      <c r="CJ1661" s="6"/>
      <c r="CK1661" s="6"/>
      <c r="CL1661" s="6"/>
      <c r="CM1661" s="6"/>
      <c r="CN1661" s="6"/>
      <c r="CO1661" s="6"/>
      <c r="CP1661" s="6"/>
      <c r="CQ1661" s="6"/>
      <c r="CR1661" s="6"/>
      <c r="CS1661" s="6"/>
      <c r="CT1661" s="6"/>
      <c r="CU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  <c r="EB1661" s="6"/>
      <c r="EC1661" s="6"/>
      <c r="ED1661" s="6"/>
      <c r="EE1661" s="6"/>
      <c r="EF1661" s="6"/>
      <c r="EG1661" s="6"/>
      <c r="EH1661" s="6"/>
      <c r="EI1661" s="6"/>
      <c r="EJ1661" s="6"/>
      <c r="EK1661" s="6"/>
      <c r="EL1661" s="6"/>
      <c r="EM1661" s="6"/>
      <c r="EN1661" s="6"/>
      <c r="EO1661" s="6"/>
      <c r="EP1661" s="6"/>
      <c r="EQ1661" s="6"/>
      <c r="ER1661" s="6"/>
      <c r="ES1661" s="6"/>
      <c r="ET1661" s="6"/>
      <c r="EU1661" s="6"/>
      <c r="EV1661" s="6"/>
      <c r="EW1661" s="6"/>
      <c r="EX1661" s="6"/>
      <c r="EY1661" s="6"/>
    </row>
    <row r="1662" spans="1:155" s="10" customFormat="1" ht="15.75" x14ac:dyDescent="0.25">
      <c r="A1662" s="348" t="s">
        <v>10</v>
      </c>
      <c r="B1662" s="157" t="s">
        <v>568</v>
      </c>
      <c r="C1662" s="8" t="s">
        <v>568</v>
      </c>
      <c r="D1662" s="9" t="s">
        <v>572</v>
      </c>
      <c r="E1662" s="40">
        <v>1818</v>
      </c>
      <c r="F1662" s="94">
        <f>'Costuri unitare (2)'!Q53</f>
        <v>65.614999999999995</v>
      </c>
      <c r="G1662" s="379">
        <f>E1662*F1662/1000</f>
        <v>119.28806999999999</v>
      </c>
      <c r="H1662" s="379"/>
      <c r="I1662" s="379">
        <f>G1662</f>
        <v>119.28806999999999</v>
      </c>
      <c r="J1662" s="379"/>
      <c r="K1662" s="379"/>
      <c r="L1662" s="379">
        <f t="shared" ref="L1662:L1664" si="266">H1662</f>
        <v>0</v>
      </c>
      <c r="M1662" s="380">
        <f>I1662</f>
        <v>119.28806999999999</v>
      </c>
      <c r="N1662" s="6"/>
      <c r="O1662" s="6"/>
      <c r="P1662" s="6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  <c r="BD1662" s="6"/>
      <c r="BE1662" s="6"/>
      <c r="BF1662" s="6"/>
      <c r="BG1662" s="6"/>
      <c r="BH1662" s="6"/>
      <c r="BI1662" s="6"/>
      <c r="BJ1662" s="6"/>
      <c r="BK1662" s="6"/>
      <c r="BL1662" s="6"/>
      <c r="BM1662" s="6"/>
      <c r="BN1662" s="6"/>
      <c r="BO1662" s="6"/>
      <c r="BP1662" s="6"/>
      <c r="BQ1662" s="6"/>
      <c r="BR1662" s="6"/>
      <c r="BS1662" s="6"/>
      <c r="BT1662" s="6"/>
      <c r="BU1662" s="6"/>
      <c r="BV1662" s="6"/>
      <c r="BW1662" s="6"/>
      <c r="BX1662" s="6"/>
      <c r="BY1662" s="6"/>
      <c r="BZ1662" s="6"/>
      <c r="CA1662" s="6"/>
      <c r="CB1662" s="6"/>
      <c r="CC1662" s="6"/>
      <c r="CD1662" s="6"/>
      <c r="CE1662" s="6"/>
      <c r="CF1662" s="6"/>
      <c r="CG1662" s="6"/>
      <c r="CH1662" s="6"/>
      <c r="CI1662" s="6"/>
      <c r="CJ1662" s="6"/>
      <c r="CK1662" s="6"/>
      <c r="CL1662" s="6"/>
      <c r="CM1662" s="6"/>
      <c r="CN1662" s="6"/>
      <c r="CO1662" s="6"/>
      <c r="CP1662" s="6"/>
      <c r="CQ1662" s="6"/>
      <c r="CR1662" s="6"/>
      <c r="CS1662" s="6"/>
      <c r="CT1662" s="6"/>
      <c r="CU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  <c r="EB1662" s="6"/>
      <c r="EC1662" s="6"/>
      <c r="ED1662" s="6"/>
      <c r="EE1662" s="6"/>
      <c r="EF1662" s="6"/>
      <c r="EG1662" s="6"/>
      <c r="EH1662" s="6"/>
      <c r="EI1662" s="6"/>
      <c r="EJ1662" s="6"/>
      <c r="EK1662" s="6"/>
      <c r="EL1662" s="6"/>
      <c r="EM1662" s="6"/>
      <c r="EN1662" s="6"/>
      <c r="EO1662" s="6"/>
      <c r="EP1662" s="6"/>
      <c r="EQ1662" s="6"/>
      <c r="ER1662" s="6"/>
      <c r="ES1662" s="6"/>
      <c r="ET1662" s="6"/>
      <c r="EU1662" s="6"/>
      <c r="EV1662" s="6"/>
      <c r="EW1662" s="6"/>
      <c r="EX1662" s="6"/>
      <c r="EY1662" s="6"/>
    </row>
    <row r="1663" spans="1:155" s="10" customFormat="1" ht="23.1" customHeight="1" x14ac:dyDescent="0.25">
      <c r="A1663" s="348" t="s">
        <v>8</v>
      </c>
      <c r="B1663" s="446" t="s">
        <v>566</v>
      </c>
      <c r="C1663" s="8" t="s">
        <v>571</v>
      </c>
      <c r="D1663" s="9" t="s">
        <v>572</v>
      </c>
      <c r="E1663" s="40"/>
      <c r="F1663" s="94"/>
      <c r="G1663" s="379"/>
      <c r="H1663" s="379"/>
      <c r="I1663" s="379"/>
      <c r="J1663" s="385"/>
      <c r="K1663" s="385"/>
      <c r="L1663" s="379"/>
      <c r="M1663" s="380"/>
      <c r="N1663" s="6"/>
      <c r="O1663" s="6"/>
      <c r="P1663" s="6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  <c r="BD1663" s="6"/>
      <c r="BE1663" s="6"/>
      <c r="BF1663" s="6"/>
      <c r="BG1663" s="6"/>
      <c r="BH1663" s="6"/>
      <c r="BI1663" s="6"/>
      <c r="BJ1663" s="6"/>
      <c r="BK1663" s="6"/>
      <c r="BL1663" s="6"/>
      <c r="BM1663" s="6"/>
      <c r="BN1663" s="6"/>
      <c r="BO1663" s="6"/>
      <c r="BP1663" s="6"/>
      <c r="BQ1663" s="6"/>
      <c r="BR1663" s="6"/>
      <c r="BS1663" s="6"/>
      <c r="BT1663" s="6"/>
      <c r="BU1663" s="6"/>
      <c r="BV1663" s="6"/>
      <c r="BW1663" s="6"/>
      <c r="BX1663" s="6"/>
      <c r="BY1663" s="6"/>
      <c r="BZ1663" s="6"/>
      <c r="CA1663" s="6"/>
      <c r="CB1663" s="6"/>
      <c r="CC1663" s="6"/>
      <c r="CD1663" s="6"/>
      <c r="CE1663" s="6"/>
      <c r="CF1663" s="6"/>
      <c r="CG1663" s="6"/>
      <c r="CH1663" s="6"/>
      <c r="CI1663" s="6"/>
      <c r="CJ1663" s="6"/>
      <c r="CK1663" s="6"/>
      <c r="CL1663" s="6"/>
      <c r="CM1663" s="6"/>
      <c r="CN1663" s="6"/>
      <c r="CO1663" s="6"/>
      <c r="CP1663" s="6"/>
      <c r="CQ1663" s="6"/>
      <c r="CR1663" s="6"/>
      <c r="CS1663" s="6"/>
      <c r="CT1663" s="6"/>
      <c r="CU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  <c r="EB1663" s="6"/>
      <c r="EC1663" s="6"/>
      <c r="ED1663" s="6"/>
      <c r="EE1663" s="6"/>
      <c r="EF1663" s="6"/>
      <c r="EG1663" s="6"/>
      <c r="EH1663" s="6"/>
      <c r="EI1663" s="6"/>
      <c r="EJ1663" s="6"/>
      <c r="EK1663" s="6"/>
      <c r="EL1663" s="6"/>
      <c r="EM1663" s="6"/>
      <c r="EN1663" s="6"/>
      <c r="EO1663" s="6"/>
      <c r="EP1663" s="6"/>
      <c r="EQ1663" s="6"/>
      <c r="ER1663" s="6"/>
      <c r="ES1663" s="6"/>
      <c r="ET1663" s="6"/>
      <c r="EU1663" s="6"/>
      <c r="EV1663" s="6"/>
      <c r="EW1663" s="6"/>
      <c r="EX1663" s="6"/>
      <c r="EY1663" s="6"/>
    </row>
    <row r="1664" spans="1:155" s="13" customFormat="1" ht="15.75" x14ac:dyDescent="0.25">
      <c r="A1664" s="348" t="s">
        <v>7</v>
      </c>
      <c r="B1664" s="448"/>
      <c r="C1664" s="8" t="s">
        <v>567</v>
      </c>
      <c r="D1664" s="9" t="s">
        <v>572</v>
      </c>
      <c r="E1664" s="40">
        <f>5876+1092</f>
        <v>6968</v>
      </c>
      <c r="F1664" s="94">
        <f>'Costuri unitare (2)'!Q19</f>
        <v>275.58300000000003</v>
      </c>
      <c r="G1664" s="379">
        <f>E1664*F1664/1000</f>
        <v>1920.2623440000002</v>
      </c>
      <c r="H1664" s="379"/>
      <c r="I1664" s="379">
        <f>G1664</f>
        <v>1920.2623440000002</v>
      </c>
      <c r="J1664" s="379"/>
      <c r="K1664" s="379"/>
      <c r="L1664" s="379">
        <f t="shared" si="266"/>
        <v>0</v>
      </c>
      <c r="M1664" s="380">
        <f>I1664</f>
        <v>1920.2623440000002</v>
      </c>
      <c r="N1664" s="6"/>
      <c r="O1664" s="6"/>
      <c r="P1664" s="6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  <c r="BD1664" s="6"/>
      <c r="BE1664" s="6"/>
      <c r="BF1664" s="6"/>
      <c r="BG1664" s="6"/>
      <c r="BH1664" s="6"/>
      <c r="BI1664" s="6"/>
      <c r="BJ1664" s="6"/>
      <c r="BK1664" s="6"/>
      <c r="BL1664" s="6"/>
      <c r="BM1664" s="6"/>
      <c r="BN1664" s="6"/>
      <c r="BO1664" s="6"/>
      <c r="BP1664" s="6"/>
      <c r="BQ1664" s="6"/>
      <c r="BR1664" s="6"/>
      <c r="BS1664" s="6"/>
      <c r="BT1664" s="6"/>
      <c r="BU1664" s="6"/>
      <c r="BV1664" s="6"/>
      <c r="BW1664" s="6"/>
      <c r="BX1664" s="6"/>
      <c r="BY1664" s="6"/>
      <c r="BZ1664" s="6"/>
      <c r="CA1664" s="6"/>
      <c r="CB1664" s="6"/>
      <c r="CC1664" s="6"/>
      <c r="CD1664" s="6"/>
      <c r="CE1664" s="6"/>
      <c r="CF1664" s="6"/>
      <c r="CG1664" s="6"/>
      <c r="CH1664" s="6"/>
      <c r="CI1664" s="6"/>
      <c r="CJ1664" s="6"/>
      <c r="CK1664" s="6"/>
      <c r="CL1664" s="6"/>
      <c r="CM1664" s="6"/>
      <c r="CN1664" s="6"/>
      <c r="CO1664" s="6"/>
      <c r="CP1664" s="6"/>
      <c r="CQ1664" s="6"/>
      <c r="CR1664" s="6"/>
      <c r="CS1664" s="6"/>
      <c r="CT1664" s="6"/>
      <c r="CU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  <c r="EB1664" s="6"/>
      <c r="EC1664" s="6"/>
      <c r="ED1664" s="6"/>
      <c r="EE1664" s="6"/>
      <c r="EF1664" s="6"/>
      <c r="EG1664" s="6"/>
      <c r="EH1664" s="6"/>
      <c r="EI1664" s="6"/>
      <c r="EJ1664" s="6"/>
      <c r="EK1664" s="6"/>
      <c r="EL1664" s="6"/>
      <c r="EM1664" s="6"/>
      <c r="EN1664" s="6"/>
      <c r="EO1664" s="6"/>
      <c r="EP1664" s="6"/>
      <c r="EQ1664" s="6"/>
      <c r="ER1664" s="6"/>
      <c r="ES1664" s="6"/>
      <c r="ET1664" s="6"/>
      <c r="EU1664" s="6"/>
      <c r="EV1664" s="6"/>
      <c r="EW1664" s="6"/>
      <c r="EX1664" s="6"/>
      <c r="EY1664" s="6"/>
    </row>
    <row r="1665" spans="1:155" ht="12" customHeight="1" thickBot="1" x14ac:dyDescent="0.25">
      <c r="A1665" s="349"/>
      <c r="B1665" s="24"/>
      <c r="C1665" s="24"/>
      <c r="D1665" s="23"/>
      <c r="E1665" s="23"/>
      <c r="F1665" s="48"/>
      <c r="G1665" s="386"/>
      <c r="H1665" s="386"/>
      <c r="I1665" s="386"/>
      <c r="J1665" s="386"/>
      <c r="K1665" s="386"/>
      <c r="L1665" s="386"/>
      <c r="M1665" s="387"/>
    </row>
    <row r="1666" spans="1:155" s="5" customFormat="1" ht="26.1" customHeight="1" thickBot="1" x14ac:dyDescent="0.25">
      <c r="A1666" s="350" t="s">
        <v>1</v>
      </c>
      <c r="B1666" s="451" t="s">
        <v>0</v>
      </c>
      <c r="C1666" s="451"/>
      <c r="D1666" s="451"/>
      <c r="E1666" s="71"/>
      <c r="F1666" s="71"/>
      <c r="G1666" s="381">
        <f t="shared" ref="G1666:M1666" si="267">SUM(G1660:G1664)</f>
        <v>2433.2404140000003</v>
      </c>
      <c r="H1666" s="381">
        <f t="shared" si="267"/>
        <v>0</v>
      </c>
      <c r="I1666" s="381">
        <f t="shared" si="267"/>
        <v>2433.2404140000003</v>
      </c>
      <c r="J1666" s="381">
        <f t="shared" si="267"/>
        <v>0</v>
      </c>
      <c r="K1666" s="381">
        <f t="shared" si="267"/>
        <v>0</v>
      </c>
      <c r="L1666" s="381">
        <f t="shared" si="267"/>
        <v>0</v>
      </c>
      <c r="M1666" s="381">
        <f t="shared" si="267"/>
        <v>2433.2404140000003</v>
      </c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</row>
    <row r="1667" spans="1:155" ht="14.25" customHeight="1" x14ac:dyDescent="0.2">
      <c r="F1667" s="219"/>
    </row>
    <row r="1668" spans="1:155" ht="18.75" thickBot="1" x14ac:dyDescent="0.25">
      <c r="A1668" s="346" t="str">
        <f>A40</f>
        <v>Costuri investitionale unitare pentru etapa 2014-2023</v>
      </c>
      <c r="L1668" s="1"/>
      <c r="M1668" s="1"/>
    </row>
    <row r="1669" spans="1:155" ht="51" customHeight="1" thickBot="1" x14ac:dyDescent="0.25">
      <c r="A1669" s="502" t="s">
        <v>1118</v>
      </c>
      <c r="B1669" s="278" t="s">
        <v>1125</v>
      </c>
      <c r="C1669" s="279" t="s">
        <v>1254</v>
      </c>
      <c r="D1669" s="470" t="s">
        <v>1126</v>
      </c>
      <c r="E1669" s="470"/>
      <c r="F1669" s="470" t="s">
        <v>1255</v>
      </c>
      <c r="G1669" s="470"/>
      <c r="H1669" s="471" t="s">
        <v>1256</v>
      </c>
      <c r="I1669" s="471"/>
      <c r="J1669" s="275" t="s">
        <v>1253</v>
      </c>
      <c r="K1669" s="274"/>
      <c r="L1669" s="1"/>
      <c r="N1669" s="27"/>
    </row>
    <row r="1670" spans="1:155" ht="16.5" thickBot="1" x14ac:dyDescent="0.25">
      <c r="A1670" s="503"/>
      <c r="B1670" s="282">
        <v>1105</v>
      </c>
      <c r="C1670" s="280">
        <f>SUM(L1661:L1664)/B1670</f>
        <v>0</v>
      </c>
      <c r="D1670" s="474">
        <v>0</v>
      </c>
      <c r="E1670" s="474"/>
      <c r="F1670" s="482">
        <f>F1660</f>
        <v>0</v>
      </c>
      <c r="G1670" s="482"/>
      <c r="H1670" s="475">
        <f>C1670+F1670</f>
        <v>0</v>
      </c>
      <c r="I1670" s="475"/>
      <c r="J1670" s="276">
        <f>H1670*'7,3,3 APA'!$O$2</f>
        <v>0</v>
      </c>
      <c r="K1670" s="272"/>
      <c r="L1670" s="1"/>
      <c r="N1670" s="27"/>
    </row>
    <row r="1671" spans="1:155" s="164" customFormat="1" ht="26.1" customHeight="1" x14ac:dyDescent="0.2">
      <c r="A1671" s="367"/>
      <c r="B1671" s="29"/>
      <c r="C1671" s="29"/>
      <c r="D1671" s="29"/>
      <c r="E1671" s="163"/>
      <c r="F1671" s="163"/>
      <c r="G1671" s="30"/>
      <c r="H1671" s="30"/>
      <c r="I1671" s="30"/>
      <c r="J1671" s="30"/>
      <c r="K1671" s="30"/>
      <c r="L1671" s="30"/>
      <c r="M1671" s="30"/>
    </row>
    <row r="1672" spans="1:155" s="164" customFormat="1" ht="26.1" customHeight="1" thickBot="1" x14ac:dyDescent="0.25">
      <c r="A1672" s="367"/>
      <c r="B1672" s="29"/>
      <c r="C1672" s="29"/>
      <c r="D1672" s="29"/>
      <c r="E1672" s="163"/>
      <c r="F1672" s="163"/>
      <c r="G1672" s="30"/>
      <c r="H1672" s="30"/>
      <c r="I1672" s="30"/>
      <c r="J1672" s="30"/>
      <c r="K1672" s="30"/>
      <c r="L1672" s="30"/>
      <c r="M1672" s="30"/>
    </row>
    <row r="1673" spans="1:155" s="22" customFormat="1" ht="25.9" customHeight="1" thickBot="1" x14ac:dyDescent="0.3">
      <c r="A1673" s="346" t="s">
        <v>29</v>
      </c>
      <c r="B1673" s="159"/>
      <c r="C1673" s="159"/>
      <c r="D1673" s="452" t="s">
        <v>104</v>
      </c>
      <c r="E1673" s="453"/>
      <c r="F1673" s="453"/>
      <c r="G1673" s="454"/>
      <c r="H1673" s="41"/>
      <c r="I1673" s="49"/>
      <c r="J1673" s="41"/>
      <c r="K1673" s="41"/>
      <c r="L1673" s="41"/>
      <c r="M1673" s="41"/>
      <c r="N1673" s="31"/>
      <c r="O1673" s="31"/>
      <c r="P1673" s="31"/>
      <c r="Q1673" s="31"/>
    </row>
    <row r="1674" spans="1:155" s="14" customFormat="1" ht="21.95" customHeight="1" thickBot="1" x14ac:dyDescent="0.25">
      <c r="A1674" s="346"/>
      <c r="B1674" s="18"/>
      <c r="C1674" s="18"/>
      <c r="D1674" s="18"/>
      <c r="E1674" s="56"/>
      <c r="F1674" s="42"/>
      <c r="G1674" s="43"/>
      <c r="H1674" s="43"/>
      <c r="I1674" s="43"/>
      <c r="J1674" s="43"/>
      <c r="K1674" s="43"/>
      <c r="L1674" s="43"/>
      <c r="M1674" s="43"/>
      <c r="N1674" s="32"/>
      <c r="O1674" s="32"/>
      <c r="P1674" s="32"/>
      <c r="Q1674" s="32"/>
    </row>
    <row r="1675" spans="1:155" s="22" customFormat="1" ht="61.5" customHeight="1" thickBot="1" x14ac:dyDescent="0.3">
      <c r="A1675" s="346" t="s">
        <v>102</v>
      </c>
      <c r="B1675" s="159"/>
      <c r="C1675" s="139"/>
      <c r="D1675" s="455" t="s">
        <v>737</v>
      </c>
      <c r="E1675" s="456"/>
      <c r="F1675" s="456"/>
      <c r="G1675" s="456"/>
      <c r="H1675" s="456"/>
      <c r="I1675" s="457"/>
      <c r="J1675" s="227"/>
      <c r="K1675" s="41"/>
      <c r="L1675" s="41"/>
      <c r="M1675" s="41"/>
      <c r="N1675" s="31"/>
      <c r="O1675" s="31"/>
      <c r="P1675" s="31"/>
      <c r="Q1675" s="31"/>
      <c r="R1675" s="31"/>
      <c r="S1675" s="31"/>
      <c r="T1675" s="31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F1675" s="31"/>
      <c r="AG1675" s="31"/>
      <c r="AH1675" s="31"/>
      <c r="AI1675" s="31"/>
      <c r="AJ1675" s="31"/>
      <c r="AK1675" s="31"/>
      <c r="AL1675" s="31"/>
      <c r="AM1675" s="31"/>
      <c r="AN1675" s="31"/>
      <c r="AO1675" s="31"/>
      <c r="AP1675" s="31"/>
      <c r="AQ1675" s="31"/>
      <c r="AR1675" s="31"/>
      <c r="AS1675" s="31"/>
      <c r="AT1675" s="31"/>
      <c r="AU1675" s="31"/>
      <c r="AV1675" s="31"/>
      <c r="AW1675" s="31"/>
      <c r="AX1675" s="31"/>
      <c r="AY1675" s="31"/>
      <c r="AZ1675" s="31"/>
      <c r="BA1675" s="31"/>
      <c r="BB1675" s="31"/>
      <c r="BC1675" s="31"/>
      <c r="BD1675" s="31"/>
      <c r="BE1675" s="31"/>
      <c r="BF1675" s="31"/>
      <c r="BG1675" s="31"/>
      <c r="BH1675" s="31"/>
      <c r="BI1675" s="31"/>
      <c r="BJ1675" s="31"/>
      <c r="BK1675" s="31"/>
      <c r="BL1675" s="31"/>
      <c r="BM1675" s="31"/>
      <c r="BN1675" s="31"/>
      <c r="BO1675" s="31"/>
      <c r="BP1675" s="31"/>
      <c r="BQ1675" s="31"/>
      <c r="BR1675" s="31"/>
      <c r="BS1675" s="31"/>
      <c r="BT1675" s="31"/>
      <c r="BU1675" s="31"/>
      <c r="BV1675" s="31"/>
      <c r="BW1675" s="31"/>
      <c r="BX1675" s="31"/>
      <c r="BY1675" s="31"/>
      <c r="BZ1675" s="31"/>
      <c r="CA1675" s="31"/>
      <c r="CB1675" s="31"/>
      <c r="CC1675" s="31"/>
      <c r="CD1675" s="31"/>
      <c r="CE1675" s="31"/>
      <c r="CF1675" s="31"/>
      <c r="CG1675" s="31"/>
      <c r="CH1675" s="31"/>
      <c r="CI1675" s="31"/>
      <c r="CJ1675" s="31"/>
      <c r="CK1675" s="31"/>
      <c r="CL1675" s="31"/>
      <c r="CM1675" s="31"/>
      <c r="CN1675" s="31"/>
      <c r="CO1675" s="31"/>
      <c r="CP1675" s="31"/>
      <c r="CQ1675" s="31"/>
      <c r="CR1675" s="31"/>
      <c r="CS1675" s="31"/>
      <c r="CT1675" s="31"/>
      <c r="CU1675" s="31"/>
      <c r="CV1675" s="31"/>
      <c r="CW1675" s="31"/>
      <c r="CX1675" s="31"/>
      <c r="CY1675" s="31"/>
      <c r="CZ1675" s="31"/>
      <c r="DA1675" s="31"/>
      <c r="DB1675" s="31"/>
      <c r="DC1675" s="31"/>
      <c r="DD1675" s="31"/>
      <c r="DE1675" s="31"/>
      <c r="DF1675" s="31"/>
      <c r="DG1675" s="31"/>
      <c r="DH1675" s="31"/>
      <c r="DI1675" s="31"/>
      <c r="DJ1675" s="31"/>
      <c r="DK1675" s="31"/>
      <c r="DL1675" s="31"/>
      <c r="DM1675" s="31"/>
      <c r="DN1675" s="31"/>
      <c r="DO1675" s="31"/>
      <c r="DP1675" s="31"/>
      <c r="DQ1675" s="31"/>
      <c r="DR1675" s="31"/>
      <c r="DS1675" s="31"/>
      <c r="DT1675" s="31"/>
      <c r="DU1675" s="31"/>
      <c r="DV1675" s="31"/>
      <c r="DW1675" s="31"/>
      <c r="DX1675" s="31"/>
      <c r="DY1675" s="31"/>
      <c r="DZ1675" s="31"/>
      <c r="EA1675" s="31"/>
      <c r="EB1675" s="31"/>
      <c r="EC1675" s="31"/>
      <c r="ED1675" s="31"/>
      <c r="EE1675" s="31"/>
      <c r="EF1675" s="31"/>
      <c r="EG1675" s="31"/>
      <c r="EH1675" s="31"/>
      <c r="EI1675" s="31"/>
      <c r="EJ1675" s="31"/>
      <c r="EK1675" s="31"/>
      <c r="EL1675" s="31"/>
      <c r="EM1675" s="31"/>
      <c r="EN1675" s="31"/>
      <c r="EO1675" s="31"/>
      <c r="EP1675" s="31"/>
      <c r="EQ1675" s="31"/>
      <c r="ER1675" s="31"/>
      <c r="ES1675" s="31"/>
      <c r="ET1675" s="31"/>
      <c r="EU1675" s="31"/>
      <c r="EV1675" s="31"/>
      <c r="EW1675" s="31"/>
      <c r="EX1675" s="31"/>
      <c r="EY1675" s="31"/>
    </row>
    <row r="1676" spans="1:155" s="14" customFormat="1" ht="18" x14ac:dyDescent="0.2">
      <c r="A1676" s="346" t="s">
        <v>1073</v>
      </c>
      <c r="B1676" s="18"/>
      <c r="C1676" s="18"/>
      <c r="D1676" s="18"/>
      <c r="E1676" s="56"/>
      <c r="F1676" s="42"/>
      <c r="G1676" s="43"/>
      <c r="H1676" s="43"/>
      <c r="I1676" s="43"/>
      <c r="J1676" s="43"/>
      <c r="K1676" s="43"/>
      <c r="L1676" s="43"/>
      <c r="M1676" s="43"/>
      <c r="N1676" s="32"/>
      <c r="O1676" s="32"/>
      <c r="P1676" s="32"/>
      <c r="Q1676" s="32"/>
      <c r="R1676" s="32"/>
      <c r="S1676" s="32"/>
      <c r="T1676" s="32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F1676" s="32"/>
      <c r="AG1676" s="32"/>
      <c r="AH1676" s="32"/>
      <c r="AI1676" s="32"/>
      <c r="AJ1676" s="32"/>
      <c r="AK1676" s="32"/>
      <c r="AL1676" s="32"/>
      <c r="AM1676" s="32"/>
      <c r="AN1676" s="32"/>
      <c r="AO1676" s="32"/>
      <c r="AP1676" s="32"/>
      <c r="AQ1676" s="32"/>
      <c r="AR1676" s="32"/>
      <c r="AS1676" s="32"/>
      <c r="AT1676" s="32"/>
      <c r="AU1676" s="32"/>
      <c r="AV1676" s="32"/>
      <c r="AW1676" s="32"/>
      <c r="AX1676" s="32"/>
      <c r="AY1676" s="32"/>
      <c r="AZ1676" s="32"/>
      <c r="BA1676" s="32"/>
      <c r="BB1676" s="32"/>
      <c r="BC1676" s="32"/>
      <c r="BD1676" s="32"/>
      <c r="BE1676" s="32"/>
      <c r="BF1676" s="32"/>
      <c r="BG1676" s="32"/>
      <c r="BH1676" s="32"/>
      <c r="BI1676" s="32"/>
      <c r="BJ1676" s="32"/>
      <c r="BK1676" s="32"/>
      <c r="BL1676" s="32"/>
      <c r="BM1676" s="32"/>
      <c r="BN1676" s="32"/>
      <c r="BO1676" s="32"/>
      <c r="BP1676" s="32"/>
      <c r="BQ1676" s="32"/>
      <c r="BR1676" s="32"/>
      <c r="BS1676" s="32"/>
      <c r="BT1676" s="32"/>
      <c r="BU1676" s="32"/>
      <c r="BV1676" s="32"/>
      <c r="BW1676" s="32"/>
      <c r="BX1676" s="32"/>
      <c r="BY1676" s="32"/>
      <c r="BZ1676" s="32"/>
      <c r="CA1676" s="32"/>
      <c r="CB1676" s="32"/>
      <c r="CC1676" s="32"/>
      <c r="CD1676" s="32"/>
      <c r="CE1676" s="32"/>
      <c r="CF1676" s="32"/>
      <c r="CG1676" s="32"/>
      <c r="CH1676" s="32"/>
      <c r="CI1676" s="32"/>
      <c r="CJ1676" s="32"/>
      <c r="CK1676" s="32"/>
      <c r="CL1676" s="32"/>
      <c r="CM1676" s="32"/>
      <c r="CN1676" s="32"/>
      <c r="CO1676" s="32"/>
      <c r="CP1676" s="32"/>
      <c r="CQ1676" s="32"/>
      <c r="CR1676" s="32"/>
      <c r="CS1676" s="32"/>
      <c r="CT1676" s="32"/>
      <c r="CU1676" s="32"/>
      <c r="CV1676" s="32"/>
      <c r="CW1676" s="32"/>
      <c r="CX1676" s="32"/>
      <c r="CY1676" s="32"/>
      <c r="CZ1676" s="32"/>
      <c r="DA1676" s="32"/>
      <c r="DB1676" s="32"/>
      <c r="DC1676" s="32"/>
      <c r="DD1676" s="32"/>
      <c r="DE1676" s="32"/>
      <c r="DF1676" s="32"/>
      <c r="DG1676" s="32"/>
      <c r="DH1676" s="32"/>
      <c r="DI1676" s="32"/>
      <c r="DJ1676" s="32"/>
      <c r="DK1676" s="32"/>
      <c r="DL1676" s="32"/>
      <c r="DM1676" s="32"/>
      <c r="DN1676" s="32"/>
      <c r="DO1676" s="32"/>
      <c r="DP1676" s="32"/>
      <c r="DQ1676" s="32"/>
      <c r="DR1676" s="32"/>
      <c r="DS1676" s="32"/>
      <c r="DT1676" s="32"/>
      <c r="DU1676" s="32"/>
      <c r="DV1676" s="32"/>
      <c r="DW1676" s="32"/>
      <c r="DX1676" s="32"/>
      <c r="DY1676" s="32"/>
      <c r="DZ1676" s="32"/>
      <c r="EA1676" s="32"/>
      <c r="EB1676" s="32"/>
      <c r="EC1676" s="32"/>
      <c r="ED1676" s="32"/>
      <c r="EE1676" s="32"/>
      <c r="EF1676" s="32"/>
      <c r="EG1676" s="32"/>
      <c r="EH1676" s="32"/>
      <c r="EI1676" s="32"/>
      <c r="EJ1676" s="32"/>
      <c r="EK1676" s="32"/>
      <c r="EL1676" s="32"/>
      <c r="EM1676" s="32"/>
      <c r="EN1676" s="32"/>
      <c r="EO1676" s="32"/>
      <c r="EP1676" s="32"/>
      <c r="EQ1676" s="32"/>
      <c r="ER1676" s="32"/>
      <c r="ES1676" s="32"/>
      <c r="ET1676" s="32"/>
      <c r="EU1676" s="32"/>
      <c r="EV1676" s="32"/>
      <c r="EW1676" s="32"/>
      <c r="EX1676" s="32"/>
      <c r="EY1676" s="32"/>
    </row>
    <row r="1677" spans="1:155" s="14" customFormat="1" ht="18.75" thickBot="1" x14ac:dyDescent="0.3">
      <c r="A1677" s="346" t="s">
        <v>28</v>
      </c>
      <c r="B1677" s="16"/>
      <c r="C1677" s="16"/>
      <c r="D1677" s="15"/>
      <c r="E1677" s="56"/>
      <c r="F1677" s="42"/>
      <c r="G1677" s="43"/>
      <c r="H1677" s="43"/>
      <c r="I1677" s="43"/>
      <c r="J1677" s="43"/>
      <c r="K1677" s="43"/>
      <c r="L1677" s="43"/>
      <c r="M1677" s="43"/>
      <c r="N1677" s="32"/>
      <c r="O1677" s="32"/>
      <c r="P1677" s="32"/>
      <c r="Q1677" s="32"/>
      <c r="R1677" s="32"/>
      <c r="S1677" s="32"/>
      <c r="T1677" s="32"/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F1677" s="32"/>
      <c r="AG1677" s="32"/>
      <c r="AH1677" s="32"/>
      <c r="AI1677" s="32"/>
      <c r="AJ1677" s="32"/>
      <c r="AK1677" s="32"/>
      <c r="AL1677" s="32"/>
      <c r="AM1677" s="32"/>
      <c r="AN1677" s="32"/>
      <c r="AO1677" s="32"/>
      <c r="AP1677" s="32"/>
      <c r="AQ1677" s="32"/>
      <c r="AR1677" s="32"/>
      <c r="AS1677" s="32"/>
      <c r="AT1677" s="32"/>
      <c r="AU1677" s="32"/>
      <c r="AV1677" s="32"/>
      <c r="AW1677" s="32"/>
      <c r="AX1677" s="32"/>
      <c r="AY1677" s="32"/>
      <c r="AZ1677" s="32"/>
      <c r="BA1677" s="32"/>
      <c r="BB1677" s="32"/>
      <c r="BC1677" s="32"/>
      <c r="BD1677" s="32"/>
      <c r="BE1677" s="32"/>
      <c r="BF1677" s="32"/>
      <c r="BG1677" s="32"/>
      <c r="BH1677" s="32"/>
      <c r="BI1677" s="32"/>
      <c r="BJ1677" s="32"/>
      <c r="BK1677" s="32"/>
      <c r="BL1677" s="32"/>
      <c r="BM1677" s="32"/>
      <c r="BN1677" s="32"/>
      <c r="BO1677" s="32"/>
      <c r="BP1677" s="32"/>
      <c r="BQ1677" s="32"/>
      <c r="BR1677" s="32"/>
      <c r="BS1677" s="32"/>
      <c r="BT1677" s="32"/>
      <c r="BU1677" s="32"/>
      <c r="BV1677" s="32"/>
      <c r="BW1677" s="32"/>
      <c r="BX1677" s="32"/>
      <c r="BY1677" s="32"/>
      <c r="BZ1677" s="32"/>
      <c r="CA1677" s="32"/>
      <c r="CB1677" s="32"/>
      <c r="CC1677" s="32"/>
      <c r="CD1677" s="32"/>
      <c r="CE1677" s="32"/>
      <c r="CF1677" s="32"/>
      <c r="CG1677" s="32"/>
      <c r="CH1677" s="32"/>
      <c r="CI1677" s="32"/>
      <c r="CJ1677" s="32"/>
      <c r="CK1677" s="32"/>
      <c r="CL1677" s="32"/>
      <c r="CM1677" s="32"/>
      <c r="CN1677" s="32"/>
      <c r="CO1677" s="32"/>
      <c r="CP1677" s="32"/>
      <c r="CQ1677" s="32"/>
      <c r="CR1677" s="32"/>
      <c r="CS1677" s="32"/>
      <c r="CT1677" s="32"/>
      <c r="CU1677" s="32"/>
      <c r="CV1677" s="32"/>
      <c r="CW1677" s="32"/>
      <c r="CX1677" s="32"/>
      <c r="CY1677" s="32"/>
      <c r="CZ1677" s="32"/>
      <c r="DA1677" s="32"/>
      <c r="DB1677" s="32"/>
      <c r="DC1677" s="32"/>
      <c r="DD1677" s="32"/>
      <c r="DE1677" s="32"/>
      <c r="DF1677" s="32"/>
      <c r="DG1677" s="32"/>
      <c r="DH1677" s="32"/>
      <c r="DI1677" s="32"/>
      <c r="DJ1677" s="32"/>
      <c r="DK1677" s="32"/>
      <c r="DL1677" s="32"/>
      <c r="DM1677" s="32"/>
      <c r="DN1677" s="32"/>
      <c r="DO1677" s="32"/>
      <c r="DP1677" s="32"/>
      <c r="DQ1677" s="32"/>
      <c r="DR1677" s="32"/>
      <c r="DS1677" s="32"/>
      <c r="DT1677" s="32"/>
      <c r="DU1677" s="32"/>
      <c r="DV1677" s="32"/>
      <c r="DW1677" s="32"/>
      <c r="DX1677" s="32"/>
      <c r="DY1677" s="32"/>
      <c r="DZ1677" s="32"/>
      <c r="EA1677" s="32"/>
      <c r="EB1677" s="32"/>
      <c r="EC1677" s="32"/>
      <c r="ED1677" s="32"/>
      <c r="EE1677" s="32"/>
      <c r="EF1677" s="32"/>
      <c r="EG1677" s="32"/>
      <c r="EH1677" s="32"/>
      <c r="EI1677" s="32"/>
      <c r="EJ1677" s="32"/>
      <c r="EK1677" s="32"/>
      <c r="EL1677" s="32"/>
      <c r="EM1677" s="32"/>
      <c r="EN1677" s="32"/>
      <c r="EO1677" s="32"/>
      <c r="EP1677" s="32"/>
      <c r="EQ1677" s="32"/>
      <c r="ER1677" s="32"/>
      <c r="ES1677" s="32"/>
      <c r="ET1677" s="32"/>
      <c r="EU1677" s="32"/>
      <c r="EV1677" s="32"/>
      <c r="EW1677" s="32"/>
      <c r="EX1677" s="32"/>
      <c r="EY1677" s="32"/>
    </row>
    <row r="1678" spans="1:155" s="3" customFormat="1" ht="32.450000000000003" customHeight="1" x14ac:dyDescent="0.2">
      <c r="A1678" s="458" t="s">
        <v>27</v>
      </c>
      <c r="B1678" s="440" t="s">
        <v>26</v>
      </c>
      <c r="C1678" s="440" t="s">
        <v>25</v>
      </c>
      <c r="D1678" s="440" t="s">
        <v>24</v>
      </c>
      <c r="E1678" s="440" t="s">
        <v>23</v>
      </c>
      <c r="F1678" s="440" t="s">
        <v>22</v>
      </c>
      <c r="G1678" s="440" t="s">
        <v>1247</v>
      </c>
      <c r="H1678" s="344" t="s">
        <v>21</v>
      </c>
      <c r="I1678" s="344" t="s">
        <v>20</v>
      </c>
      <c r="J1678" s="344" t="s">
        <v>19</v>
      </c>
      <c r="K1678" s="160" t="s">
        <v>101</v>
      </c>
      <c r="L1678" s="440" t="s">
        <v>18</v>
      </c>
      <c r="M1678" s="442"/>
    </row>
    <row r="1679" spans="1:155" s="3" customFormat="1" ht="16.5" thickBot="1" x14ac:dyDescent="0.25">
      <c r="A1679" s="459"/>
      <c r="B1679" s="460"/>
      <c r="C1679" s="460"/>
      <c r="D1679" s="460"/>
      <c r="E1679" s="460"/>
      <c r="F1679" s="460"/>
      <c r="G1679" s="460"/>
      <c r="H1679" s="68" t="s">
        <v>1163</v>
      </c>
      <c r="I1679" s="68" t="s">
        <v>1208</v>
      </c>
      <c r="J1679" s="68" t="s">
        <v>1209</v>
      </c>
      <c r="K1679" s="68" t="s">
        <v>97</v>
      </c>
      <c r="L1679" s="226" t="s">
        <v>1083</v>
      </c>
      <c r="M1679" s="69" t="s">
        <v>17</v>
      </c>
    </row>
    <row r="1680" spans="1:155" s="12" customFormat="1" ht="24.95" customHeight="1" x14ac:dyDescent="0.25">
      <c r="A1680" s="347" t="s">
        <v>16</v>
      </c>
      <c r="B1680" s="463" t="s">
        <v>562</v>
      </c>
      <c r="C1680" s="464"/>
      <c r="D1680" s="464"/>
      <c r="E1680" s="464"/>
      <c r="F1680" s="465"/>
      <c r="G1680" s="66"/>
      <c r="H1680" s="66"/>
      <c r="I1680" s="66"/>
      <c r="J1680" s="66"/>
      <c r="K1680" s="66"/>
      <c r="L1680" s="66"/>
      <c r="M1680" s="67"/>
      <c r="N1680" s="33"/>
      <c r="O1680" s="33"/>
      <c r="P1680" s="33"/>
      <c r="Q1680" s="33"/>
      <c r="R1680" s="33"/>
      <c r="S1680" s="33"/>
      <c r="T1680" s="33"/>
      <c r="U1680" s="33"/>
      <c r="V1680" s="33"/>
      <c r="W1680" s="33"/>
      <c r="X1680" s="33"/>
      <c r="Y1680" s="33"/>
      <c r="Z1680" s="33"/>
      <c r="AA1680" s="33"/>
      <c r="AB1680" s="33"/>
      <c r="AC1680" s="33"/>
      <c r="AD1680" s="33"/>
      <c r="AE1680" s="33"/>
      <c r="AF1680" s="33"/>
      <c r="AG1680" s="33"/>
      <c r="AH1680" s="33"/>
      <c r="AI1680" s="33"/>
      <c r="AJ1680" s="33"/>
      <c r="AK1680" s="33"/>
      <c r="AL1680" s="33"/>
      <c r="AM1680" s="33"/>
      <c r="AN1680" s="33"/>
      <c r="AO1680" s="33"/>
      <c r="AP1680" s="33"/>
      <c r="AQ1680" s="33"/>
      <c r="AR1680" s="33"/>
      <c r="AS1680" s="33"/>
      <c r="AT1680" s="33"/>
      <c r="AU1680" s="33"/>
      <c r="AV1680" s="33"/>
      <c r="AW1680" s="33"/>
      <c r="AX1680" s="33"/>
      <c r="AY1680" s="33"/>
      <c r="AZ1680" s="33"/>
      <c r="BA1680" s="33"/>
      <c r="BB1680" s="33"/>
      <c r="BC1680" s="33"/>
      <c r="BD1680" s="33"/>
      <c r="BE1680" s="33"/>
      <c r="BF1680" s="33"/>
      <c r="BG1680" s="33"/>
      <c r="BH1680" s="33"/>
      <c r="BI1680" s="33"/>
      <c r="BJ1680" s="33"/>
      <c r="BK1680" s="33"/>
      <c r="BL1680" s="33"/>
      <c r="BM1680" s="33"/>
      <c r="BN1680" s="33"/>
      <c r="BO1680" s="33"/>
      <c r="BP1680" s="33"/>
      <c r="BQ1680" s="33"/>
      <c r="BR1680" s="33"/>
      <c r="BS1680" s="33"/>
      <c r="BT1680" s="33"/>
      <c r="BU1680" s="33"/>
      <c r="BV1680" s="33"/>
      <c r="BW1680" s="33"/>
      <c r="BX1680" s="33"/>
      <c r="BY1680" s="33"/>
      <c r="BZ1680" s="33"/>
      <c r="CA1680" s="33"/>
      <c r="CB1680" s="33"/>
      <c r="CC1680" s="33"/>
      <c r="CD1680" s="33"/>
      <c r="CE1680" s="33"/>
      <c r="CF1680" s="33"/>
      <c r="CG1680" s="33"/>
      <c r="CH1680" s="33"/>
      <c r="CI1680" s="33"/>
      <c r="CJ1680" s="33"/>
      <c r="CK1680" s="33"/>
      <c r="CL1680" s="33"/>
      <c r="CM1680" s="33"/>
      <c r="CN1680" s="33"/>
      <c r="CO1680" s="33"/>
      <c r="CP1680" s="33"/>
      <c r="CQ1680" s="33"/>
      <c r="CR1680" s="33"/>
      <c r="CS1680" s="33"/>
      <c r="CT1680" s="33"/>
      <c r="CU1680" s="33"/>
      <c r="CV1680" s="33"/>
      <c r="CW1680" s="33"/>
      <c r="CX1680" s="33"/>
      <c r="CY1680" s="33"/>
      <c r="CZ1680" s="33"/>
      <c r="DA1680" s="33"/>
      <c r="DB1680" s="33"/>
      <c r="DC1680" s="33"/>
      <c r="DD1680" s="33"/>
      <c r="DE1680" s="33"/>
      <c r="DF1680" s="33"/>
      <c r="DG1680" s="33"/>
      <c r="DH1680" s="33"/>
      <c r="DI1680" s="33"/>
      <c r="DJ1680" s="33"/>
      <c r="DK1680" s="33"/>
      <c r="DL1680" s="33"/>
      <c r="DM1680" s="33"/>
      <c r="DN1680" s="33"/>
      <c r="DO1680" s="33"/>
      <c r="DP1680" s="33"/>
      <c r="DQ1680" s="33"/>
      <c r="DR1680" s="33"/>
      <c r="DS1680" s="33"/>
      <c r="DT1680" s="33"/>
      <c r="DU1680" s="33"/>
      <c r="DV1680" s="33"/>
      <c r="DW1680" s="33"/>
      <c r="DX1680" s="33"/>
      <c r="DY1680" s="33"/>
      <c r="DZ1680" s="33"/>
      <c r="EA1680" s="33"/>
      <c r="EB1680" s="33"/>
      <c r="EC1680" s="33"/>
      <c r="ED1680" s="33"/>
      <c r="EE1680" s="33"/>
      <c r="EF1680" s="33"/>
      <c r="EG1680" s="33"/>
      <c r="EH1680" s="33"/>
      <c r="EI1680" s="33"/>
      <c r="EJ1680" s="33"/>
      <c r="EK1680" s="33"/>
      <c r="EL1680" s="33"/>
      <c r="EM1680" s="33"/>
      <c r="EN1680" s="33"/>
      <c r="EO1680" s="33"/>
      <c r="EP1680" s="33"/>
      <c r="EQ1680" s="33"/>
      <c r="ER1680" s="33"/>
      <c r="ES1680" s="33"/>
      <c r="ET1680" s="33"/>
      <c r="EU1680" s="33"/>
      <c r="EV1680" s="33"/>
      <c r="EW1680" s="33"/>
      <c r="EX1680" s="33"/>
      <c r="EY1680" s="33"/>
    </row>
    <row r="1681" spans="1:155" s="11" customFormat="1" ht="15.75" x14ac:dyDescent="0.25">
      <c r="A1681" s="348" t="s">
        <v>14</v>
      </c>
      <c r="B1681" s="8" t="s">
        <v>563</v>
      </c>
      <c r="C1681" s="8" t="s">
        <v>594</v>
      </c>
      <c r="D1681" s="9" t="s">
        <v>576</v>
      </c>
      <c r="E1681" s="40">
        <v>2032</v>
      </c>
      <c r="F1681" s="94">
        <f>'Costuri unitare (2)'!Q9</f>
        <v>905.48699999999997</v>
      </c>
      <c r="G1681" s="379">
        <f>E1681*F1681/1000</f>
        <v>1839.949584</v>
      </c>
      <c r="H1681" s="379"/>
      <c r="I1681" s="379">
        <f>G1681</f>
        <v>1839.949584</v>
      </c>
      <c r="J1681" s="383"/>
      <c r="K1681" s="383"/>
      <c r="L1681" s="379">
        <f>H1681</f>
        <v>0</v>
      </c>
      <c r="M1681" s="380">
        <f>I1681</f>
        <v>1839.949584</v>
      </c>
      <c r="N1681" s="6"/>
      <c r="O1681" s="6"/>
      <c r="P1681" s="6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  <c r="BD1681" s="6"/>
      <c r="BE1681" s="6"/>
      <c r="BF1681" s="6"/>
      <c r="BG1681" s="6"/>
      <c r="BH1681" s="6"/>
      <c r="BI1681" s="6"/>
      <c r="BJ1681" s="6"/>
      <c r="BK1681" s="6"/>
      <c r="BL1681" s="6"/>
      <c r="BM1681" s="6"/>
      <c r="BN1681" s="6"/>
      <c r="BO1681" s="6"/>
      <c r="BP1681" s="6"/>
      <c r="BQ1681" s="6"/>
      <c r="BR1681" s="6"/>
      <c r="BS1681" s="6"/>
      <c r="BT1681" s="6"/>
      <c r="BU1681" s="6"/>
      <c r="BV1681" s="6"/>
      <c r="BW1681" s="6"/>
      <c r="BX1681" s="6"/>
      <c r="BY1681" s="6"/>
      <c r="BZ1681" s="6"/>
      <c r="CA1681" s="6"/>
      <c r="CB1681" s="6"/>
      <c r="CC1681" s="6"/>
      <c r="CD1681" s="6"/>
      <c r="CE1681" s="6"/>
      <c r="CF1681" s="6"/>
      <c r="CG1681" s="6"/>
      <c r="CH1681" s="6"/>
      <c r="CI1681" s="6"/>
      <c r="CJ1681" s="6"/>
      <c r="CK1681" s="6"/>
      <c r="CL1681" s="6"/>
      <c r="CM1681" s="6"/>
      <c r="CN1681" s="6"/>
      <c r="CO1681" s="6"/>
      <c r="CP1681" s="6"/>
      <c r="CQ1681" s="6"/>
      <c r="CR1681" s="6"/>
      <c r="CS1681" s="6"/>
      <c r="CT1681" s="6"/>
      <c r="CU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  <c r="EB1681" s="6"/>
      <c r="EC1681" s="6"/>
      <c r="ED1681" s="6"/>
      <c r="EE1681" s="6"/>
      <c r="EF1681" s="6"/>
      <c r="EG1681" s="6"/>
      <c r="EH1681" s="6"/>
      <c r="EI1681" s="6"/>
      <c r="EJ1681" s="6"/>
      <c r="EK1681" s="6"/>
      <c r="EL1681" s="6"/>
      <c r="EM1681" s="6"/>
      <c r="EN1681" s="6"/>
      <c r="EO1681" s="6"/>
      <c r="EP1681" s="6"/>
      <c r="EQ1681" s="6"/>
      <c r="ER1681" s="6"/>
      <c r="ES1681" s="6"/>
      <c r="ET1681" s="6"/>
      <c r="EU1681" s="6"/>
      <c r="EV1681" s="6"/>
      <c r="EW1681" s="6"/>
      <c r="EX1681" s="6"/>
      <c r="EY1681" s="6"/>
    </row>
    <row r="1682" spans="1:155" s="10" customFormat="1" ht="15.75" x14ac:dyDescent="0.25">
      <c r="A1682" s="348" t="s">
        <v>12</v>
      </c>
      <c r="B1682" s="8" t="s">
        <v>4</v>
      </c>
      <c r="C1682" s="8" t="s">
        <v>609</v>
      </c>
      <c r="D1682" s="9" t="s">
        <v>573</v>
      </c>
      <c r="E1682" s="40">
        <v>3</v>
      </c>
      <c r="F1682" s="94">
        <f>F1661</f>
        <v>65615</v>
      </c>
      <c r="G1682" s="379">
        <f>E1682*F1682/1000</f>
        <v>196.845</v>
      </c>
      <c r="H1682" s="379"/>
      <c r="I1682" s="379">
        <f>G1682</f>
        <v>196.845</v>
      </c>
      <c r="J1682" s="379"/>
      <c r="K1682" s="379"/>
      <c r="L1682" s="379">
        <f t="shared" ref="L1682:L1685" si="268">H1682</f>
        <v>0</v>
      </c>
      <c r="M1682" s="380">
        <f>I1682</f>
        <v>196.845</v>
      </c>
      <c r="N1682" s="6"/>
      <c r="O1682" s="6"/>
      <c r="P1682" s="6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  <c r="BD1682" s="6"/>
      <c r="BE1682" s="6"/>
      <c r="BF1682" s="6"/>
      <c r="BG1682" s="6"/>
      <c r="BH1682" s="6"/>
      <c r="BI1682" s="6"/>
      <c r="BJ1682" s="6"/>
      <c r="BK1682" s="6"/>
      <c r="BL1682" s="6"/>
      <c r="BM1682" s="6"/>
      <c r="BN1682" s="6"/>
      <c r="BO1682" s="6"/>
      <c r="BP1682" s="6"/>
      <c r="BQ1682" s="6"/>
      <c r="BR1682" s="6"/>
      <c r="BS1682" s="6"/>
      <c r="BT1682" s="6"/>
      <c r="BU1682" s="6"/>
      <c r="BV1682" s="6"/>
      <c r="BW1682" s="6"/>
      <c r="BX1682" s="6"/>
      <c r="BY1682" s="6"/>
      <c r="BZ1682" s="6"/>
      <c r="CA1682" s="6"/>
      <c r="CB1682" s="6"/>
      <c r="CC1682" s="6"/>
      <c r="CD1682" s="6"/>
      <c r="CE1682" s="6"/>
      <c r="CF1682" s="6"/>
      <c r="CG1682" s="6"/>
      <c r="CH1682" s="6"/>
      <c r="CI1682" s="6"/>
      <c r="CJ1682" s="6"/>
      <c r="CK1682" s="6"/>
      <c r="CL1682" s="6"/>
      <c r="CM1682" s="6"/>
      <c r="CN1682" s="6"/>
      <c r="CO1682" s="6"/>
      <c r="CP1682" s="6"/>
      <c r="CQ1682" s="6"/>
      <c r="CR1682" s="6"/>
      <c r="CS1682" s="6"/>
      <c r="CT1682" s="6"/>
      <c r="CU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  <c r="EB1682" s="6"/>
      <c r="EC1682" s="6"/>
      <c r="ED1682" s="6"/>
      <c r="EE1682" s="6"/>
      <c r="EF1682" s="6"/>
      <c r="EG1682" s="6"/>
      <c r="EH1682" s="6"/>
      <c r="EI1682" s="6"/>
      <c r="EJ1682" s="6"/>
      <c r="EK1682" s="6"/>
      <c r="EL1682" s="6"/>
      <c r="EM1682" s="6"/>
      <c r="EN1682" s="6"/>
      <c r="EO1682" s="6"/>
      <c r="EP1682" s="6"/>
      <c r="EQ1682" s="6"/>
      <c r="ER1682" s="6"/>
      <c r="ES1682" s="6"/>
      <c r="ET1682" s="6"/>
      <c r="EU1682" s="6"/>
      <c r="EV1682" s="6"/>
      <c r="EW1682" s="6"/>
      <c r="EX1682" s="6"/>
      <c r="EY1682" s="6"/>
    </row>
    <row r="1683" spans="1:155" s="10" customFormat="1" ht="15.75" x14ac:dyDescent="0.25">
      <c r="A1683" s="348" t="s">
        <v>10</v>
      </c>
      <c r="B1683" s="161" t="s">
        <v>568</v>
      </c>
      <c r="C1683" s="8" t="s">
        <v>568</v>
      </c>
      <c r="D1683" s="9" t="s">
        <v>572</v>
      </c>
      <c r="E1683" s="40">
        <v>1800</v>
      </c>
      <c r="F1683" s="94">
        <f t="shared" ref="F1683:F1685" si="269">F1662</f>
        <v>65.614999999999995</v>
      </c>
      <c r="G1683" s="379">
        <f>E1683*F1683/1000</f>
        <v>118.10699999999999</v>
      </c>
      <c r="H1683" s="379"/>
      <c r="I1683" s="379">
        <f>G1683</f>
        <v>118.10699999999999</v>
      </c>
      <c r="J1683" s="379"/>
      <c r="K1683" s="379"/>
      <c r="L1683" s="379">
        <f t="shared" si="268"/>
        <v>0</v>
      </c>
      <c r="M1683" s="380">
        <f>I1683</f>
        <v>118.10699999999999</v>
      </c>
      <c r="N1683" s="6"/>
      <c r="O1683" s="6"/>
      <c r="P1683" s="6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  <c r="AY1683" s="6"/>
      <c r="AZ1683" s="6"/>
      <c r="BA1683" s="6"/>
      <c r="BB1683" s="6"/>
      <c r="BC1683" s="6"/>
      <c r="BD1683" s="6"/>
      <c r="BE1683" s="6"/>
      <c r="BF1683" s="6"/>
      <c r="BG1683" s="6"/>
      <c r="BH1683" s="6"/>
      <c r="BI1683" s="6"/>
      <c r="BJ1683" s="6"/>
      <c r="BK1683" s="6"/>
      <c r="BL1683" s="6"/>
      <c r="BM1683" s="6"/>
      <c r="BN1683" s="6"/>
      <c r="BO1683" s="6"/>
      <c r="BP1683" s="6"/>
      <c r="BQ1683" s="6"/>
      <c r="BR1683" s="6"/>
      <c r="BS1683" s="6"/>
      <c r="BT1683" s="6"/>
      <c r="BU1683" s="6"/>
      <c r="BV1683" s="6"/>
      <c r="BW1683" s="6"/>
      <c r="BX1683" s="6"/>
      <c r="BY1683" s="6"/>
      <c r="BZ1683" s="6"/>
      <c r="CA1683" s="6"/>
      <c r="CB1683" s="6"/>
      <c r="CC1683" s="6"/>
      <c r="CD1683" s="6"/>
      <c r="CE1683" s="6"/>
      <c r="CF1683" s="6"/>
      <c r="CG1683" s="6"/>
      <c r="CH1683" s="6"/>
      <c r="CI1683" s="6"/>
      <c r="CJ1683" s="6"/>
      <c r="CK1683" s="6"/>
      <c r="CL1683" s="6"/>
      <c r="CM1683" s="6"/>
      <c r="CN1683" s="6"/>
      <c r="CO1683" s="6"/>
      <c r="CP1683" s="6"/>
      <c r="CQ1683" s="6"/>
      <c r="CR1683" s="6"/>
      <c r="CS1683" s="6"/>
      <c r="CT1683" s="6"/>
      <c r="CU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  <c r="EB1683" s="6"/>
      <c r="EC1683" s="6"/>
      <c r="ED1683" s="6"/>
      <c r="EE1683" s="6"/>
      <c r="EF1683" s="6"/>
      <c r="EG1683" s="6"/>
      <c r="EH1683" s="6"/>
      <c r="EI1683" s="6"/>
      <c r="EJ1683" s="6"/>
      <c r="EK1683" s="6"/>
      <c r="EL1683" s="6"/>
      <c r="EM1683" s="6"/>
      <c r="EN1683" s="6"/>
      <c r="EO1683" s="6"/>
      <c r="EP1683" s="6"/>
      <c r="EQ1683" s="6"/>
      <c r="ER1683" s="6"/>
      <c r="ES1683" s="6"/>
      <c r="ET1683" s="6"/>
      <c r="EU1683" s="6"/>
      <c r="EV1683" s="6"/>
      <c r="EW1683" s="6"/>
      <c r="EX1683" s="6"/>
      <c r="EY1683" s="6"/>
    </row>
    <row r="1684" spans="1:155" s="10" customFormat="1" ht="23.1" customHeight="1" x14ac:dyDescent="0.25">
      <c r="A1684" s="348" t="s">
        <v>8</v>
      </c>
      <c r="B1684" s="446" t="s">
        <v>566</v>
      </c>
      <c r="C1684" s="8" t="s">
        <v>571</v>
      </c>
      <c r="D1684" s="9" t="s">
        <v>572</v>
      </c>
      <c r="E1684" s="40"/>
      <c r="F1684" s="94"/>
      <c r="G1684" s="379"/>
      <c r="H1684" s="379"/>
      <c r="I1684" s="379"/>
      <c r="J1684" s="385"/>
      <c r="K1684" s="385"/>
      <c r="L1684" s="379"/>
      <c r="M1684" s="380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  <c r="BD1684" s="6"/>
      <c r="BE1684" s="6"/>
      <c r="BF1684" s="6"/>
      <c r="BG1684" s="6"/>
      <c r="BH1684" s="6"/>
      <c r="BI1684" s="6"/>
      <c r="BJ1684" s="6"/>
      <c r="BK1684" s="6"/>
      <c r="BL1684" s="6"/>
      <c r="BM1684" s="6"/>
      <c r="BN1684" s="6"/>
      <c r="BO1684" s="6"/>
      <c r="BP1684" s="6"/>
      <c r="BQ1684" s="6"/>
      <c r="BR1684" s="6"/>
      <c r="BS1684" s="6"/>
      <c r="BT1684" s="6"/>
      <c r="BU1684" s="6"/>
      <c r="BV1684" s="6"/>
      <c r="BW1684" s="6"/>
      <c r="BX1684" s="6"/>
      <c r="BY1684" s="6"/>
      <c r="BZ1684" s="6"/>
      <c r="CA1684" s="6"/>
      <c r="CB1684" s="6"/>
      <c r="CC1684" s="6"/>
      <c r="CD1684" s="6"/>
      <c r="CE1684" s="6"/>
      <c r="CF1684" s="6"/>
      <c r="CG1684" s="6"/>
      <c r="CH1684" s="6"/>
      <c r="CI1684" s="6"/>
      <c r="CJ1684" s="6"/>
      <c r="CK1684" s="6"/>
      <c r="CL1684" s="6"/>
      <c r="CM1684" s="6"/>
      <c r="CN1684" s="6"/>
      <c r="CO1684" s="6"/>
      <c r="CP1684" s="6"/>
      <c r="CQ1684" s="6"/>
      <c r="CR1684" s="6"/>
      <c r="CS1684" s="6"/>
      <c r="CT1684" s="6"/>
      <c r="CU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  <c r="EB1684" s="6"/>
      <c r="EC1684" s="6"/>
      <c r="ED1684" s="6"/>
      <c r="EE1684" s="6"/>
      <c r="EF1684" s="6"/>
      <c r="EG1684" s="6"/>
      <c r="EH1684" s="6"/>
      <c r="EI1684" s="6"/>
      <c r="EJ1684" s="6"/>
      <c r="EK1684" s="6"/>
      <c r="EL1684" s="6"/>
      <c r="EM1684" s="6"/>
      <c r="EN1684" s="6"/>
      <c r="EO1684" s="6"/>
      <c r="EP1684" s="6"/>
      <c r="EQ1684" s="6"/>
      <c r="ER1684" s="6"/>
      <c r="ES1684" s="6"/>
      <c r="ET1684" s="6"/>
      <c r="EU1684" s="6"/>
      <c r="EV1684" s="6"/>
      <c r="EW1684" s="6"/>
      <c r="EX1684" s="6"/>
      <c r="EY1684" s="6"/>
    </row>
    <row r="1685" spans="1:155" s="13" customFormat="1" ht="15.75" x14ac:dyDescent="0.25">
      <c r="A1685" s="348" t="s">
        <v>7</v>
      </c>
      <c r="B1685" s="448"/>
      <c r="C1685" s="8" t="s">
        <v>567</v>
      </c>
      <c r="D1685" s="9" t="s">
        <v>572</v>
      </c>
      <c r="E1685" s="40">
        <v>8000</v>
      </c>
      <c r="F1685" s="94">
        <f t="shared" si="269"/>
        <v>275.58300000000003</v>
      </c>
      <c r="G1685" s="379">
        <f>E1685*F1685/1000</f>
        <v>2204.6640000000002</v>
      </c>
      <c r="H1685" s="379"/>
      <c r="I1685" s="379">
        <f>G1685</f>
        <v>2204.6640000000002</v>
      </c>
      <c r="J1685" s="379"/>
      <c r="K1685" s="379"/>
      <c r="L1685" s="379">
        <f t="shared" si="268"/>
        <v>0</v>
      </c>
      <c r="M1685" s="380">
        <f>I1685</f>
        <v>2204.6640000000002</v>
      </c>
      <c r="N1685" s="6"/>
      <c r="O1685" s="6"/>
      <c r="P1685" s="6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  <c r="BD1685" s="6"/>
      <c r="BE1685" s="6"/>
      <c r="BF1685" s="6"/>
      <c r="BG1685" s="6"/>
      <c r="BH1685" s="6"/>
      <c r="BI1685" s="6"/>
      <c r="BJ1685" s="6"/>
      <c r="BK1685" s="6"/>
      <c r="BL1685" s="6"/>
      <c r="BM1685" s="6"/>
      <c r="BN1685" s="6"/>
      <c r="BO1685" s="6"/>
      <c r="BP1685" s="6"/>
      <c r="BQ1685" s="6"/>
      <c r="BR1685" s="6"/>
      <c r="BS1685" s="6"/>
      <c r="BT1685" s="6"/>
      <c r="BU1685" s="6"/>
      <c r="BV1685" s="6"/>
      <c r="BW1685" s="6"/>
      <c r="BX1685" s="6"/>
      <c r="BY1685" s="6"/>
      <c r="BZ1685" s="6"/>
      <c r="CA1685" s="6"/>
      <c r="CB1685" s="6"/>
      <c r="CC1685" s="6"/>
      <c r="CD1685" s="6"/>
      <c r="CE1685" s="6"/>
      <c r="CF1685" s="6"/>
      <c r="CG1685" s="6"/>
      <c r="CH1685" s="6"/>
      <c r="CI1685" s="6"/>
      <c r="CJ1685" s="6"/>
      <c r="CK1685" s="6"/>
      <c r="CL1685" s="6"/>
      <c r="CM1685" s="6"/>
      <c r="CN1685" s="6"/>
      <c r="CO1685" s="6"/>
      <c r="CP1685" s="6"/>
      <c r="CQ1685" s="6"/>
      <c r="CR1685" s="6"/>
      <c r="CS1685" s="6"/>
      <c r="CT1685" s="6"/>
      <c r="CU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  <c r="EB1685" s="6"/>
      <c r="EC1685" s="6"/>
      <c r="ED1685" s="6"/>
      <c r="EE1685" s="6"/>
      <c r="EF1685" s="6"/>
      <c r="EG1685" s="6"/>
      <c r="EH1685" s="6"/>
      <c r="EI1685" s="6"/>
      <c r="EJ1685" s="6"/>
      <c r="EK1685" s="6"/>
      <c r="EL1685" s="6"/>
      <c r="EM1685" s="6"/>
      <c r="EN1685" s="6"/>
      <c r="EO1685" s="6"/>
      <c r="EP1685" s="6"/>
      <c r="EQ1685" s="6"/>
      <c r="ER1685" s="6"/>
      <c r="ES1685" s="6"/>
      <c r="ET1685" s="6"/>
      <c r="EU1685" s="6"/>
      <c r="EV1685" s="6"/>
      <c r="EW1685" s="6"/>
      <c r="EX1685" s="6"/>
      <c r="EY1685" s="6"/>
    </row>
    <row r="1686" spans="1:155" ht="12" customHeight="1" thickBot="1" x14ac:dyDescent="0.25">
      <c r="A1686" s="349"/>
      <c r="B1686" s="24"/>
      <c r="C1686" s="24"/>
      <c r="D1686" s="23"/>
      <c r="E1686" s="23"/>
      <c r="F1686" s="48"/>
      <c r="G1686" s="386"/>
      <c r="H1686" s="386"/>
      <c r="I1686" s="386"/>
      <c r="J1686" s="386"/>
      <c r="K1686" s="386"/>
      <c r="L1686" s="386"/>
      <c r="M1686" s="387"/>
    </row>
    <row r="1687" spans="1:155" s="5" customFormat="1" ht="26.1" customHeight="1" thickBot="1" x14ac:dyDescent="0.25">
      <c r="A1687" s="350" t="s">
        <v>1</v>
      </c>
      <c r="B1687" s="451" t="s">
        <v>0</v>
      </c>
      <c r="C1687" s="451"/>
      <c r="D1687" s="451"/>
      <c r="E1687" s="71"/>
      <c r="F1687" s="71"/>
      <c r="G1687" s="381">
        <f t="shared" ref="G1687:M1687" si="270">SUM(G1681:G1685)</f>
        <v>4359.5655839999999</v>
      </c>
      <c r="H1687" s="381">
        <f t="shared" si="270"/>
        <v>0</v>
      </c>
      <c r="I1687" s="381">
        <f t="shared" si="270"/>
        <v>4359.5655839999999</v>
      </c>
      <c r="J1687" s="381">
        <f t="shared" si="270"/>
        <v>0</v>
      </c>
      <c r="K1687" s="381">
        <f t="shared" si="270"/>
        <v>0</v>
      </c>
      <c r="L1687" s="381">
        <f t="shared" si="270"/>
        <v>0</v>
      </c>
      <c r="M1687" s="381">
        <f t="shared" si="270"/>
        <v>4359.5655839999999</v>
      </c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</row>
    <row r="1688" spans="1:155" ht="14.25" customHeight="1" x14ac:dyDescent="0.2">
      <c r="F1688" s="219"/>
    </row>
    <row r="1689" spans="1:155" ht="18.75" thickBot="1" x14ac:dyDescent="0.25">
      <c r="A1689" s="346" t="str">
        <f>A40</f>
        <v>Costuri investitionale unitare pentru etapa 2014-2023</v>
      </c>
      <c r="L1689" s="1"/>
      <c r="M1689" s="1"/>
    </row>
    <row r="1690" spans="1:155" ht="51" customHeight="1" thickBot="1" x14ac:dyDescent="0.25">
      <c r="A1690" s="502" t="s">
        <v>1118</v>
      </c>
      <c r="B1690" s="278" t="s">
        <v>1125</v>
      </c>
      <c r="C1690" s="279" t="s">
        <v>1254</v>
      </c>
      <c r="D1690" s="470" t="s">
        <v>1126</v>
      </c>
      <c r="E1690" s="470"/>
      <c r="F1690" s="470" t="s">
        <v>1255</v>
      </c>
      <c r="G1690" s="470"/>
      <c r="H1690" s="471" t="s">
        <v>1256</v>
      </c>
      <c r="I1690" s="471"/>
      <c r="J1690" s="275" t="s">
        <v>1253</v>
      </c>
      <c r="K1690" s="274"/>
      <c r="L1690" s="1"/>
      <c r="N1690" s="27"/>
    </row>
    <row r="1691" spans="1:155" ht="16.5" thickBot="1" x14ac:dyDescent="0.25">
      <c r="A1691" s="503"/>
      <c r="B1691" s="282">
        <v>240</v>
      </c>
      <c r="C1691" s="280">
        <f>SUM(L1682:L1685)/B1691</f>
        <v>0</v>
      </c>
      <c r="D1691" s="474">
        <v>240</v>
      </c>
      <c r="E1691" s="474"/>
      <c r="F1691" s="482">
        <v>0</v>
      </c>
      <c r="G1691" s="482"/>
      <c r="H1691" s="475">
        <f>C1691+F1691</f>
        <v>0</v>
      </c>
      <c r="I1691" s="475"/>
      <c r="J1691" s="276">
        <f>H1691*'7,3,3 APA'!$O$2</f>
        <v>0</v>
      </c>
      <c r="K1691" s="272"/>
      <c r="L1691" s="1"/>
      <c r="N1691" s="27"/>
    </row>
    <row r="1692" spans="1:155" s="164" customFormat="1" ht="26.1" customHeight="1" x14ac:dyDescent="0.2">
      <c r="A1692" s="367"/>
      <c r="B1692" s="29"/>
      <c r="C1692" s="29"/>
      <c r="D1692" s="29"/>
      <c r="E1692" s="163"/>
      <c r="F1692" s="163"/>
      <c r="G1692" s="30"/>
      <c r="H1692" s="30"/>
      <c r="I1692" s="30"/>
      <c r="J1692" s="30"/>
      <c r="K1692" s="30"/>
      <c r="L1692" s="30"/>
      <c r="M1692" s="30"/>
    </row>
    <row r="1693" spans="1:155" ht="15.75" thickBot="1" x14ac:dyDescent="0.25">
      <c r="D1693" s="1"/>
    </row>
    <row r="1694" spans="1:155" s="22" customFormat="1" ht="25.9" customHeight="1" thickBot="1" x14ac:dyDescent="0.3">
      <c r="A1694" s="346" t="s">
        <v>29</v>
      </c>
      <c r="B1694" s="159"/>
      <c r="C1694" s="159"/>
      <c r="D1694" s="452" t="s">
        <v>104</v>
      </c>
      <c r="E1694" s="453"/>
      <c r="F1694" s="453"/>
      <c r="G1694" s="454"/>
      <c r="H1694" s="41"/>
      <c r="I1694" s="49"/>
      <c r="J1694" s="41"/>
      <c r="K1694" s="41"/>
      <c r="L1694" s="41"/>
      <c r="M1694" s="41"/>
      <c r="N1694" s="31"/>
      <c r="O1694" s="31"/>
      <c r="P1694" s="31"/>
      <c r="Q1694" s="31"/>
    </row>
    <row r="1695" spans="1:155" s="14" customFormat="1" ht="21.95" customHeight="1" thickBot="1" x14ac:dyDescent="0.25">
      <c r="A1695" s="346"/>
      <c r="B1695" s="18"/>
      <c r="C1695" s="18"/>
      <c r="D1695" s="18"/>
      <c r="E1695" s="56"/>
      <c r="F1695" s="42"/>
      <c r="G1695" s="43"/>
      <c r="H1695" s="43"/>
      <c r="I1695" s="43"/>
      <c r="J1695" s="43"/>
      <c r="K1695" s="43"/>
      <c r="L1695" s="43"/>
      <c r="M1695" s="43"/>
      <c r="N1695" s="32"/>
      <c r="O1695" s="32"/>
      <c r="P1695" s="32"/>
      <c r="Q1695" s="32"/>
    </row>
    <row r="1696" spans="1:155" s="22" customFormat="1" ht="61.5" customHeight="1" thickBot="1" x14ac:dyDescent="0.3">
      <c r="A1696" s="346" t="s">
        <v>102</v>
      </c>
      <c r="B1696" s="159"/>
      <c r="C1696" s="139"/>
      <c r="D1696" s="455" t="s">
        <v>924</v>
      </c>
      <c r="E1696" s="456"/>
      <c r="F1696" s="456"/>
      <c r="G1696" s="456"/>
      <c r="H1696" s="456"/>
      <c r="I1696" s="457"/>
      <c r="J1696" s="227"/>
      <c r="K1696" s="41"/>
      <c r="L1696" s="41"/>
      <c r="M1696" s="41"/>
      <c r="N1696" s="31"/>
      <c r="O1696" s="31"/>
      <c r="P1696" s="31"/>
      <c r="Q1696" s="31"/>
      <c r="R1696" s="31"/>
      <c r="S1696" s="31"/>
      <c r="T1696" s="31"/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F1696" s="31"/>
      <c r="AG1696" s="31"/>
      <c r="AH1696" s="31"/>
      <c r="AI1696" s="31"/>
      <c r="AJ1696" s="31"/>
      <c r="AK1696" s="31"/>
      <c r="AL1696" s="31"/>
      <c r="AM1696" s="31"/>
      <c r="AN1696" s="31"/>
      <c r="AO1696" s="31"/>
      <c r="AP1696" s="31"/>
      <c r="AQ1696" s="31"/>
      <c r="AR1696" s="31"/>
      <c r="AS1696" s="31"/>
      <c r="AT1696" s="31"/>
      <c r="AU1696" s="31"/>
      <c r="AV1696" s="31"/>
      <c r="AW1696" s="31"/>
      <c r="AX1696" s="31"/>
      <c r="AY1696" s="31"/>
      <c r="AZ1696" s="31"/>
      <c r="BA1696" s="31"/>
      <c r="BB1696" s="31"/>
      <c r="BC1696" s="31"/>
      <c r="BD1696" s="31"/>
      <c r="BE1696" s="31"/>
      <c r="BF1696" s="31"/>
      <c r="BG1696" s="31"/>
      <c r="BH1696" s="31"/>
      <c r="BI1696" s="31"/>
      <c r="BJ1696" s="31"/>
      <c r="BK1696" s="31"/>
      <c r="BL1696" s="31"/>
      <c r="BM1696" s="31"/>
      <c r="BN1696" s="31"/>
      <c r="BO1696" s="31"/>
      <c r="BP1696" s="31"/>
      <c r="BQ1696" s="31"/>
      <c r="BR1696" s="31"/>
      <c r="BS1696" s="31"/>
      <c r="BT1696" s="31"/>
      <c r="BU1696" s="31"/>
      <c r="BV1696" s="31"/>
      <c r="BW1696" s="31"/>
      <c r="BX1696" s="31"/>
      <c r="BY1696" s="31"/>
      <c r="BZ1696" s="31"/>
      <c r="CA1696" s="31"/>
      <c r="CB1696" s="31"/>
      <c r="CC1696" s="31"/>
      <c r="CD1696" s="31"/>
      <c r="CE1696" s="31"/>
      <c r="CF1696" s="31"/>
      <c r="CG1696" s="31"/>
      <c r="CH1696" s="31"/>
      <c r="CI1696" s="31"/>
      <c r="CJ1696" s="31"/>
      <c r="CK1696" s="31"/>
      <c r="CL1696" s="31"/>
      <c r="CM1696" s="31"/>
      <c r="CN1696" s="31"/>
      <c r="CO1696" s="31"/>
      <c r="CP1696" s="31"/>
      <c r="CQ1696" s="31"/>
      <c r="CR1696" s="31"/>
      <c r="CS1696" s="31"/>
      <c r="CT1696" s="31"/>
      <c r="CU1696" s="31"/>
      <c r="CV1696" s="31"/>
      <c r="CW1696" s="31"/>
      <c r="CX1696" s="31"/>
      <c r="CY1696" s="31"/>
      <c r="CZ1696" s="31"/>
      <c r="DA1696" s="31"/>
      <c r="DB1696" s="31"/>
      <c r="DC1696" s="31"/>
      <c r="DD1696" s="31"/>
      <c r="DE1696" s="31"/>
      <c r="DF1696" s="31"/>
      <c r="DG1696" s="31"/>
      <c r="DH1696" s="31"/>
      <c r="DI1696" s="31"/>
      <c r="DJ1696" s="31"/>
      <c r="DK1696" s="31"/>
      <c r="DL1696" s="31"/>
      <c r="DM1696" s="31"/>
      <c r="DN1696" s="31"/>
      <c r="DO1696" s="31"/>
      <c r="DP1696" s="31"/>
      <c r="DQ1696" s="31"/>
      <c r="DR1696" s="31"/>
      <c r="DS1696" s="31"/>
      <c r="DT1696" s="31"/>
      <c r="DU1696" s="31"/>
      <c r="DV1696" s="31"/>
      <c r="DW1696" s="31"/>
      <c r="DX1696" s="31"/>
      <c r="DY1696" s="31"/>
      <c r="DZ1696" s="31"/>
      <c r="EA1696" s="31"/>
      <c r="EB1696" s="31"/>
      <c r="EC1696" s="31"/>
      <c r="ED1696" s="31"/>
      <c r="EE1696" s="31"/>
      <c r="EF1696" s="31"/>
      <c r="EG1696" s="31"/>
      <c r="EH1696" s="31"/>
      <c r="EI1696" s="31"/>
      <c r="EJ1696" s="31"/>
      <c r="EK1696" s="31"/>
      <c r="EL1696" s="31"/>
      <c r="EM1696" s="31"/>
      <c r="EN1696" s="31"/>
      <c r="EO1696" s="31"/>
      <c r="EP1696" s="31"/>
      <c r="EQ1696" s="31"/>
      <c r="ER1696" s="31"/>
      <c r="ES1696" s="31"/>
      <c r="ET1696" s="31"/>
      <c r="EU1696" s="31"/>
      <c r="EV1696" s="31"/>
      <c r="EW1696" s="31"/>
      <c r="EX1696" s="31"/>
      <c r="EY1696" s="31"/>
    </row>
    <row r="1697" spans="1:155" s="14" customFormat="1" ht="18" x14ac:dyDescent="0.2">
      <c r="A1697" s="346" t="s">
        <v>1074</v>
      </c>
      <c r="B1697" s="18"/>
      <c r="C1697" s="18"/>
      <c r="D1697" s="18"/>
      <c r="E1697" s="56"/>
      <c r="F1697" s="42"/>
      <c r="G1697" s="43"/>
      <c r="H1697" s="43"/>
      <c r="I1697" s="43"/>
      <c r="J1697" s="43"/>
      <c r="K1697" s="43"/>
      <c r="L1697" s="43"/>
      <c r="M1697" s="43"/>
      <c r="N1697" s="32"/>
      <c r="O1697" s="32"/>
      <c r="P1697" s="32"/>
      <c r="Q1697" s="32"/>
      <c r="R1697" s="32"/>
      <c r="S1697" s="32"/>
      <c r="T1697" s="32"/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F1697" s="32"/>
      <c r="AG1697" s="32"/>
      <c r="AH1697" s="32"/>
      <c r="AI1697" s="32"/>
      <c r="AJ1697" s="32"/>
      <c r="AK1697" s="32"/>
      <c r="AL1697" s="32"/>
      <c r="AM1697" s="32"/>
      <c r="AN1697" s="32"/>
      <c r="AO1697" s="32"/>
      <c r="AP1697" s="32"/>
      <c r="AQ1697" s="32"/>
      <c r="AR1697" s="32"/>
      <c r="AS1697" s="32"/>
      <c r="AT1697" s="32"/>
      <c r="AU1697" s="32"/>
      <c r="AV1697" s="32"/>
      <c r="AW1697" s="32"/>
      <c r="AX1697" s="32"/>
      <c r="AY1697" s="32"/>
      <c r="AZ1697" s="32"/>
      <c r="BA1697" s="32"/>
      <c r="BB1697" s="32"/>
      <c r="BC1697" s="32"/>
      <c r="BD1697" s="32"/>
      <c r="BE1697" s="32"/>
      <c r="BF1697" s="32"/>
      <c r="BG1697" s="32"/>
      <c r="BH1697" s="32"/>
      <c r="BI1697" s="32"/>
      <c r="BJ1697" s="32"/>
      <c r="BK1697" s="32"/>
      <c r="BL1697" s="32"/>
      <c r="BM1697" s="32"/>
      <c r="BN1697" s="32"/>
      <c r="BO1697" s="32"/>
      <c r="BP1697" s="32"/>
      <c r="BQ1697" s="32"/>
      <c r="BR1697" s="32"/>
      <c r="BS1697" s="32"/>
      <c r="BT1697" s="32"/>
      <c r="BU1697" s="32"/>
      <c r="BV1697" s="32"/>
      <c r="BW1697" s="32"/>
      <c r="BX1697" s="32"/>
      <c r="BY1697" s="32"/>
      <c r="BZ1697" s="32"/>
      <c r="CA1697" s="32"/>
      <c r="CB1697" s="32"/>
      <c r="CC1697" s="32"/>
      <c r="CD1697" s="32"/>
      <c r="CE1697" s="32"/>
      <c r="CF1697" s="32"/>
      <c r="CG1697" s="32"/>
      <c r="CH1697" s="32"/>
      <c r="CI1697" s="32"/>
      <c r="CJ1697" s="32"/>
      <c r="CK1697" s="32"/>
      <c r="CL1697" s="32"/>
      <c r="CM1697" s="32"/>
      <c r="CN1697" s="32"/>
      <c r="CO1697" s="32"/>
      <c r="CP1697" s="32"/>
      <c r="CQ1697" s="32"/>
      <c r="CR1697" s="32"/>
      <c r="CS1697" s="32"/>
      <c r="CT1697" s="32"/>
      <c r="CU1697" s="32"/>
      <c r="CV1697" s="32"/>
      <c r="CW1697" s="32"/>
      <c r="CX1697" s="32"/>
      <c r="CY1697" s="32"/>
      <c r="CZ1697" s="32"/>
      <c r="DA1697" s="32"/>
      <c r="DB1697" s="32"/>
      <c r="DC1697" s="32"/>
      <c r="DD1697" s="32"/>
      <c r="DE1697" s="32"/>
      <c r="DF1697" s="32"/>
      <c r="DG1697" s="32"/>
      <c r="DH1697" s="32"/>
      <c r="DI1697" s="32"/>
      <c r="DJ1697" s="32"/>
      <c r="DK1697" s="32"/>
      <c r="DL1697" s="32"/>
      <c r="DM1697" s="32"/>
      <c r="DN1697" s="32"/>
      <c r="DO1697" s="32"/>
      <c r="DP1697" s="32"/>
      <c r="DQ1697" s="32"/>
      <c r="DR1697" s="32"/>
      <c r="DS1697" s="32"/>
      <c r="DT1697" s="32"/>
      <c r="DU1697" s="32"/>
      <c r="DV1697" s="32"/>
      <c r="DW1697" s="32"/>
      <c r="DX1697" s="32"/>
      <c r="DY1697" s="32"/>
      <c r="DZ1697" s="32"/>
      <c r="EA1697" s="32"/>
      <c r="EB1697" s="32"/>
      <c r="EC1697" s="32"/>
      <c r="ED1697" s="32"/>
      <c r="EE1697" s="32"/>
      <c r="EF1697" s="32"/>
      <c r="EG1697" s="32"/>
      <c r="EH1697" s="32"/>
      <c r="EI1697" s="32"/>
      <c r="EJ1697" s="32"/>
      <c r="EK1697" s="32"/>
      <c r="EL1697" s="32"/>
      <c r="EM1697" s="32"/>
      <c r="EN1697" s="32"/>
      <c r="EO1697" s="32"/>
      <c r="EP1697" s="32"/>
      <c r="EQ1697" s="32"/>
      <c r="ER1697" s="32"/>
      <c r="ES1697" s="32"/>
      <c r="ET1697" s="32"/>
      <c r="EU1697" s="32"/>
      <c r="EV1697" s="32"/>
      <c r="EW1697" s="32"/>
      <c r="EX1697" s="32"/>
      <c r="EY1697" s="32"/>
    </row>
    <row r="1698" spans="1:155" s="14" customFormat="1" ht="18.75" thickBot="1" x14ac:dyDescent="0.3">
      <c r="A1698" s="346" t="s">
        <v>28</v>
      </c>
      <c r="B1698" s="16"/>
      <c r="C1698" s="16"/>
      <c r="D1698" s="15"/>
      <c r="E1698" s="56"/>
      <c r="F1698" s="42"/>
      <c r="G1698" s="43"/>
      <c r="H1698" s="43"/>
      <c r="I1698" s="43"/>
      <c r="J1698" s="43"/>
      <c r="K1698" s="43"/>
      <c r="L1698" s="43"/>
      <c r="M1698" s="43"/>
      <c r="N1698" s="32"/>
      <c r="O1698" s="32"/>
      <c r="P1698" s="32"/>
      <c r="Q1698" s="32"/>
      <c r="R1698" s="32"/>
      <c r="S1698" s="32"/>
      <c r="T1698" s="32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F1698" s="32"/>
      <c r="AG1698" s="32"/>
      <c r="AH1698" s="32"/>
      <c r="AI1698" s="32"/>
      <c r="AJ1698" s="32"/>
      <c r="AK1698" s="32"/>
      <c r="AL1698" s="32"/>
      <c r="AM1698" s="32"/>
      <c r="AN1698" s="32"/>
      <c r="AO1698" s="32"/>
      <c r="AP1698" s="32"/>
      <c r="AQ1698" s="32"/>
      <c r="AR1698" s="32"/>
      <c r="AS1698" s="32"/>
      <c r="AT1698" s="32"/>
      <c r="AU1698" s="32"/>
      <c r="AV1698" s="32"/>
      <c r="AW1698" s="32"/>
      <c r="AX1698" s="32"/>
      <c r="AY1698" s="32"/>
      <c r="AZ1698" s="32"/>
      <c r="BA1698" s="32"/>
      <c r="BB1698" s="32"/>
      <c r="BC1698" s="32"/>
      <c r="BD1698" s="32"/>
      <c r="BE1698" s="32"/>
      <c r="BF1698" s="32"/>
      <c r="BG1698" s="32"/>
      <c r="BH1698" s="32"/>
      <c r="BI1698" s="32"/>
      <c r="BJ1698" s="32"/>
      <c r="BK1698" s="32"/>
      <c r="BL1698" s="32"/>
      <c r="BM1698" s="32"/>
      <c r="BN1698" s="32"/>
      <c r="BO1698" s="32"/>
      <c r="BP1698" s="32"/>
      <c r="BQ1698" s="32"/>
      <c r="BR1698" s="32"/>
      <c r="BS1698" s="32"/>
      <c r="BT1698" s="32"/>
      <c r="BU1698" s="32"/>
      <c r="BV1698" s="32"/>
      <c r="BW1698" s="32"/>
      <c r="BX1698" s="32"/>
      <c r="BY1698" s="32"/>
      <c r="BZ1698" s="32"/>
      <c r="CA1698" s="32"/>
      <c r="CB1698" s="32"/>
      <c r="CC1698" s="32"/>
      <c r="CD1698" s="32"/>
      <c r="CE1698" s="32"/>
      <c r="CF1698" s="32"/>
      <c r="CG1698" s="32"/>
      <c r="CH1698" s="32"/>
      <c r="CI1698" s="32"/>
      <c r="CJ1698" s="32"/>
      <c r="CK1698" s="32"/>
      <c r="CL1698" s="32"/>
      <c r="CM1698" s="32"/>
      <c r="CN1698" s="32"/>
      <c r="CO1698" s="32"/>
      <c r="CP1698" s="32"/>
      <c r="CQ1698" s="32"/>
      <c r="CR1698" s="32"/>
      <c r="CS1698" s="32"/>
      <c r="CT1698" s="32"/>
      <c r="CU1698" s="32"/>
      <c r="CV1698" s="32"/>
      <c r="CW1698" s="32"/>
      <c r="CX1698" s="32"/>
      <c r="CY1698" s="32"/>
      <c r="CZ1698" s="32"/>
      <c r="DA1698" s="32"/>
      <c r="DB1698" s="32"/>
      <c r="DC1698" s="32"/>
      <c r="DD1698" s="32"/>
      <c r="DE1698" s="32"/>
      <c r="DF1698" s="32"/>
      <c r="DG1698" s="32"/>
      <c r="DH1698" s="32"/>
      <c r="DI1698" s="32"/>
      <c r="DJ1698" s="32"/>
      <c r="DK1698" s="32"/>
      <c r="DL1698" s="32"/>
      <c r="DM1698" s="32"/>
      <c r="DN1698" s="32"/>
      <c r="DO1698" s="32"/>
      <c r="DP1698" s="32"/>
      <c r="DQ1698" s="32"/>
      <c r="DR1698" s="32"/>
      <c r="DS1698" s="32"/>
      <c r="DT1698" s="32"/>
      <c r="DU1698" s="32"/>
      <c r="DV1698" s="32"/>
      <c r="DW1698" s="32"/>
      <c r="DX1698" s="32"/>
      <c r="DY1698" s="32"/>
      <c r="DZ1698" s="32"/>
      <c r="EA1698" s="32"/>
      <c r="EB1698" s="32"/>
      <c r="EC1698" s="32"/>
      <c r="ED1698" s="32"/>
      <c r="EE1698" s="32"/>
      <c r="EF1698" s="32"/>
      <c r="EG1698" s="32"/>
      <c r="EH1698" s="32"/>
      <c r="EI1698" s="32"/>
      <c r="EJ1698" s="32"/>
      <c r="EK1698" s="32"/>
      <c r="EL1698" s="32"/>
      <c r="EM1698" s="32"/>
      <c r="EN1698" s="32"/>
      <c r="EO1698" s="32"/>
      <c r="EP1698" s="32"/>
      <c r="EQ1698" s="32"/>
      <c r="ER1698" s="32"/>
      <c r="ES1698" s="32"/>
      <c r="ET1698" s="32"/>
      <c r="EU1698" s="32"/>
      <c r="EV1698" s="32"/>
      <c r="EW1698" s="32"/>
      <c r="EX1698" s="32"/>
      <c r="EY1698" s="32"/>
    </row>
    <row r="1699" spans="1:155" s="3" customFormat="1" ht="32.450000000000003" customHeight="1" x14ac:dyDescent="0.2">
      <c r="A1699" s="458" t="s">
        <v>27</v>
      </c>
      <c r="B1699" s="440" t="s">
        <v>26</v>
      </c>
      <c r="C1699" s="440" t="s">
        <v>25</v>
      </c>
      <c r="D1699" s="440" t="s">
        <v>24</v>
      </c>
      <c r="E1699" s="440" t="s">
        <v>23</v>
      </c>
      <c r="F1699" s="440" t="s">
        <v>22</v>
      </c>
      <c r="G1699" s="440" t="s">
        <v>1247</v>
      </c>
      <c r="H1699" s="344" t="s">
        <v>21</v>
      </c>
      <c r="I1699" s="344" t="s">
        <v>20</v>
      </c>
      <c r="J1699" s="344" t="s">
        <v>19</v>
      </c>
      <c r="K1699" s="160" t="s">
        <v>101</v>
      </c>
      <c r="L1699" s="440" t="s">
        <v>18</v>
      </c>
      <c r="M1699" s="442"/>
    </row>
    <row r="1700" spans="1:155" s="3" customFormat="1" ht="37.5" customHeight="1" thickBot="1" x14ac:dyDescent="0.25">
      <c r="A1700" s="459"/>
      <c r="B1700" s="460"/>
      <c r="C1700" s="460"/>
      <c r="D1700" s="460"/>
      <c r="E1700" s="460"/>
      <c r="F1700" s="460"/>
      <c r="G1700" s="460"/>
      <c r="H1700" s="68" t="s">
        <v>1163</v>
      </c>
      <c r="I1700" s="68" t="s">
        <v>1208</v>
      </c>
      <c r="J1700" s="68" t="s">
        <v>1209</v>
      </c>
      <c r="K1700" s="68" t="s">
        <v>97</v>
      </c>
      <c r="L1700" s="226" t="s">
        <v>1083</v>
      </c>
      <c r="M1700" s="69" t="s">
        <v>17</v>
      </c>
    </row>
    <row r="1701" spans="1:155" s="12" customFormat="1" ht="24.95" customHeight="1" x14ac:dyDescent="0.25">
      <c r="A1701" s="347" t="s">
        <v>16</v>
      </c>
      <c r="B1701" s="463" t="s">
        <v>562</v>
      </c>
      <c r="C1701" s="464"/>
      <c r="D1701" s="464"/>
      <c r="E1701" s="464"/>
      <c r="F1701" s="465"/>
      <c r="G1701" s="66"/>
      <c r="H1701" s="66"/>
      <c r="I1701" s="66"/>
      <c r="J1701" s="66"/>
      <c r="K1701" s="66"/>
      <c r="L1701" s="66"/>
      <c r="M1701" s="67"/>
      <c r="N1701" s="33"/>
      <c r="O1701" s="33"/>
      <c r="P1701" s="33"/>
      <c r="Q1701" s="33"/>
      <c r="R1701" s="33"/>
      <c r="S1701" s="33"/>
      <c r="T1701" s="33"/>
      <c r="U1701" s="33"/>
      <c r="V1701" s="33"/>
      <c r="W1701" s="33"/>
      <c r="X1701" s="33"/>
      <c r="Y1701" s="33"/>
      <c r="Z1701" s="33"/>
      <c r="AA1701" s="33"/>
      <c r="AB1701" s="33"/>
      <c r="AC1701" s="33"/>
      <c r="AD1701" s="33"/>
      <c r="AE1701" s="33"/>
      <c r="AF1701" s="33"/>
      <c r="AG1701" s="33"/>
      <c r="AH1701" s="33"/>
      <c r="AI1701" s="33"/>
      <c r="AJ1701" s="33"/>
      <c r="AK1701" s="33"/>
      <c r="AL1701" s="33"/>
      <c r="AM1701" s="33"/>
      <c r="AN1701" s="33"/>
      <c r="AO1701" s="33"/>
      <c r="AP1701" s="33"/>
      <c r="AQ1701" s="33"/>
      <c r="AR1701" s="33"/>
      <c r="AS1701" s="33"/>
      <c r="AT1701" s="33"/>
      <c r="AU1701" s="33"/>
      <c r="AV1701" s="33"/>
      <c r="AW1701" s="33"/>
      <c r="AX1701" s="33"/>
      <c r="AY1701" s="33"/>
      <c r="AZ1701" s="33"/>
      <c r="BA1701" s="33"/>
      <c r="BB1701" s="33"/>
      <c r="BC1701" s="33"/>
      <c r="BD1701" s="33"/>
      <c r="BE1701" s="33"/>
      <c r="BF1701" s="33"/>
      <c r="BG1701" s="33"/>
      <c r="BH1701" s="33"/>
      <c r="BI1701" s="33"/>
      <c r="BJ1701" s="33"/>
      <c r="BK1701" s="33"/>
      <c r="BL1701" s="33"/>
      <c r="BM1701" s="33"/>
      <c r="BN1701" s="33"/>
      <c r="BO1701" s="33"/>
      <c r="BP1701" s="33"/>
      <c r="BQ1701" s="33"/>
      <c r="BR1701" s="33"/>
      <c r="BS1701" s="33"/>
      <c r="BT1701" s="33"/>
      <c r="BU1701" s="33"/>
      <c r="BV1701" s="33"/>
      <c r="BW1701" s="33"/>
      <c r="BX1701" s="33"/>
      <c r="BY1701" s="33"/>
      <c r="BZ1701" s="33"/>
      <c r="CA1701" s="33"/>
      <c r="CB1701" s="33"/>
      <c r="CC1701" s="33"/>
      <c r="CD1701" s="33"/>
      <c r="CE1701" s="33"/>
      <c r="CF1701" s="33"/>
      <c r="CG1701" s="33"/>
      <c r="CH1701" s="33"/>
      <c r="CI1701" s="33"/>
      <c r="CJ1701" s="33"/>
      <c r="CK1701" s="33"/>
      <c r="CL1701" s="33"/>
      <c r="CM1701" s="33"/>
      <c r="CN1701" s="33"/>
      <c r="CO1701" s="33"/>
      <c r="CP1701" s="33"/>
      <c r="CQ1701" s="33"/>
      <c r="CR1701" s="33"/>
      <c r="CS1701" s="33"/>
      <c r="CT1701" s="33"/>
      <c r="CU1701" s="33"/>
      <c r="CV1701" s="33"/>
      <c r="CW1701" s="33"/>
      <c r="CX1701" s="33"/>
      <c r="CY1701" s="33"/>
      <c r="CZ1701" s="33"/>
      <c r="DA1701" s="33"/>
      <c r="DB1701" s="33"/>
      <c r="DC1701" s="33"/>
      <c r="DD1701" s="33"/>
      <c r="DE1701" s="33"/>
      <c r="DF1701" s="33"/>
      <c r="DG1701" s="33"/>
      <c r="DH1701" s="33"/>
      <c r="DI1701" s="33"/>
      <c r="DJ1701" s="33"/>
      <c r="DK1701" s="33"/>
      <c r="DL1701" s="33"/>
      <c r="DM1701" s="33"/>
      <c r="DN1701" s="33"/>
      <c r="DO1701" s="33"/>
      <c r="DP1701" s="33"/>
      <c r="DQ1701" s="33"/>
      <c r="DR1701" s="33"/>
      <c r="DS1701" s="33"/>
      <c r="DT1701" s="33"/>
      <c r="DU1701" s="33"/>
      <c r="DV1701" s="33"/>
      <c r="DW1701" s="33"/>
      <c r="DX1701" s="33"/>
      <c r="DY1701" s="33"/>
      <c r="DZ1701" s="33"/>
      <c r="EA1701" s="33"/>
      <c r="EB1701" s="33"/>
      <c r="EC1701" s="33"/>
      <c r="ED1701" s="33"/>
      <c r="EE1701" s="33"/>
      <c r="EF1701" s="33"/>
      <c r="EG1701" s="33"/>
      <c r="EH1701" s="33"/>
      <c r="EI1701" s="33"/>
      <c r="EJ1701" s="33"/>
      <c r="EK1701" s="33"/>
      <c r="EL1701" s="33"/>
      <c r="EM1701" s="33"/>
      <c r="EN1701" s="33"/>
      <c r="EO1701" s="33"/>
      <c r="EP1701" s="33"/>
      <c r="EQ1701" s="33"/>
      <c r="ER1701" s="33"/>
      <c r="ES1701" s="33"/>
      <c r="ET1701" s="33"/>
      <c r="EU1701" s="33"/>
      <c r="EV1701" s="33"/>
      <c r="EW1701" s="33"/>
      <c r="EX1701" s="33"/>
      <c r="EY1701" s="33"/>
    </row>
    <row r="1702" spans="1:155" s="11" customFormat="1" ht="30" x14ac:dyDescent="0.25">
      <c r="A1702" s="348" t="s">
        <v>14</v>
      </c>
      <c r="B1702" s="8" t="s">
        <v>563</v>
      </c>
      <c r="C1702" s="8" t="s">
        <v>1128</v>
      </c>
      <c r="D1702" s="9" t="s">
        <v>576</v>
      </c>
      <c r="E1702" s="40"/>
      <c r="F1702" s="94"/>
      <c r="G1702" s="40"/>
      <c r="H1702" s="44"/>
      <c r="I1702" s="44"/>
      <c r="J1702" s="46"/>
      <c r="K1702" s="46"/>
      <c r="L1702" s="40"/>
      <c r="M1702" s="62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  <c r="BD1702" s="6"/>
      <c r="BE1702" s="6"/>
      <c r="BF1702" s="6"/>
      <c r="BG1702" s="6"/>
      <c r="BH1702" s="6"/>
      <c r="BI1702" s="6"/>
      <c r="BJ1702" s="6"/>
      <c r="BK1702" s="6"/>
      <c r="BL1702" s="6"/>
      <c r="BM1702" s="6"/>
      <c r="BN1702" s="6"/>
      <c r="BO1702" s="6"/>
      <c r="BP1702" s="6"/>
      <c r="BQ1702" s="6"/>
      <c r="BR1702" s="6"/>
      <c r="BS1702" s="6"/>
      <c r="BT1702" s="6"/>
      <c r="BU1702" s="6"/>
      <c r="BV1702" s="6"/>
      <c r="BW1702" s="6"/>
      <c r="BX1702" s="6"/>
      <c r="BY1702" s="6"/>
      <c r="BZ1702" s="6"/>
      <c r="CA1702" s="6"/>
      <c r="CB1702" s="6"/>
      <c r="CC1702" s="6"/>
      <c r="CD1702" s="6"/>
      <c r="CE1702" s="6"/>
      <c r="CF1702" s="6"/>
      <c r="CG1702" s="6"/>
      <c r="CH1702" s="6"/>
      <c r="CI1702" s="6"/>
      <c r="CJ1702" s="6"/>
      <c r="CK1702" s="6"/>
      <c r="CL1702" s="6"/>
      <c r="CM1702" s="6"/>
      <c r="CN1702" s="6"/>
      <c r="CO1702" s="6"/>
      <c r="CP1702" s="6"/>
      <c r="CQ1702" s="6"/>
      <c r="CR1702" s="6"/>
      <c r="CS1702" s="6"/>
      <c r="CT1702" s="6"/>
      <c r="CU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  <c r="EB1702" s="6"/>
      <c r="EC1702" s="6"/>
      <c r="ED1702" s="6"/>
      <c r="EE1702" s="6"/>
      <c r="EF1702" s="6"/>
      <c r="EG1702" s="6"/>
      <c r="EH1702" s="6"/>
      <c r="EI1702" s="6"/>
      <c r="EJ1702" s="6"/>
      <c r="EK1702" s="6"/>
      <c r="EL1702" s="6"/>
      <c r="EM1702" s="6"/>
      <c r="EN1702" s="6"/>
      <c r="EO1702" s="6"/>
      <c r="EP1702" s="6"/>
      <c r="EQ1702" s="6"/>
      <c r="ER1702" s="6"/>
      <c r="ES1702" s="6"/>
      <c r="ET1702" s="6"/>
      <c r="EU1702" s="6"/>
      <c r="EV1702" s="6"/>
      <c r="EW1702" s="6"/>
      <c r="EX1702" s="6"/>
      <c r="EY1702" s="6"/>
    </row>
    <row r="1703" spans="1:155" s="10" customFormat="1" ht="15.75" x14ac:dyDescent="0.25">
      <c r="A1703" s="348" t="s">
        <v>12</v>
      </c>
      <c r="B1703" s="8" t="s">
        <v>4</v>
      </c>
      <c r="C1703" s="8" t="s">
        <v>609</v>
      </c>
      <c r="D1703" s="9" t="s">
        <v>573</v>
      </c>
      <c r="E1703" s="40">
        <v>3</v>
      </c>
      <c r="F1703" s="94">
        <f>F1682</f>
        <v>65615</v>
      </c>
      <c r="G1703" s="379">
        <f>E1703*F1703/1000</f>
        <v>196.845</v>
      </c>
      <c r="H1703" s="379"/>
      <c r="I1703" s="379"/>
      <c r="J1703" s="379">
        <f>G1703</f>
        <v>196.845</v>
      </c>
      <c r="K1703" s="379"/>
      <c r="L1703" s="379">
        <f>H1703</f>
        <v>0</v>
      </c>
      <c r="M1703" s="380">
        <f>J1703</f>
        <v>196.845</v>
      </c>
      <c r="N1703" s="6"/>
      <c r="O1703" s="6"/>
      <c r="P1703" s="6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  <c r="BD1703" s="6"/>
      <c r="BE1703" s="6"/>
      <c r="BF1703" s="6"/>
      <c r="BG1703" s="6"/>
      <c r="BH1703" s="6"/>
      <c r="BI1703" s="6"/>
      <c r="BJ1703" s="6"/>
      <c r="BK1703" s="6"/>
      <c r="BL1703" s="6"/>
      <c r="BM1703" s="6"/>
      <c r="BN1703" s="6"/>
      <c r="BO1703" s="6"/>
      <c r="BP1703" s="6"/>
      <c r="BQ1703" s="6"/>
      <c r="BR1703" s="6"/>
      <c r="BS1703" s="6"/>
      <c r="BT1703" s="6"/>
      <c r="BU1703" s="6"/>
      <c r="BV1703" s="6"/>
      <c r="BW1703" s="6"/>
      <c r="BX1703" s="6"/>
      <c r="BY1703" s="6"/>
      <c r="BZ1703" s="6"/>
      <c r="CA1703" s="6"/>
      <c r="CB1703" s="6"/>
      <c r="CC1703" s="6"/>
      <c r="CD1703" s="6"/>
      <c r="CE1703" s="6"/>
      <c r="CF1703" s="6"/>
      <c r="CG1703" s="6"/>
      <c r="CH1703" s="6"/>
      <c r="CI1703" s="6"/>
      <c r="CJ1703" s="6"/>
      <c r="CK1703" s="6"/>
      <c r="CL1703" s="6"/>
      <c r="CM1703" s="6"/>
      <c r="CN1703" s="6"/>
      <c r="CO1703" s="6"/>
      <c r="CP1703" s="6"/>
      <c r="CQ1703" s="6"/>
      <c r="CR1703" s="6"/>
      <c r="CS1703" s="6"/>
      <c r="CT1703" s="6"/>
      <c r="CU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  <c r="EB1703" s="6"/>
      <c r="EC1703" s="6"/>
      <c r="ED1703" s="6"/>
      <c r="EE1703" s="6"/>
      <c r="EF1703" s="6"/>
      <c r="EG1703" s="6"/>
      <c r="EH1703" s="6"/>
      <c r="EI1703" s="6"/>
      <c r="EJ1703" s="6"/>
      <c r="EK1703" s="6"/>
      <c r="EL1703" s="6"/>
      <c r="EM1703" s="6"/>
      <c r="EN1703" s="6"/>
      <c r="EO1703" s="6"/>
      <c r="EP1703" s="6"/>
      <c r="EQ1703" s="6"/>
      <c r="ER1703" s="6"/>
      <c r="ES1703" s="6"/>
      <c r="ET1703" s="6"/>
      <c r="EU1703" s="6"/>
      <c r="EV1703" s="6"/>
      <c r="EW1703" s="6"/>
      <c r="EX1703" s="6"/>
      <c r="EY1703" s="6"/>
    </row>
    <row r="1704" spans="1:155" s="10" customFormat="1" ht="15.75" x14ac:dyDescent="0.25">
      <c r="A1704" s="348" t="s">
        <v>10</v>
      </c>
      <c r="B1704" s="161" t="s">
        <v>568</v>
      </c>
      <c r="C1704" s="8" t="s">
        <v>568</v>
      </c>
      <c r="D1704" s="9" t="s">
        <v>572</v>
      </c>
      <c r="E1704" s="40">
        <v>1500</v>
      </c>
      <c r="F1704" s="94">
        <f>F1683</f>
        <v>65.614999999999995</v>
      </c>
      <c r="G1704" s="379">
        <f>E1704*F1704/1000</f>
        <v>98.422499999999985</v>
      </c>
      <c r="H1704" s="379"/>
      <c r="I1704" s="379"/>
      <c r="J1704" s="379">
        <f>G1704</f>
        <v>98.422499999999985</v>
      </c>
      <c r="K1704" s="379"/>
      <c r="L1704" s="379">
        <f t="shared" ref="L1704:L1706" si="271">H1704</f>
        <v>0</v>
      </c>
      <c r="M1704" s="380">
        <f>J1704</f>
        <v>98.422499999999985</v>
      </c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  <c r="BD1704" s="6"/>
      <c r="BE1704" s="6"/>
      <c r="BF1704" s="6"/>
      <c r="BG1704" s="6"/>
      <c r="BH1704" s="6"/>
      <c r="BI1704" s="6"/>
      <c r="BJ1704" s="6"/>
      <c r="BK1704" s="6"/>
      <c r="BL1704" s="6"/>
      <c r="BM1704" s="6"/>
      <c r="BN1704" s="6"/>
      <c r="BO1704" s="6"/>
      <c r="BP1704" s="6"/>
      <c r="BQ1704" s="6"/>
      <c r="BR1704" s="6"/>
      <c r="BS1704" s="6"/>
      <c r="BT1704" s="6"/>
      <c r="BU1704" s="6"/>
      <c r="BV1704" s="6"/>
      <c r="BW1704" s="6"/>
      <c r="BX1704" s="6"/>
      <c r="BY1704" s="6"/>
      <c r="BZ1704" s="6"/>
      <c r="CA1704" s="6"/>
      <c r="CB1704" s="6"/>
      <c r="CC1704" s="6"/>
      <c r="CD1704" s="6"/>
      <c r="CE1704" s="6"/>
      <c r="CF1704" s="6"/>
      <c r="CG1704" s="6"/>
      <c r="CH1704" s="6"/>
      <c r="CI1704" s="6"/>
      <c r="CJ1704" s="6"/>
      <c r="CK1704" s="6"/>
      <c r="CL1704" s="6"/>
      <c r="CM1704" s="6"/>
      <c r="CN1704" s="6"/>
      <c r="CO1704" s="6"/>
      <c r="CP1704" s="6"/>
      <c r="CQ1704" s="6"/>
      <c r="CR1704" s="6"/>
      <c r="CS1704" s="6"/>
      <c r="CT1704" s="6"/>
      <c r="CU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  <c r="EB1704" s="6"/>
      <c r="EC1704" s="6"/>
      <c r="ED1704" s="6"/>
      <c r="EE1704" s="6"/>
      <c r="EF1704" s="6"/>
      <c r="EG1704" s="6"/>
      <c r="EH1704" s="6"/>
      <c r="EI1704" s="6"/>
      <c r="EJ1704" s="6"/>
      <c r="EK1704" s="6"/>
      <c r="EL1704" s="6"/>
      <c r="EM1704" s="6"/>
      <c r="EN1704" s="6"/>
      <c r="EO1704" s="6"/>
      <c r="EP1704" s="6"/>
      <c r="EQ1704" s="6"/>
      <c r="ER1704" s="6"/>
      <c r="ES1704" s="6"/>
      <c r="ET1704" s="6"/>
      <c r="EU1704" s="6"/>
      <c r="EV1704" s="6"/>
      <c r="EW1704" s="6"/>
      <c r="EX1704" s="6"/>
      <c r="EY1704" s="6"/>
    </row>
    <row r="1705" spans="1:155" s="10" customFormat="1" ht="23.1" customHeight="1" x14ac:dyDescent="0.25">
      <c r="A1705" s="348" t="s">
        <v>8</v>
      </c>
      <c r="B1705" s="446" t="s">
        <v>566</v>
      </c>
      <c r="C1705" s="8" t="s">
        <v>571</v>
      </c>
      <c r="D1705" s="9" t="s">
        <v>572</v>
      </c>
      <c r="E1705" s="40"/>
      <c r="F1705" s="94"/>
      <c r="G1705" s="379"/>
      <c r="H1705" s="379"/>
      <c r="I1705" s="379"/>
      <c r="J1705" s="385" t="s">
        <v>1218</v>
      </c>
      <c r="K1705" s="385"/>
      <c r="L1705" s="379"/>
      <c r="M1705" s="380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  <c r="BD1705" s="6"/>
      <c r="BE1705" s="6"/>
      <c r="BF1705" s="6"/>
      <c r="BG1705" s="6"/>
      <c r="BH1705" s="6"/>
      <c r="BI1705" s="6"/>
      <c r="BJ1705" s="6"/>
      <c r="BK1705" s="6"/>
      <c r="BL1705" s="6"/>
      <c r="BM1705" s="6"/>
      <c r="BN1705" s="6"/>
      <c r="BO1705" s="6"/>
      <c r="BP1705" s="6"/>
      <c r="BQ1705" s="6"/>
      <c r="BR1705" s="6"/>
      <c r="BS1705" s="6"/>
      <c r="BT1705" s="6"/>
      <c r="BU1705" s="6"/>
      <c r="BV1705" s="6"/>
      <c r="BW1705" s="6"/>
      <c r="BX1705" s="6"/>
      <c r="BY1705" s="6"/>
      <c r="BZ1705" s="6"/>
      <c r="CA1705" s="6"/>
      <c r="CB1705" s="6"/>
      <c r="CC1705" s="6"/>
      <c r="CD1705" s="6"/>
      <c r="CE1705" s="6"/>
      <c r="CF1705" s="6"/>
      <c r="CG1705" s="6"/>
      <c r="CH1705" s="6"/>
      <c r="CI1705" s="6"/>
      <c r="CJ1705" s="6"/>
      <c r="CK1705" s="6"/>
      <c r="CL1705" s="6"/>
      <c r="CM1705" s="6"/>
      <c r="CN1705" s="6"/>
      <c r="CO1705" s="6"/>
      <c r="CP1705" s="6"/>
      <c r="CQ1705" s="6"/>
      <c r="CR1705" s="6"/>
      <c r="CS1705" s="6"/>
      <c r="CT1705" s="6"/>
      <c r="CU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  <c r="EB1705" s="6"/>
      <c r="EC1705" s="6"/>
      <c r="ED1705" s="6"/>
      <c r="EE1705" s="6"/>
      <c r="EF1705" s="6"/>
      <c r="EG1705" s="6"/>
      <c r="EH1705" s="6"/>
      <c r="EI1705" s="6"/>
      <c r="EJ1705" s="6"/>
      <c r="EK1705" s="6"/>
      <c r="EL1705" s="6"/>
      <c r="EM1705" s="6"/>
      <c r="EN1705" s="6"/>
      <c r="EO1705" s="6"/>
      <c r="EP1705" s="6"/>
      <c r="EQ1705" s="6"/>
      <c r="ER1705" s="6"/>
      <c r="ES1705" s="6"/>
      <c r="ET1705" s="6"/>
      <c r="EU1705" s="6"/>
      <c r="EV1705" s="6"/>
      <c r="EW1705" s="6"/>
      <c r="EX1705" s="6"/>
      <c r="EY1705" s="6"/>
    </row>
    <row r="1706" spans="1:155" s="13" customFormat="1" ht="15.75" x14ac:dyDescent="0.25">
      <c r="A1706" s="348" t="s">
        <v>7</v>
      </c>
      <c r="B1706" s="448"/>
      <c r="C1706" s="8" t="s">
        <v>567</v>
      </c>
      <c r="D1706" s="9" t="s">
        <v>572</v>
      </c>
      <c r="E1706" s="40">
        <v>3700</v>
      </c>
      <c r="F1706" s="94">
        <f>F1685</f>
        <v>275.58300000000003</v>
      </c>
      <c r="G1706" s="379">
        <f>E1706*F1706/1000</f>
        <v>1019.6571000000001</v>
      </c>
      <c r="H1706" s="379"/>
      <c r="I1706" s="379"/>
      <c r="J1706" s="379">
        <f>G1706</f>
        <v>1019.6571000000001</v>
      </c>
      <c r="K1706" s="379"/>
      <c r="L1706" s="379">
        <f t="shared" si="271"/>
        <v>0</v>
      </c>
      <c r="M1706" s="380">
        <f>J1706</f>
        <v>1019.6571000000001</v>
      </c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  <c r="BD1706" s="6"/>
      <c r="BE1706" s="6"/>
      <c r="BF1706" s="6"/>
      <c r="BG1706" s="6"/>
      <c r="BH1706" s="6"/>
      <c r="BI1706" s="6"/>
      <c r="BJ1706" s="6"/>
      <c r="BK1706" s="6"/>
      <c r="BL1706" s="6"/>
      <c r="BM1706" s="6"/>
      <c r="BN1706" s="6"/>
      <c r="BO1706" s="6"/>
      <c r="BP1706" s="6"/>
      <c r="BQ1706" s="6"/>
      <c r="BR1706" s="6"/>
      <c r="BS1706" s="6"/>
      <c r="BT1706" s="6"/>
      <c r="BU1706" s="6"/>
      <c r="BV1706" s="6"/>
      <c r="BW1706" s="6"/>
      <c r="BX1706" s="6"/>
      <c r="BY1706" s="6"/>
      <c r="BZ1706" s="6"/>
      <c r="CA1706" s="6"/>
      <c r="CB1706" s="6"/>
      <c r="CC1706" s="6"/>
      <c r="CD1706" s="6"/>
      <c r="CE1706" s="6"/>
      <c r="CF1706" s="6"/>
      <c r="CG1706" s="6"/>
      <c r="CH1706" s="6"/>
      <c r="CI1706" s="6"/>
      <c r="CJ1706" s="6"/>
      <c r="CK1706" s="6"/>
      <c r="CL1706" s="6"/>
      <c r="CM1706" s="6"/>
      <c r="CN1706" s="6"/>
      <c r="CO1706" s="6"/>
      <c r="CP1706" s="6"/>
      <c r="CQ1706" s="6"/>
      <c r="CR1706" s="6"/>
      <c r="CS1706" s="6"/>
      <c r="CT1706" s="6"/>
      <c r="CU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  <c r="EB1706" s="6"/>
      <c r="EC1706" s="6"/>
      <c r="ED1706" s="6"/>
      <c r="EE1706" s="6"/>
      <c r="EF1706" s="6"/>
      <c r="EG1706" s="6"/>
      <c r="EH1706" s="6"/>
      <c r="EI1706" s="6"/>
      <c r="EJ1706" s="6"/>
      <c r="EK1706" s="6"/>
      <c r="EL1706" s="6"/>
      <c r="EM1706" s="6"/>
      <c r="EN1706" s="6"/>
      <c r="EO1706" s="6"/>
      <c r="EP1706" s="6"/>
      <c r="EQ1706" s="6"/>
      <c r="ER1706" s="6"/>
      <c r="ES1706" s="6"/>
      <c r="ET1706" s="6"/>
      <c r="EU1706" s="6"/>
      <c r="EV1706" s="6"/>
      <c r="EW1706" s="6"/>
      <c r="EX1706" s="6"/>
      <c r="EY1706" s="6"/>
    </row>
    <row r="1707" spans="1:155" ht="12" customHeight="1" thickBot="1" x14ac:dyDescent="0.25">
      <c r="A1707" s="349"/>
      <c r="B1707" s="24"/>
      <c r="C1707" s="24"/>
      <c r="D1707" s="23"/>
      <c r="E1707" s="23"/>
      <c r="F1707" s="48"/>
      <c r="G1707" s="386"/>
      <c r="H1707" s="386"/>
      <c r="I1707" s="386"/>
      <c r="J1707" s="386"/>
      <c r="K1707" s="386"/>
      <c r="L1707" s="386"/>
      <c r="M1707" s="387"/>
    </row>
    <row r="1708" spans="1:155" s="5" customFormat="1" ht="26.1" customHeight="1" thickBot="1" x14ac:dyDescent="0.25">
      <c r="A1708" s="350" t="s">
        <v>1</v>
      </c>
      <c r="B1708" s="451" t="s">
        <v>0</v>
      </c>
      <c r="C1708" s="451"/>
      <c r="D1708" s="451"/>
      <c r="E1708" s="71"/>
      <c r="F1708" s="71"/>
      <c r="G1708" s="381">
        <f t="shared" ref="G1708:M1708" si="272">SUM(G1702:G1706)</f>
        <v>1314.9246000000001</v>
      </c>
      <c r="H1708" s="381">
        <f t="shared" si="272"/>
        <v>0</v>
      </c>
      <c r="I1708" s="381">
        <f t="shared" si="272"/>
        <v>0</v>
      </c>
      <c r="J1708" s="381">
        <f t="shared" si="272"/>
        <v>1314.9246000000001</v>
      </c>
      <c r="K1708" s="381">
        <f t="shared" si="272"/>
        <v>0</v>
      </c>
      <c r="L1708" s="381">
        <f t="shared" si="272"/>
        <v>0</v>
      </c>
      <c r="M1708" s="381">
        <f t="shared" si="272"/>
        <v>1314.9246000000001</v>
      </c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</row>
    <row r="1709" spans="1:155" ht="14.25" customHeight="1" x14ac:dyDescent="0.2">
      <c r="F1709" s="219"/>
    </row>
    <row r="1710" spans="1:155" ht="18.75" thickBot="1" x14ac:dyDescent="0.25">
      <c r="A1710" s="346" t="str">
        <f>A40</f>
        <v>Costuri investitionale unitare pentru etapa 2014-2023</v>
      </c>
      <c r="L1710" s="1"/>
      <c r="M1710" s="1"/>
    </row>
    <row r="1711" spans="1:155" ht="51" customHeight="1" thickBot="1" x14ac:dyDescent="0.25">
      <c r="A1711" s="502" t="s">
        <v>1118</v>
      </c>
      <c r="B1711" s="278" t="s">
        <v>1125</v>
      </c>
      <c r="C1711" s="279" t="s">
        <v>1254</v>
      </c>
      <c r="D1711" s="470" t="s">
        <v>1126</v>
      </c>
      <c r="E1711" s="470"/>
      <c r="F1711" s="470" t="s">
        <v>1255</v>
      </c>
      <c r="G1711" s="470"/>
      <c r="H1711" s="471" t="s">
        <v>1256</v>
      </c>
      <c r="I1711" s="471"/>
      <c r="J1711" s="275" t="s">
        <v>1253</v>
      </c>
      <c r="K1711" s="274"/>
      <c r="L1711" s="1"/>
      <c r="N1711" s="27"/>
    </row>
    <row r="1712" spans="1:155" ht="16.5" thickBot="1" x14ac:dyDescent="0.25">
      <c r="A1712" s="503"/>
      <c r="B1712" s="282">
        <v>340</v>
      </c>
      <c r="C1712" s="280">
        <f>SUM(L1703:L1706)/B1712</f>
        <v>0</v>
      </c>
      <c r="D1712" s="474">
        <v>340</v>
      </c>
      <c r="E1712" s="474"/>
      <c r="F1712" s="482">
        <f>F28</f>
        <v>0.91433017837641062</v>
      </c>
      <c r="G1712" s="482"/>
      <c r="H1712" s="475">
        <f>C1712+F1712</f>
        <v>0.91433017837641062</v>
      </c>
      <c r="I1712" s="475"/>
      <c r="J1712" s="276">
        <f>H1712*'7,3,3 APA'!$O$2</f>
        <v>4.5277630433199851</v>
      </c>
      <c r="K1712" s="272"/>
      <c r="L1712" s="1"/>
      <c r="N1712" s="27"/>
    </row>
    <row r="1713" spans="1:155" x14ac:dyDescent="0.2">
      <c r="D1713" s="1"/>
    </row>
    <row r="1714" spans="1:155" ht="15.75" thickBot="1" x14ac:dyDescent="0.25">
      <c r="D1714" s="1"/>
    </row>
    <row r="1715" spans="1:155" s="22" customFormat="1" ht="25.9" customHeight="1" thickBot="1" x14ac:dyDescent="0.3">
      <c r="A1715" s="346" t="s">
        <v>29</v>
      </c>
      <c r="B1715" s="155"/>
      <c r="C1715" s="155"/>
      <c r="D1715" s="452" t="s">
        <v>104</v>
      </c>
      <c r="E1715" s="453"/>
      <c r="F1715" s="453"/>
      <c r="G1715" s="454"/>
      <c r="H1715" s="41"/>
      <c r="I1715" s="49"/>
      <c r="J1715" s="41"/>
      <c r="K1715" s="41"/>
      <c r="L1715" s="41"/>
      <c r="M1715" s="41"/>
      <c r="N1715" s="31"/>
      <c r="O1715" s="31"/>
      <c r="P1715" s="31"/>
      <c r="Q1715" s="31"/>
    </row>
    <row r="1716" spans="1:155" s="14" customFormat="1" ht="21.95" customHeight="1" thickBot="1" x14ac:dyDescent="0.25">
      <c r="A1716" s="346"/>
      <c r="B1716" s="18"/>
      <c r="C1716" s="18"/>
      <c r="D1716" s="18"/>
      <c r="E1716" s="56"/>
      <c r="F1716" s="42"/>
      <c r="G1716" s="43"/>
      <c r="H1716" s="43"/>
      <c r="I1716" s="43"/>
      <c r="J1716" s="43"/>
      <c r="K1716" s="43"/>
      <c r="L1716" s="43"/>
      <c r="M1716" s="43"/>
      <c r="N1716" s="32"/>
      <c r="O1716" s="32"/>
      <c r="P1716" s="32"/>
      <c r="Q1716" s="32"/>
    </row>
    <row r="1717" spans="1:155" s="22" customFormat="1" ht="61.5" customHeight="1" thickBot="1" x14ac:dyDescent="0.3">
      <c r="A1717" s="346" t="s">
        <v>102</v>
      </c>
      <c r="B1717" s="155"/>
      <c r="C1717" s="139"/>
      <c r="D1717" s="455" t="s">
        <v>925</v>
      </c>
      <c r="E1717" s="456"/>
      <c r="F1717" s="456"/>
      <c r="G1717" s="456"/>
      <c r="H1717" s="456"/>
      <c r="I1717" s="457"/>
      <c r="J1717" s="227"/>
      <c r="K1717" s="41"/>
      <c r="L1717" s="41"/>
      <c r="M1717" s="182"/>
      <c r="N1717" s="31"/>
      <c r="O1717" s="31"/>
      <c r="P1717" s="31"/>
      <c r="Q1717" s="31"/>
      <c r="R1717" s="31"/>
      <c r="S1717" s="31"/>
      <c r="T1717" s="31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F1717" s="31"/>
      <c r="AG1717" s="31"/>
      <c r="AH1717" s="31"/>
      <c r="AI1717" s="31"/>
      <c r="AJ1717" s="31"/>
      <c r="AK1717" s="31"/>
      <c r="AL1717" s="31"/>
      <c r="AM1717" s="31"/>
      <c r="AN1717" s="31"/>
      <c r="AO1717" s="31"/>
      <c r="AP1717" s="31"/>
      <c r="AQ1717" s="31"/>
      <c r="AR1717" s="31"/>
      <c r="AS1717" s="31"/>
      <c r="AT1717" s="31"/>
      <c r="AU1717" s="31"/>
      <c r="AV1717" s="31"/>
      <c r="AW1717" s="31"/>
      <c r="AX1717" s="31"/>
      <c r="AY1717" s="31"/>
      <c r="AZ1717" s="31"/>
      <c r="BA1717" s="31"/>
      <c r="BB1717" s="31"/>
      <c r="BC1717" s="31"/>
      <c r="BD1717" s="31"/>
      <c r="BE1717" s="31"/>
      <c r="BF1717" s="31"/>
      <c r="BG1717" s="31"/>
      <c r="BH1717" s="31"/>
      <c r="BI1717" s="31"/>
      <c r="BJ1717" s="31"/>
      <c r="BK1717" s="31"/>
      <c r="BL1717" s="31"/>
      <c r="BM1717" s="31"/>
      <c r="BN1717" s="31"/>
      <c r="BO1717" s="31"/>
      <c r="BP1717" s="31"/>
      <c r="BQ1717" s="31"/>
      <c r="BR1717" s="31"/>
      <c r="BS1717" s="31"/>
      <c r="BT1717" s="31"/>
      <c r="BU1717" s="31"/>
      <c r="BV1717" s="31"/>
      <c r="BW1717" s="31"/>
      <c r="BX1717" s="31"/>
      <c r="BY1717" s="31"/>
      <c r="BZ1717" s="31"/>
      <c r="CA1717" s="31"/>
      <c r="CB1717" s="31"/>
      <c r="CC1717" s="31"/>
      <c r="CD1717" s="31"/>
      <c r="CE1717" s="31"/>
      <c r="CF1717" s="31"/>
      <c r="CG1717" s="31"/>
      <c r="CH1717" s="31"/>
      <c r="CI1717" s="31"/>
      <c r="CJ1717" s="31"/>
      <c r="CK1717" s="31"/>
      <c r="CL1717" s="31"/>
      <c r="CM1717" s="31"/>
      <c r="CN1717" s="31"/>
      <c r="CO1717" s="31"/>
      <c r="CP1717" s="31"/>
      <c r="CQ1717" s="31"/>
      <c r="CR1717" s="31"/>
      <c r="CS1717" s="31"/>
      <c r="CT1717" s="31"/>
      <c r="CU1717" s="31"/>
      <c r="CV1717" s="31"/>
      <c r="CW1717" s="31"/>
      <c r="CX1717" s="31"/>
      <c r="CY1717" s="31"/>
      <c r="CZ1717" s="31"/>
      <c r="DA1717" s="31"/>
      <c r="DB1717" s="31"/>
      <c r="DC1717" s="31"/>
      <c r="DD1717" s="31"/>
      <c r="DE1717" s="31"/>
      <c r="DF1717" s="31"/>
      <c r="DG1717" s="31"/>
      <c r="DH1717" s="31"/>
      <c r="DI1717" s="31"/>
      <c r="DJ1717" s="31"/>
      <c r="DK1717" s="31"/>
      <c r="DL1717" s="31"/>
      <c r="DM1717" s="31"/>
      <c r="DN1717" s="31"/>
      <c r="DO1717" s="31"/>
      <c r="DP1717" s="31"/>
      <c r="DQ1717" s="31"/>
      <c r="DR1717" s="31"/>
      <c r="DS1717" s="31"/>
      <c r="DT1717" s="31"/>
      <c r="DU1717" s="31"/>
      <c r="DV1717" s="31"/>
      <c r="DW1717" s="31"/>
      <c r="DX1717" s="31"/>
      <c r="DY1717" s="31"/>
      <c r="DZ1717" s="31"/>
      <c r="EA1717" s="31"/>
      <c r="EB1717" s="31"/>
      <c r="EC1717" s="31"/>
      <c r="ED1717" s="31"/>
      <c r="EE1717" s="31"/>
      <c r="EF1717" s="31"/>
      <c r="EG1717" s="31"/>
      <c r="EH1717" s="31"/>
      <c r="EI1717" s="31"/>
      <c r="EJ1717" s="31"/>
      <c r="EK1717" s="31"/>
      <c r="EL1717" s="31"/>
      <c r="EM1717" s="31"/>
      <c r="EN1717" s="31"/>
      <c r="EO1717" s="31"/>
      <c r="EP1717" s="31"/>
      <c r="EQ1717" s="31"/>
      <c r="ER1717" s="31"/>
      <c r="ES1717" s="31"/>
      <c r="ET1717" s="31"/>
      <c r="EU1717" s="31"/>
      <c r="EV1717" s="31"/>
      <c r="EW1717" s="31"/>
      <c r="EX1717" s="31"/>
      <c r="EY1717" s="31"/>
    </row>
    <row r="1718" spans="1:155" s="14" customFormat="1" ht="18" x14ac:dyDescent="0.2">
      <c r="A1718" s="346" t="s">
        <v>1075</v>
      </c>
      <c r="B1718" s="18"/>
      <c r="C1718" s="18"/>
      <c r="D1718" s="18"/>
      <c r="E1718" s="56"/>
      <c r="F1718" s="42"/>
      <c r="G1718" s="43"/>
      <c r="H1718" s="43"/>
      <c r="I1718" s="43"/>
      <c r="J1718" s="43"/>
      <c r="K1718" s="43"/>
      <c r="L1718" s="43"/>
      <c r="M1718" s="43"/>
      <c r="N1718" s="32"/>
      <c r="O1718" s="32"/>
      <c r="P1718" s="32"/>
      <c r="Q1718" s="32"/>
      <c r="R1718" s="32"/>
      <c r="S1718" s="32"/>
      <c r="T1718" s="32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F1718" s="32"/>
      <c r="AG1718" s="32"/>
      <c r="AH1718" s="32"/>
      <c r="AI1718" s="32"/>
      <c r="AJ1718" s="32"/>
      <c r="AK1718" s="32"/>
      <c r="AL1718" s="32"/>
      <c r="AM1718" s="32"/>
      <c r="AN1718" s="32"/>
      <c r="AO1718" s="32"/>
      <c r="AP1718" s="32"/>
      <c r="AQ1718" s="32"/>
      <c r="AR1718" s="32"/>
      <c r="AS1718" s="32"/>
      <c r="AT1718" s="32"/>
      <c r="AU1718" s="32"/>
      <c r="AV1718" s="32"/>
      <c r="AW1718" s="32"/>
      <c r="AX1718" s="32"/>
      <c r="AY1718" s="32"/>
      <c r="AZ1718" s="32"/>
      <c r="BA1718" s="32"/>
      <c r="BB1718" s="32"/>
      <c r="BC1718" s="32"/>
      <c r="BD1718" s="32"/>
      <c r="BE1718" s="32"/>
      <c r="BF1718" s="32"/>
      <c r="BG1718" s="32"/>
      <c r="BH1718" s="32"/>
      <c r="BI1718" s="32"/>
      <c r="BJ1718" s="32"/>
      <c r="BK1718" s="32"/>
      <c r="BL1718" s="32"/>
      <c r="BM1718" s="32"/>
      <c r="BN1718" s="32"/>
      <c r="BO1718" s="32"/>
      <c r="BP1718" s="32"/>
      <c r="BQ1718" s="32"/>
      <c r="BR1718" s="32"/>
      <c r="BS1718" s="32"/>
      <c r="BT1718" s="32"/>
      <c r="BU1718" s="32"/>
      <c r="BV1718" s="32"/>
      <c r="BW1718" s="32"/>
      <c r="BX1718" s="32"/>
      <c r="BY1718" s="32"/>
      <c r="BZ1718" s="32"/>
      <c r="CA1718" s="32"/>
      <c r="CB1718" s="32"/>
      <c r="CC1718" s="32"/>
      <c r="CD1718" s="32"/>
      <c r="CE1718" s="32"/>
      <c r="CF1718" s="32"/>
      <c r="CG1718" s="32"/>
      <c r="CH1718" s="32"/>
      <c r="CI1718" s="32"/>
      <c r="CJ1718" s="32"/>
      <c r="CK1718" s="32"/>
      <c r="CL1718" s="32"/>
      <c r="CM1718" s="32"/>
      <c r="CN1718" s="32"/>
      <c r="CO1718" s="32"/>
      <c r="CP1718" s="32"/>
      <c r="CQ1718" s="32"/>
      <c r="CR1718" s="32"/>
      <c r="CS1718" s="32"/>
      <c r="CT1718" s="32"/>
      <c r="CU1718" s="32"/>
      <c r="CV1718" s="32"/>
      <c r="CW1718" s="32"/>
      <c r="CX1718" s="32"/>
      <c r="CY1718" s="32"/>
      <c r="CZ1718" s="32"/>
      <c r="DA1718" s="32"/>
      <c r="DB1718" s="32"/>
      <c r="DC1718" s="32"/>
      <c r="DD1718" s="32"/>
      <c r="DE1718" s="32"/>
      <c r="DF1718" s="32"/>
      <c r="DG1718" s="32"/>
      <c r="DH1718" s="32"/>
      <c r="DI1718" s="32"/>
      <c r="DJ1718" s="32"/>
      <c r="DK1718" s="32"/>
      <c r="DL1718" s="32"/>
      <c r="DM1718" s="32"/>
      <c r="DN1718" s="32"/>
      <c r="DO1718" s="32"/>
      <c r="DP1718" s="32"/>
      <c r="DQ1718" s="32"/>
      <c r="DR1718" s="32"/>
      <c r="DS1718" s="32"/>
      <c r="DT1718" s="32"/>
      <c r="DU1718" s="32"/>
      <c r="DV1718" s="32"/>
      <c r="DW1718" s="32"/>
      <c r="DX1718" s="32"/>
      <c r="DY1718" s="32"/>
      <c r="DZ1718" s="32"/>
      <c r="EA1718" s="32"/>
      <c r="EB1718" s="32"/>
      <c r="EC1718" s="32"/>
      <c r="ED1718" s="32"/>
      <c r="EE1718" s="32"/>
      <c r="EF1718" s="32"/>
      <c r="EG1718" s="32"/>
      <c r="EH1718" s="32"/>
      <c r="EI1718" s="32"/>
      <c r="EJ1718" s="32"/>
      <c r="EK1718" s="32"/>
      <c r="EL1718" s="32"/>
      <c r="EM1718" s="32"/>
      <c r="EN1718" s="32"/>
      <c r="EO1718" s="32"/>
      <c r="EP1718" s="32"/>
      <c r="EQ1718" s="32"/>
      <c r="ER1718" s="32"/>
      <c r="ES1718" s="32"/>
      <c r="ET1718" s="32"/>
      <c r="EU1718" s="32"/>
      <c r="EV1718" s="32"/>
      <c r="EW1718" s="32"/>
      <c r="EX1718" s="32"/>
      <c r="EY1718" s="32"/>
    </row>
    <row r="1719" spans="1:155" s="14" customFormat="1" ht="18.75" thickBot="1" x14ac:dyDescent="0.3">
      <c r="A1719" s="346" t="s">
        <v>28</v>
      </c>
      <c r="B1719" s="16"/>
      <c r="C1719" s="16"/>
      <c r="D1719" s="15"/>
      <c r="E1719" s="56"/>
      <c r="F1719" s="42"/>
      <c r="G1719" s="43"/>
      <c r="H1719" s="43"/>
      <c r="I1719" s="43"/>
      <c r="J1719" s="43"/>
      <c r="K1719" s="43"/>
      <c r="L1719" s="43"/>
      <c r="M1719" s="43"/>
      <c r="N1719" s="32"/>
      <c r="O1719" s="32"/>
      <c r="P1719" s="32"/>
      <c r="Q1719" s="32"/>
      <c r="R1719" s="32"/>
      <c r="S1719" s="32"/>
      <c r="T1719" s="32"/>
      <c r="U1719" s="32"/>
      <c r="V1719" s="32"/>
      <c r="W1719" s="32"/>
      <c r="X1719" s="32"/>
      <c r="Y1719" s="32"/>
      <c r="Z1719" s="32"/>
      <c r="AA1719" s="32"/>
      <c r="AB1719" s="32"/>
      <c r="AC1719" s="32"/>
      <c r="AD1719" s="32"/>
      <c r="AE1719" s="32"/>
      <c r="AF1719" s="32"/>
      <c r="AG1719" s="32"/>
      <c r="AH1719" s="32"/>
      <c r="AI1719" s="32"/>
      <c r="AJ1719" s="32"/>
      <c r="AK1719" s="32"/>
      <c r="AL1719" s="32"/>
      <c r="AM1719" s="32"/>
      <c r="AN1719" s="32"/>
      <c r="AO1719" s="32"/>
      <c r="AP1719" s="32"/>
      <c r="AQ1719" s="32"/>
      <c r="AR1719" s="32"/>
      <c r="AS1719" s="32"/>
      <c r="AT1719" s="32"/>
      <c r="AU1719" s="32"/>
      <c r="AV1719" s="32"/>
      <c r="AW1719" s="32"/>
      <c r="AX1719" s="32"/>
      <c r="AY1719" s="32"/>
      <c r="AZ1719" s="32"/>
      <c r="BA1719" s="32"/>
      <c r="BB1719" s="32"/>
      <c r="BC1719" s="32"/>
      <c r="BD1719" s="32"/>
      <c r="BE1719" s="32"/>
      <c r="BF1719" s="32"/>
      <c r="BG1719" s="32"/>
      <c r="BH1719" s="32"/>
      <c r="BI1719" s="32"/>
      <c r="BJ1719" s="32"/>
      <c r="BK1719" s="32"/>
      <c r="BL1719" s="32"/>
      <c r="BM1719" s="32"/>
      <c r="BN1719" s="32"/>
      <c r="BO1719" s="32"/>
      <c r="BP1719" s="32"/>
      <c r="BQ1719" s="32"/>
      <c r="BR1719" s="32"/>
      <c r="BS1719" s="32"/>
      <c r="BT1719" s="32"/>
      <c r="BU1719" s="32"/>
      <c r="BV1719" s="32"/>
      <c r="BW1719" s="32"/>
      <c r="BX1719" s="32"/>
      <c r="BY1719" s="32"/>
      <c r="BZ1719" s="32"/>
      <c r="CA1719" s="32"/>
      <c r="CB1719" s="32"/>
      <c r="CC1719" s="32"/>
      <c r="CD1719" s="32"/>
      <c r="CE1719" s="32"/>
      <c r="CF1719" s="32"/>
      <c r="CG1719" s="32"/>
      <c r="CH1719" s="32"/>
      <c r="CI1719" s="32"/>
      <c r="CJ1719" s="32"/>
      <c r="CK1719" s="32"/>
      <c r="CL1719" s="32"/>
      <c r="CM1719" s="32"/>
      <c r="CN1719" s="32"/>
      <c r="CO1719" s="32"/>
      <c r="CP1719" s="32"/>
      <c r="CQ1719" s="32"/>
      <c r="CR1719" s="32"/>
      <c r="CS1719" s="32"/>
      <c r="CT1719" s="32"/>
      <c r="CU1719" s="32"/>
      <c r="CV1719" s="32"/>
      <c r="CW1719" s="32"/>
      <c r="CX1719" s="32"/>
      <c r="CY1719" s="32"/>
      <c r="CZ1719" s="32"/>
      <c r="DA1719" s="32"/>
      <c r="DB1719" s="32"/>
      <c r="DC1719" s="32"/>
      <c r="DD1719" s="32"/>
      <c r="DE1719" s="32"/>
      <c r="DF1719" s="32"/>
      <c r="DG1719" s="32"/>
      <c r="DH1719" s="32"/>
      <c r="DI1719" s="32"/>
      <c r="DJ1719" s="32"/>
      <c r="DK1719" s="32"/>
      <c r="DL1719" s="32"/>
      <c r="DM1719" s="32"/>
      <c r="DN1719" s="32"/>
      <c r="DO1719" s="32"/>
      <c r="DP1719" s="32"/>
      <c r="DQ1719" s="32"/>
      <c r="DR1719" s="32"/>
      <c r="DS1719" s="32"/>
      <c r="DT1719" s="32"/>
      <c r="DU1719" s="32"/>
      <c r="DV1719" s="32"/>
      <c r="DW1719" s="32"/>
      <c r="DX1719" s="32"/>
      <c r="DY1719" s="32"/>
      <c r="DZ1719" s="32"/>
      <c r="EA1719" s="32"/>
      <c r="EB1719" s="32"/>
      <c r="EC1719" s="32"/>
      <c r="ED1719" s="32"/>
      <c r="EE1719" s="32"/>
      <c r="EF1719" s="32"/>
      <c r="EG1719" s="32"/>
      <c r="EH1719" s="32"/>
      <c r="EI1719" s="32"/>
      <c r="EJ1719" s="32"/>
      <c r="EK1719" s="32"/>
      <c r="EL1719" s="32"/>
      <c r="EM1719" s="32"/>
      <c r="EN1719" s="32"/>
      <c r="EO1719" s="32"/>
      <c r="EP1719" s="32"/>
      <c r="EQ1719" s="32"/>
      <c r="ER1719" s="32"/>
      <c r="ES1719" s="32"/>
      <c r="ET1719" s="32"/>
      <c r="EU1719" s="32"/>
      <c r="EV1719" s="32"/>
      <c r="EW1719" s="32"/>
      <c r="EX1719" s="32"/>
      <c r="EY1719" s="32"/>
    </row>
    <row r="1720" spans="1:155" s="3" customFormat="1" ht="32.450000000000003" customHeight="1" x14ac:dyDescent="0.2">
      <c r="A1720" s="458" t="s">
        <v>27</v>
      </c>
      <c r="B1720" s="440" t="s">
        <v>26</v>
      </c>
      <c r="C1720" s="440" t="s">
        <v>25</v>
      </c>
      <c r="D1720" s="440" t="s">
        <v>24</v>
      </c>
      <c r="E1720" s="440" t="s">
        <v>23</v>
      </c>
      <c r="F1720" s="440" t="s">
        <v>22</v>
      </c>
      <c r="G1720" s="440" t="s">
        <v>1247</v>
      </c>
      <c r="H1720" s="344" t="s">
        <v>21</v>
      </c>
      <c r="I1720" s="344" t="s">
        <v>20</v>
      </c>
      <c r="J1720" s="344" t="s">
        <v>19</v>
      </c>
      <c r="K1720" s="156" t="s">
        <v>101</v>
      </c>
      <c r="L1720" s="440" t="s">
        <v>18</v>
      </c>
      <c r="M1720" s="442"/>
    </row>
    <row r="1721" spans="1:155" s="3" customFormat="1" ht="39" customHeight="1" thickBot="1" x14ac:dyDescent="0.25">
      <c r="A1721" s="459"/>
      <c r="B1721" s="460"/>
      <c r="C1721" s="460"/>
      <c r="D1721" s="460"/>
      <c r="E1721" s="460"/>
      <c r="F1721" s="460"/>
      <c r="G1721" s="460"/>
      <c r="H1721" s="68" t="s">
        <v>1163</v>
      </c>
      <c r="I1721" s="68" t="s">
        <v>1208</v>
      </c>
      <c r="J1721" s="68" t="s">
        <v>1209</v>
      </c>
      <c r="K1721" s="68" t="s">
        <v>97</v>
      </c>
      <c r="L1721" s="226" t="s">
        <v>1083</v>
      </c>
      <c r="M1721" s="69" t="s">
        <v>17</v>
      </c>
    </row>
    <row r="1722" spans="1:155" s="12" customFormat="1" ht="24.95" customHeight="1" x14ac:dyDescent="0.25">
      <c r="A1722" s="347" t="s">
        <v>16</v>
      </c>
      <c r="B1722" s="463" t="s">
        <v>562</v>
      </c>
      <c r="C1722" s="464"/>
      <c r="D1722" s="464"/>
      <c r="E1722" s="464"/>
      <c r="F1722" s="465"/>
      <c r="G1722" s="66"/>
      <c r="H1722" s="66"/>
      <c r="I1722" s="66"/>
      <c r="J1722" s="66"/>
      <c r="K1722" s="66"/>
      <c r="L1722" s="66"/>
      <c r="M1722" s="67"/>
      <c r="N1722" s="33"/>
      <c r="O1722" s="33"/>
      <c r="P1722" s="33"/>
      <c r="Q1722" s="33"/>
      <c r="R1722" s="33"/>
      <c r="S1722" s="33"/>
      <c r="T1722" s="33"/>
      <c r="U1722" s="33"/>
      <c r="V1722" s="33"/>
      <c r="W1722" s="33"/>
      <c r="X1722" s="33"/>
      <c r="Y1722" s="33"/>
      <c r="Z1722" s="33"/>
      <c r="AA1722" s="33"/>
      <c r="AB1722" s="33"/>
      <c r="AC1722" s="33"/>
      <c r="AD1722" s="33"/>
      <c r="AE1722" s="33"/>
      <c r="AF1722" s="33"/>
      <c r="AG1722" s="33"/>
      <c r="AH1722" s="33"/>
      <c r="AI1722" s="33"/>
      <c r="AJ1722" s="33"/>
      <c r="AK1722" s="33"/>
      <c r="AL1722" s="33"/>
      <c r="AM1722" s="33"/>
      <c r="AN1722" s="33"/>
      <c r="AO1722" s="33"/>
      <c r="AP1722" s="33"/>
      <c r="AQ1722" s="33"/>
      <c r="AR1722" s="33"/>
      <c r="AS1722" s="33"/>
      <c r="AT1722" s="33"/>
      <c r="AU1722" s="33"/>
      <c r="AV1722" s="33"/>
      <c r="AW1722" s="33"/>
      <c r="AX1722" s="33"/>
      <c r="AY1722" s="33"/>
      <c r="AZ1722" s="33"/>
      <c r="BA1722" s="33"/>
      <c r="BB1722" s="33"/>
      <c r="BC1722" s="33"/>
      <c r="BD1722" s="33"/>
      <c r="BE1722" s="33"/>
      <c r="BF1722" s="33"/>
      <c r="BG1722" s="33"/>
      <c r="BH1722" s="33"/>
      <c r="BI1722" s="33"/>
      <c r="BJ1722" s="33"/>
      <c r="BK1722" s="33"/>
      <c r="BL1722" s="33"/>
      <c r="BM1722" s="33"/>
      <c r="BN1722" s="33"/>
      <c r="BO1722" s="33"/>
      <c r="BP1722" s="33"/>
      <c r="BQ1722" s="33"/>
      <c r="BR1722" s="33"/>
      <c r="BS1722" s="33"/>
      <c r="BT1722" s="33"/>
      <c r="BU1722" s="33"/>
      <c r="BV1722" s="33"/>
      <c r="BW1722" s="33"/>
      <c r="BX1722" s="33"/>
      <c r="BY1722" s="33"/>
      <c r="BZ1722" s="33"/>
      <c r="CA1722" s="33"/>
      <c r="CB1722" s="33"/>
      <c r="CC1722" s="33"/>
      <c r="CD1722" s="33"/>
      <c r="CE1722" s="33"/>
      <c r="CF1722" s="33"/>
      <c r="CG1722" s="33"/>
      <c r="CH1722" s="33"/>
      <c r="CI1722" s="33"/>
      <c r="CJ1722" s="33"/>
      <c r="CK1722" s="33"/>
      <c r="CL1722" s="33"/>
      <c r="CM1722" s="33"/>
      <c r="CN1722" s="33"/>
      <c r="CO1722" s="33"/>
      <c r="CP1722" s="33"/>
      <c r="CQ1722" s="33"/>
      <c r="CR1722" s="33"/>
      <c r="CS1722" s="33"/>
      <c r="CT1722" s="33"/>
      <c r="CU1722" s="33"/>
      <c r="CV1722" s="33"/>
      <c r="CW1722" s="33"/>
      <c r="CX1722" s="33"/>
      <c r="CY1722" s="33"/>
      <c r="CZ1722" s="33"/>
      <c r="DA1722" s="33"/>
      <c r="DB1722" s="33"/>
      <c r="DC1722" s="33"/>
      <c r="DD1722" s="33"/>
      <c r="DE1722" s="33"/>
      <c r="DF1722" s="33"/>
      <c r="DG1722" s="33"/>
      <c r="DH1722" s="33"/>
      <c r="DI1722" s="33"/>
      <c r="DJ1722" s="33"/>
      <c r="DK1722" s="33"/>
      <c r="DL1722" s="33"/>
      <c r="DM1722" s="33"/>
      <c r="DN1722" s="33"/>
      <c r="DO1722" s="33"/>
      <c r="DP1722" s="33"/>
      <c r="DQ1722" s="33"/>
      <c r="DR1722" s="33"/>
      <c r="DS1722" s="33"/>
      <c r="DT1722" s="33"/>
      <c r="DU1722" s="33"/>
      <c r="DV1722" s="33"/>
      <c r="DW1722" s="33"/>
      <c r="DX1722" s="33"/>
      <c r="DY1722" s="33"/>
      <c r="DZ1722" s="33"/>
      <c r="EA1722" s="33"/>
      <c r="EB1722" s="33"/>
      <c r="EC1722" s="33"/>
      <c r="ED1722" s="33"/>
      <c r="EE1722" s="33"/>
      <c r="EF1722" s="33"/>
      <c r="EG1722" s="33"/>
      <c r="EH1722" s="33"/>
      <c r="EI1722" s="33"/>
      <c r="EJ1722" s="33"/>
      <c r="EK1722" s="33"/>
      <c r="EL1722" s="33"/>
      <c r="EM1722" s="33"/>
      <c r="EN1722" s="33"/>
      <c r="EO1722" s="33"/>
      <c r="EP1722" s="33"/>
      <c r="EQ1722" s="33"/>
      <c r="ER1722" s="33"/>
      <c r="ES1722" s="33"/>
      <c r="ET1722" s="33"/>
      <c r="EU1722" s="33"/>
      <c r="EV1722" s="33"/>
      <c r="EW1722" s="33"/>
      <c r="EX1722" s="33"/>
      <c r="EY1722" s="33"/>
    </row>
    <row r="1723" spans="1:155" s="11" customFormat="1" ht="15.75" x14ac:dyDescent="0.25">
      <c r="A1723" s="348" t="s">
        <v>14</v>
      </c>
      <c r="B1723" s="8" t="s">
        <v>563</v>
      </c>
      <c r="C1723" s="8" t="s">
        <v>1100</v>
      </c>
      <c r="D1723" s="9" t="s">
        <v>576</v>
      </c>
      <c r="E1723" s="40"/>
      <c r="F1723" s="94"/>
      <c r="G1723" s="40"/>
      <c r="H1723" s="40"/>
      <c r="I1723" s="44"/>
      <c r="J1723" s="46"/>
      <c r="K1723" s="46"/>
      <c r="L1723" s="40"/>
      <c r="M1723" s="62"/>
      <c r="N1723" s="6"/>
      <c r="O1723" s="6"/>
      <c r="P1723" s="6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  <c r="BD1723" s="6"/>
      <c r="BE1723" s="6"/>
      <c r="BF1723" s="6"/>
      <c r="BG1723" s="6"/>
      <c r="BH1723" s="6"/>
      <c r="BI1723" s="6"/>
      <c r="BJ1723" s="6"/>
      <c r="BK1723" s="6"/>
      <c r="BL1723" s="6"/>
      <c r="BM1723" s="6"/>
      <c r="BN1723" s="6"/>
      <c r="BO1723" s="6"/>
      <c r="BP1723" s="6"/>
      <c r="BQ1723" s="6"/>
      <c r="BR1723" s="6"/>
      <c r="BS1723" s="6"/>
      <c r="BT1723" s="6"/>
      <c r="BU1723" s="6"/>
      <c r="BV1723" s="6"/>
      <c r="BW1723" s="6"/>
      <c r="BX1723" s="6"/>
      <c r="BY1723" s="6"/>
      <c r="BZ1723" s="6"/>
      <c r="CA1723" s="6"/>
      <c r="CB1723" s="6"/>
      <c r="CC1723" s="6"/>
      <c r="CD1723" s="6"/>
      <c r="CE1723" s="6"/>
      <c r="CF1723" s="6"/>
      <c r="CG1723" s="6"/>
      <c r="CH1723" s="6"/>
      <c r="CI1723" s="6"/>
      <c r="CJ1723" s="6"/>
      <c r="CK1723" s="6"/>
      <c r="CL1723" s="6"/>
      <c r="CM1723" s="6"/>
      <c r="CN1723" s="6"/>
      <c r="CO1723" s="6"/>
      <c r="CP1723" s="6"/>
      <c r="CQ1723" s="6"/>
      <c r="CR1723" s="6"/>
      <c r="CS1723" s="6"/>
      <c r="CT1723" s="6"/>
      <c r="CU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  <c r="EB1723" s="6"/>
      <c r="EC1723" s="6"/>
      <c r="ED1723" s="6"/>
      <c r="EE1723" s="6"/>
      <c r="EF1723" s="6"/>
      <c r="EG1723" s="6"/>
      <c r="EH1723" s="6"/>
      <c r="EI1723" s="6"/>
      <c r="EJ1723" s="6"/>
      <c r="EK1723" s="6"/>
      <c r="EL1723" s="6"/>
      <c r="EM1723" s="6"/>
      <c r="EN1723" s="6"/>
      <c r="EO1723" s="6"/>
      <c r="EP1723" s="6"/>
      <c r="EQ1723" s="6"/>
      <c r="ER1723" s="6"/>
      <c r="ES1723" s="6"/>
      <c r="ET1723" s="6"/>
      <c r="EU1723" s="6"/>
      <c r="EV1723" s="6"/>
      <c r="EW1723" s="6"/>
      <c r="EX1723" s="6"/>
      <c r="EY1723" s="6"/>
    </row>
    <row r="1724" spans="1:155" s="10" customFormat="1" ht="15.75" x14ac:dyDescent="0.25">
      <c r="A1724" s="348" t="s">
        <v>12</v>
      </c>
      <c r="B1724" s="8" t="s">
        <v>4</v>
      </c>
      <c r="C1724" s="8" t="s">
        <v>609</v>
      </c>
      <c r="D1724" s="9" t="s">
        <v>573</v>
      </c>
      <c r="E1724" s="40">
        <v>4</v>
      </c>
      <c r="F1724" s="94">
        <f>F1661</f>
        <v>65615</v>
      </c>
      <c r="G1724" s="379">
        <f>E1724*F1724/1000</f>
        <v>262.45999999999998</v>
      </c>
      <c r="H1724" s="379"/>
      <c r="I1724" s="379">
        <f>G1724</f>
        <v>262.45999999999998</v>
      </c>
      <c r="J1724" s="379"/>
      <c r="K1724" s="379"/>
      <c r="L1724" s="379">
        <f t="shared" ref="L1724:L1727" si="273">H1724</f>
        <v>0</v>
      </c>
      <c r="M1724" s="380">
        <f>I1724</f>
        <v>262.45999999999998</v>
      </c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  <c r="BD1724" s="6"/>
      <c r="BE1724" s="6"/>
      <c r="BF1724" s="6"/>
      <c r="BG1724" s="6"/>
      <c r="BH1724" s="6"/>
      <c r="BI1724" s="6"/>
      <c r="BJ1724" s="6"/>
      <c r="BK1724" s="6"/>
      <c r="BL1724" s="6"/>
      <c r="BM1724" s="6"/>
      <c r="BN1724" s="6"/>
      <c r="BO1724" s="6"/>
      <c r="BP1724" s="6"/>
      <c r="BQ1724" s="6"/>
      <c r="BR1724" s="6"/>
      <c r="BS1724" s="6"/>
      <c r="BT1724" s="6"/>
      <c r="BU1724" s="6"/>
      <c r="BV1724" s="6"/>
      <c r="BW1724" s="6"/>
      <c r="BX1724" s="6"/>
      <c r="BY1724" s="6"/>
      <c r="BZ1724" s="6"/>
      <c r="CA1724" s="6"/>
      <c r="CB1724" s="6"/>
      <c r="CC1724" s="6"/>
      <c r="CD1724" s="6"/>
      <c r="CE1724" s="6"/>
      <c r="CF1724" s="6"/>
      <c r="CG1724" s="6"/>
      <c r="CH1724" s="6"/>
      <c r="CI1724" s="6"/>
      <c r="CJ1724" s="6"/>
      <c r="CK1724" s="6"/>
      <c r="CL1724" s="6"/>
      <c r="CM1724" s="6"/>
      <c r="CN1724" s="6"/>
      <c r="CO1724" s="6"/>
      <c r="CP1724" s="6"/>
      <c r="CQ1724" s="6"/>
      <c r="CR1724" s="6"/>
      <c r="CS1724" s="6"/>
      <c r="CT1724" s="6"/>
      <c r="CU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  <c r="EB1724" s="6"/>
      <c r="EC1724" s="6"/>
      <c r="ED1724" s="6"/>
      <c r="EE1724" s="6"/>
      <c r="EF1724" s="6"/>
      <c r="EG1724" s="6"/>
      <c r="EH1724" s="6"/>
      <c r="EI1724" s="6"/>
      <c r="EJ1724" s="6"/>
      <c r="EK1724" s="6"/>
      <c r="EL1724" s="6"/>
      <c r="EM1724" s="6"/>
      <c r="EN1724" s="6"/>
      <c r="EO1724" s="6"/>
      <c r="EP1724" s="6"/>
      <c r="EQ1724" s="6"/>
      <c r="ER1724" s="6"/>
      <c r="ES1724" s="6"/>
      <c r="ET1724" s="6"/>
      <c r="EU1724" s="6"/>
      <c r="EV1724" s="6"/>
      <c r="EW1724" s="6"/>
      <c r="EX1724" s="6"/>
      <c r="EY1724" s="6"/>
    </row>
    <row r="1725" spans="1:155" s="10" customFormat="1" ht="15.75" x14ac:dyDescent="0.25">
      <c r="A1725" s="348" t="s">
        <v>10</v>
      </c>
      <c r="B1725" s="157" t="s">
        <v>568</v>
      </c>
      <c r="C1725" s="8" t="s">
        <v>568</v>
      </c>
      <c r="D1725" s="9" t="s">
        <v>572</v>
      </c>
      <c r="E1725" s="40">
        <v>2400</v>
      </c>
      <c r="F1725" s="94">
        <f t="shared" ref="F1725:F1727" si="274">F1662</f>
        <v>65.614999999999995</v>
      </c>
      <c r="G1725" s="379">
        <f>E1725*F1725/1000</f>
        <v>157.476</v>
      </c>
      <c r="H1725" s="379"/>
      <c r="I1725" s="379">
        <f>G1725</f>
        <v>157.476</v>
      </c>
      <c r="J1725" s="379"/>
      <c r="K1725" s="379"/>
      <c r="L1725" s="379">
        <f t="shared" si="273"/>
        <v>0</v>
      </c>
      <c r="M1725" s="380">
        <f>I1725</f>
        <v>157.476</v>
      </c>
      <c r="N1725" s="6"/>
      <c r="O1725" s="6"/>
      <c r="P1725" s="6"/>
      <c r="Q1725" s="33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/>
      <c r="BE1725" s="6"/>
      <c r="BF1725" s="6"/>
      <c r="BG1725" s="6"/>
      <c r="BH1725" s="6"/>
      <c r="BI1725" s="6"/>
      <c r="BJ1725" s="6"/>
      <c r="BK1725" s="6"/>
      <c r="BL1725" s="6"/>
      <c r="BM1725" s="6"/>
      <c r="BN1725" s="6"/>
      <c r="BO1725" s="6"/>
      <c r="BP1725" s="6"/>
      <c r="BQ1725" s="6"/>
      <c r="BR1725" s="6"/>
      <c r="BS1725" s="6"/>
      <c r="BT1725" s="6"/>
      <c r="BU1725" s="6"/>
      <c r="BV1725" s="6"/>
      <c r="BW1725" s="6"/>
      <c r="BX1725" s="6"/>
      <c r="BY1725" s="6"/>
      <c r="BZ1725" s="6"/>
      <c r="CA1725" s="6"/>
      <c r="CB1725" s="6"/>
      <c r="CC1725" s="6"/>
      <c r="CD1725" s="6"/>
      <c r="CE1725" s="6"/>
      <c r="CF1725" s="6"/>
      <c r="CG1725" s="6"/>
      <c r="CH1725" s="6"/>
      <c r="CI1725" s="6"/>
      <c r="CJ1725" s="6"/>
      <c r="CK1725" s="6"/>
      <c r="CL1725" s="6"/>
      <c r="CM1725" s="6"/>
      <c r="CN1725" s="6"/>
      <c r="CO1725" s="6"/>
      <c r="CP1725" s="6"/>
      <c r="CQ1725" s="6"/>
      <c r="CR1725" s="6"/>
      <c r="CS1725" s="6"/>
      <c r="CT1725" s="6"/>
      <c r="CU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  <c r="EB1725" s="6"/>
      <c r="EC1725" s="6"/>
      <c r="ED1725" s="6"/>
      <c r="EE1725" s="6"/>
      <c r="EF1725" s="6"/>
      <c r="EG1725" s="6"/>
      <c r="EH1725" s="6"/>
      <c r="EI1725" s="6"/>
      <c r="EJ1725" s="6"/>
      <c r="EK1725" s="6"/>
      <c r="EL1725" s="6"/>
      <c r="EM1725" s="6"/>
      <c r="EN1725" s="6"/>
      <c r="EO1725" s="6"/>
      <c r="EP1725" s="6"/>
      <c r="EQ1725" s="6"/>
      <c r="ER1725" s="6"/>
      <c r="ES1725" s="6"/>
      <c r="ET1725" s="6"/>
      <c r="EU1725" s="6"/>
      <c r="EV1725" s="6"/>
      <c r="EW1725" s="6"/>
      <c r="EX1725" s="6"/>
      <c r="EY1725" s="6"/>
    </row>
    <row r="1726" spans="1:155" s="10" customFormat="1" ht="23.1" customHeight="1" x14ac:dyDescent="0.25">
      <c r="A1726" s="348" t="s">
        <v>8</v>
      </c>
      <c r="B1726" s="446" t="s">
        <v>566</v>
      </c>
      <c r="C1726" s="8" t="s">
        <v>571</v>
      </c>
      <c r="D1726" s="9" t="s">
        <v>572</v>
      </c>
      <c r="E1726" s="40"/>
      <c r="F1726" s="94"/>
      <c r="G1726" s="379"/>
      <c r="H1726" s="379"/>
      <c r="I1726" s="379"/>
      <c r="J1726" s="385"/>
      <c r="K1726" s="385"/>
      <c r="L1726" s="379"/>
      <c r="M1726" s="380"/>
      <c r="N1726" s="6"/>
      <c r="O1726" s="6"/>
      <c r="P1726" s="6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  <c r="BD1726" s="6"/>
      <c r="BE1726" s="6"/>
      <c r="BF1726" s="6"/>
      <c r="BG1726" s="6"/>
      <c r="BH1726" s="6"/>
      <c r="BI1726" s="6"/>
      <c r="BJ1726" s="6"/>
      <c r="BK1726" s="6"/>
      <c r="BL1726" s="6"/>
      <c r="BM1726" s="6"/>
      <c r="BN1726" s="6"/>
      <c r="BO1726" s="6"/>
      <c r="BP1726" s="6"/>
      <c r="BQ1726" s="6"/>
      <c r="BR1726" s="6"/>
      <c r="BS1726" s="6"/>
      <c r="BT1726" s="6"/>
      <c r="BU1726" s="6"/>
      <c r="BV1726" s="6"/>
      <c r="BW1726" s="6"/>
      <c r="BX1726" s="6"/>
      <c r="BY1726" s="6"/>
      <c r="BZ1726" s="6"/>
      <c r="CA1726" s="6"/>
      <c r="CB1726" s="6"/>
      <c r="CC1726" s="6"/>
      <c r="CD1726" s="6"/>
      <c r="CE1726" s="6"/>
      <c r="CF1726" s="6"/>
      <c r="CG1726" s="6"/>
      <c r="CH1726" s="6"/>
      <c r="CI1726" s="6"/>
      <c r="CJ1726" s="6"/>
      <c r="CK1726" s="6"/>
      <c r="CL1726" s="6"/>
      <c r="CM1726" s="6"/>
      <c r="CN1726" s="6"/>
      <c r="CO1726" s="6"/>
      <c r="CP1726" s="6"/>
      <c r="CQ1726" s="6"/>
      <c r="CR1726" s="6"/>
      <c r="CS1726" s="6"/>
      <c r="CT1726" s="6"/>
      <c r="CU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  <c r="EB1726" s="6"/>
      <c r="EC1726" s="6"/>
      <c r="ED1726" s="6"/>
      <c r="EE1726" s="6"/>
      <c r="EF1726" s="6"/>
      <c r="EG1726" s="6"/>
      <c r="EH1726" s="6"/>
      <c r="EI1726" s="6"/>
      <c r="EJ1726" s="6"/>
      <c r="EK1726" s="6"/>
      <c r="EL1726" s="6"/>
      <c r="EM1726" s="6"/>
      <c r="EN1726" s="6"/>
      <c r="EO1726" s="6"/>
      <c r="EP1726" s="6"/>
      <c r="EQ1726" s="6"/>
      <c r="ER1726" s="6"/>
      <c r="ES1726" s="6"/>
      <c r="ET1726" s="6"/>
      <c r="EU1726" s="6"/>
      <c r="EV1726" s="6"/>
      <c r="EW1726" s="6"/>
      <c r="EX1726" s="6"/>
      <c r="EY1726" s="6"/>
    </row>
    <row r="1727" spans="1:155" s="13" customFormat="1" ht="15.75" x14ac:dyDescent="0.25">
      <c r="A1727" s="348" t="s">
        <v>7</v>
      </c>
      <c r="B1727" s="448"/>
      <c r="C1727" s="8" t="s">
        <v>567</v>
      </c>
      <c r="D1727" s="9" t="s">
        <v>572</v>
      </c>
      <c r="E1727" s="40">
        <v>20000</v>
      </c>
      <c r="F1727" s="94">
        <f t="shared" si="274"/>
        <v>275.58300000000003</v>
      </c>
      <c r="G1727" s="379">
        <f>E1727*F1727/1000</f>
        <v>5511.6600000000008</v>
      </c>
      <c r="H1727" s="379"/>
      <c r="I1727" s="379">
        <f>G1727</f>
        <v>5511.6600000000008</v>
      </c>
      <c r="J1727" s="379"/>
      <c r="K1727" s="379"/>
      <c r="L1727" s="379">
        <f t="shared" si="273"/>
        <v>0</v>
      </c>
      <c r="M1727" s="380">
        <f>I1727</f>
        <v>5511.6600000000008</v>
      </c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  <c r="BD1727" s="6"/>
      <c r="BE1727" s="6"/>
      <c r="BF1727" s="6"/>
      <c r="BG1727" s="6"/>
      <c r="BH1727" s="6"/>
      <c r="BI1727" s="6"/>
      <c r="BJ1727" s="6"/>
      <c r="BK1727" s="6"/>
      <c r="BL1727" s="6"/>
      <c r="BM1727" s="6"/>
      <c r="BN1727" s="6"/>
      <c r="BO1727" s="6"/>
      <c r="BP1727" s="6"/>
      <c r="BQ1727" s="6"/>
      <c r="BR1727" s="6"/>
      <c r="BS1727" s="6"/>
      <c r="BT1727" s="6"/>
      <c r="BU1727" s="6"/>
      <c r="BV1727" s="6"/>
      <c r="BW1727" s="6"/>
      <c r="BX1727" s="6"/>
      <c r="BY1727" s="6"/>
      <c r="BZ1727" s="6"/>
      <c r="CA1727" s="6"/>
      <c r="CB1727" s="6"/>
      <c r="CC1727" s="6"/>
      <c r="CD1727" s="6"/>
      <c r="CE1727" s="6"/>
      <c r="CF1727" s="6"/>
      <c r="CG1727" s="6"/>
      <c r="CH1727" s="6"/>
      <c r="CI1727" s="6"/>
      <c r="CJ1727" s="6"/>
      <c r="CK1727" s="6"/>
      <c r="CL1727" s="6"/>
      <c r="CM1727" s="6"/>
      <c r="CN1727" s="6"/>
      <c r="CO1727" s="6"/>
      <c r="CP1727" s="6"/>
      <c r="CQ1727" s="6"/>
      <c r="CR1727" s="6"/>
      <c r="CS1727" s="6"/>
      <c r="CT1727" s="6"/>
      <c r="CU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  <c r="EB1727" s="6"/>
      <c r="EC1727" s="6"/>
      <c r="ED1727" s="6"/>
      <c r="EE1727" s="6"/>
      <c r="EF1727" s="6"/>
      <c r="EG1727" s="6"/>
      <c r="EH1727" s="6"/>
      <c r="EI1727" s="6"/>
      <c r="EJ1727" s="6"/>
      <c r="EK1727" s="6"/>
      <c r="EL1727" s="6"/>
      <c r="EM1727" s="6"/>
      <c r="EN1727" s="6"/>
      <c r="EO1727" s="6"/>
      <c r="EP1727" s="6"/>
      <c r="EQ1727" s="6"/>
      <c r="ER1727" s="6"/>
      <c r="ES1727" s="6"/>
      <c r="ET1727" s="6"/>
      <c r="EU1727" s="6"/>
      <c r="EV1727" s="6"/>
      <c r="EW1727" s="6"/>
      <c r="EX1727" s="6"/>
      <c r="EY1727" s="6"/>
    </row>
    <row r="1728" spans="1:155" ht="12" customHeight="1" thickBot="1" x14ac:dyDescent="0.25">
      <c r="A1728" s="349"/>
      <c r="B1728" s="24"/>
      <c r="C1728" s="24"/>
      <c r="D1728" s="23"/>
      <c r="E1728" s="23"/>
      <c r="F1728" s="48"/>
      <c r="G1728" s="386"/>
      <c r="H1728" s="386"/>
      <c r="I1728" s="386"/>
      <c r="J1728" s="386"/>
      <c r="K1728" s="386"/>
      <c r="L1728" s="386"/>
      <c r="M1728" s="387"/>
    </row>
    <row r="1729" spans="1:155" s="5" customFormat="1" ht="26.1" customHeight="1" thickBot="1" x14ac:dyDescent="0.25">
      <c r="A1729" s="350" t="s">
        <v>1</v>
      </c>
      <c r="B1729" s="451" t="s">
        <v>0</v>
      </c>
      <c r="C1729" s="451"/>
      <c r="D1729" s="451"/>
      <c r="E1729" s="71"/>
      <c r="F1729" s="71"/>
      <c r="G1729" s="381">
        <f t="shared" ref="G1729:M1729" si="275">SUM(G1723:G1727)</f>
        <v>5931.5960000000005</v>
      </c>
      <c r="H1729" s="381">
        <f t="shared" si="275"/>
        <v>0</v>
      </c>
      <c r="I1729" s="381">
        <f t="shared" si="275"/>
        <v>5931.5960000000005</v>
      </c>
      <c r="J1729" s="381">
        <f t="shared" si="275"/>
        <v>0</v>
      </c>
      <c r="K1729" s="381">
        <f t="shared" si="275"/>
        <v>0</v>
      </c>
      <c r="L1729" s="381">
        <f t="shared" si="275"/>
        <v>0</v>
      </c>
      <c r="M1729" s="381">
        <f t="shared" si="275"/>
        <v>5931.5960000000005</v>
      </c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</row>
    <row r="1730" spans="1:155" ht="14.25" customHeight="1" x14ac:dyDescent="0.2">
      <c r="F1730" s="219"/>
    </row>
    <row r="1731" spans="1:155" ht="18.75" thickBot="1" x14ac:dyDescent="0.25">
      <c r="A1731" s="346" t="s">
        <v>1117</v>
      </c>
      <c r="L1731" s="1"/>
      <c r="M1731" s="1"/>
    </row>
    <row r="1732" spans="1:155" ht="51" customHeight="1" thickBot="1" x14ac:dyDescent="0.25">
      <c r="A1732" s="502" t="s">
        <v>1118</v>
      </c>
      <c r="B1732" s="278" t="s">
        <v>1125</v>
      </c>
      <c r="C1732" s="279" t="s">
        <v>1254</v>
      </c>
      <c r="D1732" s="470" t="s">
        <v>1126</v>
      </c>
      <c r="E1732" s="470"/>
      <c r="F1732" s="470" t="s">
        <v>1255</v>
      </c>
      <c r="G1732" s="470"/>
      <c r="H1732" s="471" t="s">
        <v>1256</v>
      </c>
      <c r="I1732" s="471"/>
      <c r="J1732" s="275" t="s">
        <v>1253</v>
      </c>
      <c r="K1732" s="274"/>
      <c r="L1732" s="1"/>
      <c r="N1732" s="27"/>
    </row>
    <row r="1733" spans="1:155" ht="16.5" thickBot="1" x14ac:dyDescent="0.25">
      <c r="A1733" s="503"/>
      <c r="B1733" s="282">
        <f>577+1254</f>
        <v>1831</v>
      </c>
      <c r="C1733" s="280">
        <f>SUM(L1724:L1727)/B1733</f>
        <v>0</v>
      </c>
      <c r="D1733" s="474">
        <v>1831</v>
      </c>
      <c r="E1733" s="474"/>
      <c r="F1733" s="482">
        <f>F28</f>
        <v>0.91433017837641062</v>
      </c>
      <c r="G1733" s="482"/>
      <c r="H1733" s="475">
        <f>C1733+F1733</f>
        <v>0.91433017837641062</v>
      </c>
      <c r="I1733" s="475"/>
      <c r="J1733" s="276">
        <f>H1733*'7,3,3 APA'!$O$2</f>
        <v>4.5277630433199851</v>
      </c>
      <c r="K1733" s="272"/>
      <c r="L1733" s="1"/>
      <c r="N1733" s="27"/>
    </row>
    <row r="1734" spans="1:155" x14ac:dyDescent="0.2">
      <c r="D1734" s="1"/>
    </row>
    <row r="1735" spans="1:155" ht="15.75" thickBot="1" x14ac:dyDescent="0.25">
      <c r="D1735" s="1"/>
    </row>
    <row r="1736" spans="1:155" s="22" customFormat="1" ht="25.9" customHeight="1" thickBot="1" x14ac:dyDescent="0.3">
      <c r="A1736" s="346" t="s">
        <v>29</v>
      </c>
      <c r="B1736" s="155"/>
      <c r="C1736" s="155"/>
      <c r="D1736" s="452" t="s">
        <v>104</v>
      </c>
      <c r="E1736" s="453"/>
      <c r="F1736" s="453"/>
      <c r="G1736" s="454"/>
      <c r="H1736" s="41"/>
      <c r="I1736" s="49"/>
      <c r="J1736" s="41"/>
      <c r="K1736" s="41"/>
      <c r="L1736" s="41"/>
      <c r="M1736" s="41"/>
      <c r="N1736" s="31"/>
      <c r="O1736" s="31"/>
      <c r="P1736" s="31"/>
      <c r="Q1736" s="31"/>
    </row>
    <row r="1737" spans="1:155" s="14" customFormat="1" ht="21.95" customHeight="1" thickBot="1" x14ac:dyDescent="0.25">
      <c r="A1737" s="346"/>
      <c r="B1737" s="18"/>
      <c r="C1737" s="18"/>
      <c r="D1737" s="18"/>
      <c r="E1737" s="56"/>
      <c r="F1737" s="42"/>
      <c r="G1737" s="43"/>
      <c r="H1737" s="43"/>
      <c r="I1737" s="43"/>
      <c r="J1737" s="43"/>
      <c r="K1737" s="43"/>
      <c r="L1737" s="43"/>
      <c r="M1737" s="43"/>
      <c r="N1737" s="32"/>
      <c r="O1737" s="32"/>
      <c r="P1737" s="32"/>
      <c r="Q1737" s="32"/>
    </row>
    <row r="1738" spans="1:155" s="22" customFormat="1" ht="61.5" customHeight="1" thickBot="1" x14ac:dyDescent="0.3">
      <c r="A1738" s="346" t="s">
        <v>102</v>
      </c>
      <c r="B1738" s="155"/>
      <c r="C1738" s="139"/>
      <c r="D1738" s="455" t="s">
        <v>1221</v>
      </c>
      <c r="E1738" s="456"/>
      <c r="F1738" s="456"/>
      <c r="G1738" s="456"/>
      <c r="H1738" s="456"/>
      <c r="I1738" s="457"/>
      <c r="J1738" s="227"/>
      <c r="K1738" s="41"/>
      <c r="L1738" s="41"/>
      <c r="M1738" s="41"/>
      <c r="N1738" s="31"/>
      <c r="O1738" s="31"/>
      <c r="P1738" s="31"/>
      <c r="Q1738" s="31"/>
      <c r="R1738" s="31"/>
      <c r="S1738" s="31"/>
      <c r="T1738" s="31"/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F1738" s="31"/>
      <c r="AG1738" s="31"/>
      <c r="AH1738" s="31"/>
      <c r="AI1738" s="31"/>
      <c r="AJ1738" s="31"/>
      <c r="AK1738" s="31"/>
      <c r="AL1738" s="31"/>
      <c r="AM1738" s="31"/>
      <c r="AN1738" s="31"/>
      <c r="AO1738" s="31"/>
      <c r="AP1738" s="31"/>
      <c r="AQ1738" s="31"/>
      <c r="AR1738" s="31"/>
      <c r="AS1738" s="31"/>
      <c r="AT1738" s="31"/>
      <c r="AU1738" s="31"/>
      <c r="AV1738" s="31"/>
      <c r="AW1738" s="31"/>
      <c r="AX1738" s="31"/>
      <c r="AY1738" s="31"/>
      <c r="AZ1738" s="31"/>
      <c r="BA1738" s="31"/>
      <c r="BB1738" s="31"/>
      <c r="BC1738" s="31"/>
      <c r="BD1738" s="31"/>
      <c r="BE1738" s="31"/>
      <c r="BF1738" s="31"/>
      <c r="BG1738" s="31"/>
      <c r="BH1738" s="31"/>
      <c r="BI1738" s="31"/>
      <c r="BJ1738" s="31"/>
      <c r="BK1738" s="31"/>
      <c r="BL1738" s="31"/>
      <c r="BM1738" s="31"/>
      <c r="BN1738" s="31"/>
      <c r="BO1738" s="31"/>
      <c r="BP1738" s="31"/>
      <c r="BQ1738" s="31"/>
      <c r="BR1738" s="31"/>
      <c r="BS1738" s="31"/>
      <c r="BT1738" s="31"/>
      <c r="BU1738" s="31"/>
      <c r="BV1738" s="31"/>
      <c r="BW1738" s="31"/>
      <c r="BX1738" s="31"/>
      <c r="BY1738" s="31"/>
      <c r="BZ1738" s="31"/>
      <c r="CA1738" s="31"/>
      <c r="CB1738" s="31"/>
      <c r="CC1738" s="31"/>
      <c r="CD1738" s="31"/>
      <c r="CE1738" s="31"/>
      <c r="CF1738" s="31"/>
      <c r="CG1738" s="31"/>
      <c r="CH1738" s="31"/>
      <c r="CI1738" s="31"/>
      <c r="CJ1738" s="31"/>
      <c r="CK1738" s="31"/>
      <c r="CL1738" s="31"/>
      <c r="CM1738" s="31"/>
      <c r="CN1738" s="31"/>
      <c r="CO1738" s="31"/>
      <c r="CP1738" s="31"/>
      <c r="CQ1738" s="31"/>
      <c r="CR1738" s="31"/>
      <c r="CS1738" s="31"/>
      <c r="CT1738" s="31"/>
      <c r="CU1738" s="31"/>
      <c r="CV1738" s="31"/>
      <c r="CW1738" s="31"/>
      <c r="CX1738" s="31"/>
      <c r="CY1738" s="31"/>
      <c r="CZ1738" s="31"/>
      <c r="DA1738" s="31"/>
      <c r="DB1738" s="31"/>
      <c r="DC1738" s="31"/>
      <c r="DD1738" s="31"/>
      <c r="DE1738" s="31"/>
      <c r="DF1738" s="31"/>
      <c r="DG1738" s="31"/>
      <c r="DH1738" s="31"/>
      <c r="DI1738" s="31"/>
      <c r="DJ1738" s="31"/>
      <c r="DK1738" s="31"/>
      <c r="DL1738" s="31"/>
      <c r="DM1738" s="31"/>
      <c r="DN1738" s="31"/>
      <c r="DO1738" s="31"/>
      <c r="DP1738" s="31"/>
      <c r="DQ1738" s="31"/>
      <c r="DR1738" s="31"/>
      <c r="DS1738" s="31"/>
      <c r="DT1738" s="31"/>
      <c r="DU1738" s="31"/>
      <c r="DV1738" s="31"/>
      <c r="DW1738" s="31"/>
      <c r="DX1738" s="31"/>
      <c r="DY1738" s="31"/>
      <c r="DZ1738" s="31"/>
      <c r="EA1738" s="31"/>
      <c r="EB1738" s="31"/>
      <c r="EC1738" s="31"/>
      <c r="ED1738" s="31"/>
      <c r="EE1738" s="31"/>
      <c r="EF1738" s="31"/>
      <c r="EG1738" s="31"/>
      <c r="EH1738" s="31"/>
      <c r="EI1738" s="31"/>
      <c r="EJ1738" s="31"/>
      <c r="EK1738" s="31"/>
      <c r="EL1738" s="31"/>
      <c r="EM1738" s="31"/>
      <c r="EN1738" s="31"/>
      <c r="EO1738" s="31"/>
      <c r="EP1738" s="31"/>
      <c r="EQ1738" s="31"/>
      <c r="ER1738" s="31"/>
      <c r="ES1738" s="31"/>
      <c r="ET1738" s="31"/>
      <c r="EU1738" s="31"/>
      <c r="EV1738" s="31"/>
      <c r="EW1738" s="31"/>
      <c r="EX1738" s="31"/>
      <c r="EY1738" s="31"/>
    </row>
    <row r="1739" spans="1:155" s="14" customFormat="1" ht="18" x14ac:dyDescent="0.2">
      <c r="A1739" s="346" t="s">
        <v>684</v>
      </c>
      <c r="B1739" s="18"/>
      <c r="C1739" s="18"/>
      <c r="D1739" s="18"/>
      <c r="E1739" s="56"/>
      <c r="F1739" s="42"/>
      <c r="G1739" s="43"/>
      <c r="H1739" s="43"/>
      <c r="I1739" s="43"/>
      <c r="J1739" s="43"/>
      <c r="K1739" s="43"/>
      <c r="L1739" s="43"/>
      <c r="M1739" s="43"/>
      <c r="N1739" s="32"/>
      <c r="O1739" s="32"/>
      <c r="P1739" s="32"/>
      <c r="Q1739" s="32"/>
      <c r="R1739" s="32"/>
      <c r="S1739" s="32"/>
      <c r="T1739" s="32"/>
      <c r="U1739" s="32"/>
      <c r="V1739" s="32"/>
      <c r="W1739" s="32"/>
      <c r="X1739" s="32"/>
      <c r="Y1739" s="32"/>
      <c r="Z1739" s="32"/>
      <c r="AA1739" s="32"/>
      <c r="AB1739" s="32"/>
      <c r="AC1739" s="32"/>
      <c r="AD1739" s="32"/>
      <c r="AE1739" s="32"/>
      <c r="AF1739" s="32"/>
      <c r="AG1739" s="32"/>
      <c r="AH1739" s="32"/>
      <c r="AI1739" s="32"/>
      <c r="AJ1739" s="32"/>
      <c r="AK1739" s="32"/>
      <c r="AL1739" s="32"/>
      <c r="AM1739" s="32"/>
      <c r="AN1739" s="32"/>
      <c r="AO1739" s="32"/>
      <c r="AP1739" s="32"/>
      <c r="AQ1739" s="32"/>
      <c r="AR1739" s="32"/>
      <c r="AS1739" s="32"/>
      <c r="AT1739" s="32"/>
      <c r="AU1739" s="32"/>
      <c r="AV1739" s="32"/>
      <c r="AW1739" s="32"/>
      <c r="AX1739" s="32"/>
      <c r="AY1739" s="32"/>
      <c r="AZ1739" s="32"/>
      <c r="BA1739" s="32"/>
      <c r="BB1739" s="32"/>
      <c r="BC1739" s="32"/>
      <c r="BD1739" s="32"/>
      <c r="BE1739" s="32"/>
      <c r="BF1739" s="32"/>
      <c r="BG1739" s="32"/>
      <c r="BH1739" s="32"/>
      <c r="BI1739" s="32"/>
      <c r="BJ1739" s="32"/>
      <c r="BK1739" s="32"/>
      <c r="BL1739" s="32"/>
      <c r="BM1739" s="32"/>
      <c r="BN1739" s="32"/>
      <c r="BO1739" s="32"/>
      <c r="BP1739" s="32"/>
      <c r="BQ1739" s="32"/>
      <c r="BR1739" s="32"/>
      <c r="BS1739" s="32"/>
      <c r="BT1739" s="32"/>
      <c r="BU1739" s="32"/>
      <c r="BV1739" s="32"/>
      <c r="BW1739" s="32"/>
      <c r="BX1739" s="32"/>
      <c r="BY1739" s="32"/>
      <c r="BZ1739" s="32"/>
      <c r="CA1739" s="32"/>
      <c r="CB1739" s="32"/>
      <c r="CC1739" s="32"/>
      <c r="CD1739" s="32"/>
      <c r="CE1739" s="32"/>
      <c r="CF1739" s="32"/>
      <c r="CG1739" s="32"/>
      <c r="CH1739" s="32"/>
      <c r="CI1739" s="32"/>
      <c r="CJ1739" s="32"/>
      <c r="CK1739" s="32"/>
      <c r="CL1739" s="32"/>
      <c r="CM1739" s="32"/>
      <c r="CN1739" s="32"/>
      <c r="CO1739" s="32"/>
      <c r="CP1739" s="32"/>
      <c r="CQ1739" s="32"/>
      <c r="CR1739" s="32"/>
      <c r="CS1739" s="32"/>
      <c r="CT1739" s="32"/>
      <c r="CU1739" s="32"/>
      <c r="CV1739" s="32"/>
      <c r="CW1739" s="32"/>
      <c r="CX1739" s="32"/>
      <c r="CY1739" s="32"/>
      <c r="CZ1739" s="32"/>
      <c r="DA1739" s="32"/>
      <c r="DB1739" s="32"/>
      <c r="DC1739" s="32"/>
      <c r="DD1739" s="32"/>
      <c r="DE1739" s="32"/>
      <c r="DF1739" s="32"/>
      <c r="DG1739" s="32"/>
      <c r="DH1739" s="32"/>
      <c r="DI1739" s="32"/>
      <c r="DJ1739" s="32"/>
      <c r="DK1739" s="32"/>
      <c r="DL1739" s="32"/>
      <c r="DM1739" s="32"/>
      <c r="DN1739" s="32"/>
      <c r="DO1739" s="32"/>
      <c r="DP1739" s="32"/>
      <c r="DQ1739" s="32"/>
      <c r="DR1739" s="32"/>
      <c r="DS1739" s="32"/>
      <c r="DT1739" s="32"/>
      <c r="DU1739" s="32"/>
      <c r="DV1739" s="32"/>
      <c r="DW1739" s="32"/>
      <c r="DX1739" s="32"/>
      <c r="DY1739" s="32"/>
      <c r="DZ1739" s="32"/>
      <c r="EA1739" s="32"/>
      <c r="EB1739" s="32"/>
      <c r="EC1739" s="32"/>
      <c r="ED1739" s="32"/>
      <c r="EE1739" s="32"/>
      <c r="EF1739" s="32"/>
      <c r="EG1739" s="32"/>
      <c r="EH1739" s="32"/>
      <c r="EI1739" s="32"/>
      <c r="EJ1739" s="32"/>
      <c r="EK1739" s="32"/>
      <c r="EL1739" s="32"/>
      <c r="EM1739" s="32"/>
      <c r="EN1739" s="32"/>
      <c r="EO1739" s="32"/>
      <c r="EP1739" s="32"/>
      <c r="EQ1739" s="32"/>
      <c r="ER1739" s="32"/>
      <c r="ES1739" s="32"/>
      <c r="ET1739" s="32"/>
      <c r="EU1739" s="32"/>
      <c r="EV1739" s="32"/>
      <c r="EW1739" s="32"/>
      <c r="EX1739" s="32"/>
      <c r="EY1739" s="32"/>
    </row>
    <row r="1740" spans="1:155" s="14" customFormat="1" ht="18.75" thickBot="1" x14ac:dyDescent="0.3">
      <c r="A1740" s="346" t="s">
        <v>28</v>
      </c>
      <c r="B1740" s="16"/>
      <c r="C1740" s="16"/>
      <c r="D1740" s="15"/>
      <c r="E1740" s="56"/>
      <c r="F1740" s="42"/>
      <c r="G1740" s="43"/>
      <c r="H1740" s="43"/>
      <c r="I1740" s="43"/>
      <c r="J1740" s="43"/>
      <c r="K1740" s="43"/>
      <c r="L1740" s="43"/>
      <c r="M1740" s="43"/>
      <c r="N1740" s="32"/>
      <c r="O1740" s="32"/>
      <c r="P1740" s="32"/>
      <c r="Q1740" s="32"/>
      <c r="R1740" s="32"/>
      <c r="S1740" s="32"/>
      <c r="T1740" s="32"/>
      <c r="U1740" s="32"/>
      <c r="V1740" s="32"/>
      <c r="W1740" s="32"/>
      <c r="X1740" s="32"/>
      <c r="Y1740" s="32"/>
      <c r="Z1740" s="32"/>
      <c r="AA1740" s="32"/>
      <c r="AB1740" s="32"/>
      <c r="AC1740" s="32"/>
      <c r="AD1740" s="32"/>
      <c r="AE1740" s="32"/>
      <c r="AF1740" s="32"/>
      <c r="AG1740" s="32"/>
      <c r="AH1740" s="32"/>
      <c r="AI1740" s="32"/>
      <c r="AJ1740" s="32"/>
      <c r="AK1740" s="32"/>
      <c r="AL1740" s="32"/>
      <c r="AM1740" s="32"/>
      <c r="AN1740" s="32"/>
      <c r="AO1740" s="32"/>
      <c r="AP1740" s="32"/>
      <c r="AQ1740" s="32"/>
      <c r="AR1740" s="32"/>
      <c r="AS1740" s="32"/>
      <c r="AT1740" s="32"/>
      <c r="AU1740" s="32"/>
      <c r="AV1740" s="32"/>
      <c r="AW1740" s="32"/>
      <c r="AX1740" s="32"/>
      <c r="AY1740" s="32"/>
      <c r="AZ1740" s="32"/>
      <c r="BA1740" s="32"/>
      <c r="BB1740" s="32"/>
      <c r="BC1740" s="32"/>
      <c r="BD1740" s="32"/>
      <c r="BE1740" s="32"/>
      <c r="BF1740" s="32"/>
      <c r="BG1740" s="32"/>
      <c r="BH1740" s="32"/>
      <c r="BI1740" s="32"/>
      <c r="BJ1740" s="32"/>
      <c r="BK1740" s="32"/>
      <c r="BL1740" s="32"/>
      <c r="BM1740" s="32"/>
      <c r="BN1740" s="32"/>
      <c r="BO1740" s="32"/>
      <c r="BP1740" s="32"/>
      <c r="BQ1740" s="32"/>
      <c r="BR1740" s="32"/>
      <c r="BS1740" s="32"/>
      <c r="BT1740" s="32"/>
      <c r="BU1740" s="32"/>
      <c r="BV1740" s="32"/>
      <c r="BW1740" s="32"/>
      <c r="BX1740" s="32"/>
      <c r="BY1740" s="32"/>
      <c r="BZ1740" s="32"/>
      <c r="CA1740" s="32"/>
      <c r="CB1740" s="32"/>
      <c r="CC1740" s="32"/>
      <c r="CD1740" s="32"/>
      <c r="CE1740" s="32"/>
      <c r="CF1740" s="32"/>
      <c r="CG1740" s="32"/>
      <c r="CH1740" s="32"/>
      <c r="CI1740" s="32"/>
      <c r="CJ1740" s="32"/>
      <c r="CK1740" s="32"/>
      <c r="CL1740" s="32"/>
      <c r="CM1740" s="32"/>
      <c r="CN1740" s="32"/>
      <c r="CO1740" s="32"/>
      <c r="CP1740" s="32"/>
      <c r="CQ1740" s="32"/>
      <c r="CR1740" s="32"/>
      <c r="CS1740" s="32"/>
      <c r="CT1740" s="32"/>
      <c r="CU1740" s="32"/>
      <c r="CV1740" s="32"/>
      <c r="CW1740" s="32"/>
      <c r="CX1740" s="32"/>
      <c r="CY1740" s="32"/>
      <c r="CZ1740" s="32"/>
      <c r="DA1740" s="32"/>
      <c r="DB1740" s="32"/>
      <c r="DC1740" s="32"/>
      <c r="DD1740" s="32"/>
      <c r="DE1740" s="32"/>
      <c r="DF1740" s="32"/>
      <c r="DG1740" s="32"/>
      <c r="DH1740" s="32"/>
      <c r="DI1740" s="32"/>
      <c r="DJ1740" s="32"/>
      <c r="DK1740" s="32"/>
      <c r="DL1740" s="32"/>
      <c r="DM1740" s="32"/>
      <c r="DN1740" s="32"/>
      <c r="DO1740" s="32"/>
      <c r="DP1740" s="32"/>
      <c r="DQ1740" s="32"/>
      <c r="DR1740" s="32"/>
      <c r="DS1740" s="32"/>
      <c r="DT1740" s="32"/>
      <c r="DU1740" s="32"/>
      <c r="DV1740" s="32"/>
      <c r="DW1740" s="32"/>
      <c r="DX1740" s="32"/>
      <c r="DY1740" s="32"/>
      <c r="DZ1740" s="32"/>
      <c r="EA1740" s="32"/>
      <c r="EB1740" s="32"/>
      <c r="EC1740" s="32"/>
      <c r="ED1740" s="32"/>
      <c r="EE1740" s="32"/>
      <c r="EF1740" s="32"/>
      <c r="EG1740" s="32"/>
      <c r="EH1740" s="32"/>
      <c r="EI1740" s="32"/>
      <c r="EJ1740" s="32"/>
      <c r="EK1740" s="32"/>
      <c r="EL1740" s="32"/>
      <c r="EM1740" s="32"/>
      <c r="EN1740" s="32"/>
      <c r="EO1740" s="32"/>
      <c r="EP1740" s="32"/>
      <c r="EQ1740" s="32"/>
      <c r="ER1740" s="32"/>
      <c r="ES1740" s="32"/>
      <c r="ET1740" s="32"/>
      <c r="EU1740" s="32"/>
      <c r="EV1740" s="32"/>
      <c r="EW1740" s="32"/>
      <c r="EX1740" s="32"/>
      <c r="EY1740" s="32"/>
    </row>
    <row r="1741" spans="1:155" s="3" customFormat="1" ht="32.450000000000003" customHeight="1" x14ac:dyDescent="0.2">
      <c r="A1741" s="458" t="s">
        <v>27</v>
      </c>
      <c r="B1741" s="440" t="s">
        <v>26</v>
      </c>
      <c r="C1741" s="440" t="s">
        <v>25</v>
      </c>
      <c r="D1741" s="440" t="s">
        <v>24</v>
      </c>
      <c r="E1741" s="440" t="s">
        <v>23</v>
      </c>
      <c r="F1741" s="440" t="s">
        <v>22</v>
      </c>
      <c r="G1741" s="440" t="s">
        <v>1247</v>
      </c>
      <c r="H1741" s="344" t="s">
        <v>21</v>
      </c>
      <c r="I1741" s="344" t="s">
        <v>20</v>
      </c>
      <c r="J1741" s="344" t="s">
        <v>19</v>
      </c>
      <c r="K1741" s="156" t="s">
        <v>101</v>
      </c>
      <c r="L1741" s="440" t="s">
        <v>18</v>
      </c>
      <c r="M1741" s="442"/>
    </row>
    <row r="1742" spans="1:155" s="3" customFormat="1" ht="16.5" thickBot="1" x14ac:dyDescent="0.25">
      <c r="A1742" s="459"/>
      <c r="B1742" s="460"/>
      <c r="C1742" s="460"/>
      <c r="D1742" s="460"/>
      <c r="E1742" s="460"/>
      <c r="F1742" s="460"/>
      <c r="G1742" s="460"/>
      <c r="H1742" s="68" t="s">
        <v>1163</v>
      </c>
      <c r="I1742" s="68" t="s">
        <v>1208</v>
      </c>
      <c r="J1742" s="68" t="s">
        <v>1209</v>
      </c>
      <c r="K1742" s="68" t="s">
        <v>97</v>
      </c>
      <c r="L1742" s="226" t="s">
        <v>1083</v>
      </c>
      <c r="M1742" s="69" t="s">
        <v>17</v>
      </c>
    </row>
    <row r="1743" spans="1:155" s="12" customFormat="1" ht="24.95" customHeight="1" x14ac:dyDescent="0.25">
      <c r="A1743" s="347" t="s">
        <v>16</v>
      </c>
      <c r="B1743" s="463" t="s">
        <v>562</v>
      </c>
      <c r="C1743" s="464"/>
      <c r="D1743" s="464"/>
      <c r="E1743" s="464"/>
      <c r="F1743" s="465"/>
      <c r="G1743" s="66"/>
      <c r="H1743" s="66"/>
      <c r="I1743" s="66"/>
      <c r="J1743" s="66"/>
      <c r="K1743" s="66"/>
      <c r="L1743" s="66"/>
      <c r="M1743" s="67"/>
      <c r="N1743" s="33"/>
      <c r="O1743" s="33"/>
      <c r="P1743" s="33"/>
      <c r="Q1743" s="33"/>
      <c r="R1743" s="33"/>
      <c r="S1743" s="33"/>
      <c r="T1743" s="33"/>
      <c r="U1743" s="33"/>
      <c r="V1743" s="33"/>
      <c r="W1743" s="33"/>
      <c r="X1743" s="33"/>
      <c r="Y1743" s="33"/>
      <c r="Z1743" s="33"/>
      <c r="AA1743" s="33"/>
      <c r="AB1743" s="33"/>
      <c r="AC1743" s="33"/>
      <c r="AD1743" s="33"/>
      <c r="AE1743" s="33"/>
      <c r="AF1743" s="33"/>
      <c r="AG1743" s="33"/>
      <c r="AH1743" s="33"/>
      <c r="AI1743" s="33"/>
      <c r="AJ1743" s="33"/>
      <c r="AK1743" s="33"/>
      <c r="AL1743" s="33"/>
      <c r="AM1743" s="33"/>
      <c r="AN1743" s="33"/>
      <c r="AO1743" s="33"/>
      <c r="AP1743" s="33"/>
      <c r="AQ1743" s="33"/>
      <c r="AR1743" s="33"/>
      <c r="AS1743" s="33"/>
      <c r="AT1743" s="33"/>
      <c r="AU1743" s="33"/>
      <c r="AV1743" s="33"/>
      <c r="AW1743" s="33"/>
      <c r="AX1743" s="33"/>
      <c r="AY1743" s="33"/>
      <c r="AZ1743" s="33"/>
      <c r="BA1743" s="33"/>
      <c r="BB1743" s="33"/>
      <c r="BC1743" s="33"/>
      <c r="BD1743" s="33"/>
      <c r="BE1743" s="33"/>
      <c r="BF1743" s="33"/>
      <c r="BG1743" s="33"/>
      <c r="BH1743" s="33"/>
      <c r="BI1743" s="33"/>
      <c r="BJ1743" s="33"/>
      <c r="BK1743" s="33"/>
      <c r="BL1743" s="33"/>
      <c r="BM1743" s="33"/>
      <c r="BN1743" s="33"/>
      <c r="BO1743" s="33"/>
      <c r="BP1743" s="33"/>
      <c r="BQ1743" s="33"/>
      <c r="BR1743" s="33"/>
      <c r="BS1743" s="33"/>
      <c r="BT1743" s="33"/>
      <c r="BU1743" s="33"/>
      <c r="BV1743" s="33"/>
      <c r="BW1743" s="33"/>
      <c r="BX1743" s="33"/>
      <c r="BY1743" s="33"/>
      <c r="BZ1743" s="33"/>
      <c r="CA1743" s="33"/>
      <c r="CB1743" s="33"/>
      <c r="CC1743" s="33"/>
      <c r="CD1743" s="33"/>
      <c r="CE1743" s="33"/>
      <c r="CF1743" s="33"/>
      <c r="CG1743" s="33"/>
      <c r="CH1743" s="33"/>
      <c r="CI1743" s="33"/>
      <c r="CJ1743" s="33"/>
      <c r="CK1743" s="33"/>
      <c r="CL1743" s="33"/>
      <c r="CM1743" s="33"/>
      <c r="CN1743" s="33"/>
      <c r="CO1743" s="33"/>
      <c r="CP1743" s="33"/>
      <c r="CQ1743" s="33"/>
      <c r="CR1743" s="33"/>
      <c r="CS1743" s="33"/>
      <c r="CT1743" s="33"/>
      <c r="CU1743" s="33"/>
      <c r="CV1743" s="33"/>
      <c r="CW1743" s="33"/>
      <c r="CX1743" s="33"/>
      <c r="CY1743" s="33"/>
      <c r="CZ1743" s="33"/>
      <c r="DA1743" s="33"/>
      <c r="DB1743" s="33"/>
      <c r="DC1743" s="33"/>
      <c r="DD1743" s="33"/>
      <c r="DE1743" s="33"/>
      <c r="DF1743" s="33"/>
      <c r="DG1743" s="33"/>
      <c r="DH1743" s="33"/>
      <c r="DI1743" s="33"/>
      <c r="DJ1743" s="33"/>
      <c r="DK1743" s="33"/>
      <c r="DL1743" s="33"/>
      <c r="DM1743" s="33"/>
      <c r="DN1743" s="33"/>
      <c r="DO1743" s="33"/>
      <c r="DP1743" s="33"/>
      <c r="DQ1743" s="33"/>
      <c r="DR1743" s="33"/>
      <c r="DS1743" s="33"/>
      <c r="DT1743" s="33"/>
      <c r="DU1743" s="33"/>
      <c r="DV1743" s="33"/>
      <c r="DW1743" s="33"/>
      <c r="DX1743" s="33"/>
      <c r="DY1743" s="33"/>
      <c r="DZ1743" s="33"/>
      <c r="EA1743" s="33"/>
      <c r="EB1743" s="33"/>
      <c r="EC1743" s="33"/>
      <c r="ED1743" s="33"/>
      <c r="EE1743" s="33"/>
      <c r="EF1743" s="33"/>
      <c r="EG1743" s="33"/>
      <c r="EH1743" s="33"/>
      <c r="EI1743" s="33"/>
      <c r="EJ1743" s="33"/>
      <c r="EK1743" s="33"/>
      <c r="EL1743" s="33"/>
      <c r="EM1743" s="33"/>
      <c r="EN1743" s="33"/>
      <c r="EO1743" s="33"/>
      <c r="EP1743" s="33"/>
      <c r="EQ1743" s="33"/>
      <c r="ER1743" s="33"/>
      <c r="ES1743" s="33"/>
      <c r="ET1743" s="33"/>
      <c r="EU1743" s="33"/>
      <c r="EV1743" s="33"/>
      <c r="EW1743" s="33"/>
      <c r="EX1743" s="33"/>
      <c r="EY1743" s="33"/>
    </row>
    <row r="1744" spans="1:155" s="11" customFormat="1" ht="30" x14ac:dyDescent="0.25">
      <c r="A1744" s="348" t="s">
        <v>14</v>
      </c>
      <c r="B1744" s="8" t="s">
        <v>563</v>
      </c>
      <c r="C1744" s="8" t="s">
        <v>1220</v>
      </c>
      <c r="D1744" s="9" t="s">
        <v>576</v>
      </c>
      <c r="E1744" s="40"/>
      <c r="F1744" s="94"/>
      <c r="G1744" s="40"/>
      <c r="H1744" s="44"/>
      <c r="I1744" s="44"/>
      <c r="J1744" s="46"/>
      <c r="K1744" s="46"/>
      <c r="L1744" s="40"/>
      <c r="M1744" s="62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  <c r="BD1744" s="6"/>
      <c r="BE1744" s="6"/>
      <c r="BF1744" s="6"/>
      <c r="BG1744" s="6"/>
      <c r="BH1744" s="6"/>
      <c r="BI1744" s="6"/>
      <c r="BJ1744" s="6"/>
      <c r="BK1744" s="6"/>
      <c r="BL1744" s="6"/>
      <c r="BM1744" s="6"/>
      <c r="BN1744" s="6"/>
      <c r="BO1744" s="6"/>
      <c r="BP1744" s="6"/>
      <c r="BQ1744" s="6"/>
      <c r="BR1744" s="6"/>
      <c r="BS1744" s="6"/>
      <c r="BT1744" s="6"/>
      <c r="BU1744" s="6"/>
      <c r="BV1744" s="6"/>
      <c r="BW1744" s="6"/>
      <c r="BX1744" s="6"/>
      <c r="BY1744" s="6"/>
      <c r="BZ1744" s="6"/>
      <c r="CA1744" s="6"/>
      <c r="CB1744" s="6"/>
      <c r="CC1744" s="6"/>
      <c r="CD1744" s="6"/>
      <c r="CE1744" s="6"/>
      <c r="CF1744" s="6"/>
      <c r="CG1744" s="6"/>
      <c r="CH1744" s="6"/>
      <c r="CI1744" s="6"/>
      <c r="CJ1744" s="6"/>
      <c r="CK1744" s="6"/>
      <c r="CL1744" s="6"/>
      <c r="CM1744" s="6"/>
      <c r="CN1744" s="6"/>
      <c r="CO1744" s="6"/>
      <c r="CP1744" s="6"/>
      <c r="CQ1744" s="6"/>
      <c r="CR1744" s="6"/>
      <c r="CS1744" s="6"/>
      <c r="CT1744" s="6"/>
      <c r="CU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  <c r="EB1744" s="6"/>
      <c r="EC1744" s="6"/>
      <c r="ED1744" s="6"/>
      <c r="EE1744" s="6"/>
      <c r="EF1744" s="6"/>
      <c r="EG1744" s="6"/>
      <c r="EH1744" s="6"/>
      <c r="EI1744" s="6"/>
      <c r="EJ1744" s="6"/>
      <c r="EK1744" s="6"/>
      <c r="EL1744" s="6"/>
      <c r="EM1744" s="6"/>
      <c r="EN1744" s="6"/>
      <c r="EO1744" s="6"/>
      <c r="EP1744" s="6"/>
      <c r="EQ1744" s="6"/>
      <c r="ER1744" s="6"/>
      <c r="ES1744" s="6"/>
      <c r="ET1744" s="6"/>
      <c r="EU1744" s="6"/>
      <c r="EV1744" s="6"/>
      <c r="EW1744" s="6"/>
      <c r="EX1744" s="6"/>
      <c r="EY1744" s="6"/>
    </row>
    <row r="1745" spans="1:155" s="10" customFormat="1" ht="15.75" x14ac:dyDescent="0.25">
      <c r="A1745" s="348" t="s">
        <v>12</v>
      </c>
      <c r="B1745" s="8" t="s">
        <v>4</v>
      </c>
      <c r="C1745" s="8" t="s">
        <v>609</v>
      </c>
      <c r="D1745" s="9" t="s">
        <v>573</v>
      </c>
      <c r="E1745" s="40">
        <v>5</v>
      </c>
      <c r="F1745" s="94">
        <f>G1745/E1745</f>
        <v>69.465000000000003</v>
      </c>
      <c r="G1745" s="40">
        <f>(162407+184918)/1000</f>
        <v>347.32499999999999</v>
      </c>
      <c r="H1745" s="40">
        <f>G1745</f>
        <v>347.32499999999999</v>
      </c>
      <c r="I1745" s="40"/>
      <c r="J1745" s="40"/>
      <c r="K1745" s="40"/>
      <c r="L1745" s="40">
        <f>H1745</f>
        <v>347.32499999999999</v>
      </c>
      <c r="M1745" s="64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  <c r="BD1745" s="6"/>
      <c r="BE1745" s="6"/>
      <c r="BF1745" s="6"/>
      <c r="BG1745" s="6"/>
      <c r="BH1745" s="6"/>
      <c r="BI1745" s="6"/>
      <c r="BJ1745" s="6"/>
      <c r="BK1745" s="6"/>
      <c r="BL1745" s="6"/>
      <c r="BM1745" s="6"/>
      <c r="BN1745" s="6"/>
      <c r="BO1745" s="6"/>
      <c r="BP1745" s="6"/>
      <c r="BQ1745" s="6"/>
      <c r="BR1745" s="6"/>
      <c r="BS1745" s="6"/>
      <c r="BT1745" s="6"/>
      <c r="BU1745" s="6"/>
      <c r="BV1745" s="6"/>
      <c r="BW1745" s="6"/>
      <c r="BX1745" s="6"/>
      <c r="BY1745" s="6"/>
      <c r="BZ1745" s="6"/>
      <c r="CA1745" s="6"/>
      <c r="CB1745" s="6"/>
      <c r="CC1745" s="6"/>
      <c r="CD1745" s="6"/>
      <c r="CE1745" s="6"/>
      <c r="CF1745" s="6"/>
      <c r="CG1745" s="6"/>
      <c r="CH1745" s="6"/>
      <c r="CI1745" s="6"/>
      <c r="CJ1745" s="6"/>
      <c r="CK1745" s="6"/>
      <c r="CL1745" s="6"/>
      <c r="CM1745" s="6"/>
      <c r="CN1745" s="6"/>
      <c r="CO1745" s="6"/>
      <c r="CP1745" s="6"/>
      <c r="CQ1745" s="6"/>
      <c r="CR1745" s="6"/>
      <c r="CS1745" s="6"/>
      <c r="CT1745" s="6"/>
      <c r="CU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  <c r="EB1745" s="6"/>
      <c r="EC1745" s="6"/>
      <c r="ED1745" s="6"/>
      <c r="EE1745" s="6"/>
      <c r="EF1745" s="6"/>
      <c r="EG1745" s="6"/>
      <c r="EH1745" s="6"/>
      <c r="EI1745" s="6"/>
      <c r="EJ1745" s="6"/>
      <c r="EK1745" s="6"/>
      <c r="EL1745" s="6"/>
      <c r="EM1745" s="6"/>
      <c r="EN1745" s="6"/>
      <c r="EO1745" s="6"/>
      <c r="EP1745" s="6"/>
      <c r="EQ1745" s="6"/>
      <c r="ER1745" s="6"/>
      <c r="ES1745" s="6"/>
      <c r="ET1745" s="6"/>
      <c r="EU1745" s="6"/>
      <c r="EV1745" s="6"/>
      <c r="EW1745" s="6"/>
      <c r="EX1745" s="6"/>
      <c r="EY1745" s="6"/>
    </row>
    <row r="1746" spans="1:155" s="10" customFormat="1" ht="15.75" x14ac:dyDescent="0.25">
      <c r="A1746" s="348" t="s">
        <v>10</v>
      </c>
      <c r="B1746" s="157" t="s">
        <v>568</v>
      </c>
      <c r="C1746" s="8" t="s">
        <v>568</v>
      </c>
      <c r="D1746" s="9" t="s">
        <v>572</v>
      </c>
      <c r="E1746" s="40">
        <f>800+700</f>
        <v>1500</v>
      </c>
      <c r="F1746" s="94">
        <f>G1746/E1746</f>
        <v>0.11491000000000001</v>
      </c>
      <c r="G1746" s="40">
        <f>(90372+81993)/1000</f>
        <v>172.36500000000001</v>
      </c>
      <c r="H1746" s="40">
        <f t="shared" ref="H1746:H1748" si="276">G1746</f>
        <v>172.36500000000001</v>
      </c>
      <c r="I1746" s="40"/>
      <c r="J1746" s="40"/>
      <c r="K1746" s="40"/>
      <c r="L1746" s="40">
        <f t="shared" ref="L1746:L1748" si="277">H1746</f>
        <v>172.36500000000001</v>
      </c>
      <c r="M1746" s="64"/>
      <c r="N1746" s="6"/>
      <c r="O1746" s="6"/>
      <c r="P1746" s="6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  <c r="BD1746" s="6"/>
      <c r="BE1746" s="6"/>
      <c r="BF1746" s="6"/>
      <c r="BG1746" s="6"/>
      <c r="BH1746" s="6"/>
      <c r="BI1746" s="6"/>
      <c r="BJ1746" s="6"/>
      <c r="BK1746" s="6"/>
      <c r="BL1746" s="6"/>
      <c r="BM1746" s="6"/>
      <c r="BN1746" s="6"/>
      <c r="BO1746" s="6"/>
      <c r="BP1746" s="6"/>
      <c r="BQ1746" s="6"/>
      <c r="BR1746" s="6"/>
      <c r="BS1746" s="6"/>
      <c r="BT1746" s="6"/>
      <c r="BU1746" s="6"/>
      <c r="BV1746" s="6"/>
      <c r="BW1746" s="6"/>
      <c r="BX1746" s="6"/>
      <c r="BY1746" s="6"/>
      <c r="BZ1746" s="6"/>
      <c r="CA1746" s="6"/>
      <c r="CB1746" s="6"/>
      <c r="CC1746" s="6"/>
      <c r="CD1746" s="6"/>
      <c r="CE1746" s="6"/>
      <c r="CF1746" s="6"/>
      <c r="CG1746" s="6"/>
      <c r="CH1746" s="6"/>
      <c r="CI1746" s="6"/>
      <c r="CJ1746" s="6"/>
      <c r="CK1746" s="6"/>
      <c r="CL1746" s="6"/>
      <c r="CM1746" s="6"/>
      <c r="CN1746" s="6"/>
      <c r="CO1746" s="6"/>
      <c r="CP1746" s="6"/>
      <c r="CQ1746" s="6"/>
      <c r="CR1746" s="6"/>
      <c r="CS1746" s="6"/>
      <c r="CT1746" s="6"/>
      <c r="CU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  <c r="EB1746" s="6"/>
      <c r="EC1746" s="6"/>
      <c r="ED1746" s="6"/>
      <c r="EE1746" s="6"/>
      <c r="EF1746" s="6"/>
      <c r="EG1746" s="6"/>
      <c r="EH1746" s="6"/>
      <c r="EI1746" s="6"/>
      <c r="EJ1746" s="6"/>
      <c r="EK1746" s="6"/>
      <c r="EL1746" s="6"/>
      <c r="EM1746" s="6"/>
      <c r="EN1746" s="6"/>
      <c r="EO1746" s="6"/>
      <c r="EP1746" s="6"/>
      <c r="EQ1746" s="6"/>
      <c r="ER1746" s="6"/>
      <c r="ES1746" s="6"/>
      <c r="ET1746" s="6"/>
      <c r="EU1746" s="6"/>
      <c r="EV1746" s="6"/>
      <c r="EW1746" s="6"/>
      <c r="EX1746" s="6"/>
      <c r="EY1746" s="6"/>
    </row>
    <row r="1747" spans="1:155" s="10" customFormat="1" ht="23.1" customHeight="1" x14ac:dyDescent="0.25">
      <c r="A1747" s="348" t="s">
        <v>8</v>
      </c>
      <c r="B1747" s="446" t="s">
        <v>566</v>
      </c>
      <c r="C1747" s="8" t="s">
        <v>571</v>
      </c>
      <c r="D1747" s="9" t="s">
        <v>572</v>
      </c>
      <c r="E1747" s="40"/>
      <c r="F1747" s="94"/>
      <c r="G1747" s="40"/>
      <c r="H1747" s="40"/>
      <c r="I1747" s="40"/>
      <c r="J1747" s="47"/>
      <c r="K1747" s="47"/>
      <c r="L1747" s="40"/>
      <c r="M1747" s="64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  <c r="BD1747" s="6"/>
      <c r="BE1747" s="6"/>
      <c r="BF1747" s="6"/>
      <c r="BG1747" s="6"/>
      <c r="BH1747" s="6"/>
      <c r="BI1747" s="6"/>
      <c r="BJ1747" s="6"/>
      <c r="BK1747" s="6"/>
      <c r="BL1747" s="6"/>
      <c r="BM1747" s="6"/>
      <c r="BN1747" s="6"/>
      <c r="BO1747" s="6"/>
      <c r="BP1747" s="6"/>
      <c r="BQ1747" s="6"/>
      <c r="BR1747" s="6"/>
      <c r="BS1747" s="6"/>
      <c r="BT1747" s="6"/>
      <c r="BU1747" s="6"/>
      <c r="BV1747" s="6"/>
      <c r="BW1747" s="6"/>
      <c r="BX1747" s="6"/>
      <c r="BY1747" s="6"/>
      <c r="BZ1747" s="6"/>
      <c r="CA1747" s="6"/>
      <c r="CB1747" s="6"/>
      <c r="CC1747" s="6"/>
      <c r="CD1747" s="6"/>
      <c r="CE1747" s="6"/>
      <c r="CF1747" s="6"/>
      <c r="CG1747" s="6"/>
      <c r="CH1747" s="6"/>
      <c r="CI1747" s="6"/>
      <c r="CJ1747" s="6"/>
      <c r="CK1747" s="6"/>
      <c r="CL1747" s="6"/>
      <c r="CM1747" s="6"/>
      <c r="CN1747" s="6"/>
      <c r="CO1747" s="6"/>
      <c r="CP1747" s="6"/>
      <c r="CQ1747" s="6"/>
      <c r="CR1747" s="6"/>
      <c r="CS1747" s="6"/>
      <c r="CT1747" s="6"/>
      <c r="CU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  <c r="EB1747" s="6"/>
      <c r="EC1747" s="6"/>
      <c r="ED1747" s="6"/>
      <c r="EE1747" s="6"/>
      <c r="EF1747" s="6"/>
      <c r="EG1747" s="6"/>
      <c r="EH1747" s="6"/>
      <c r="EI1747" s="6"/>
      <c r="EJ1747" s="6"/>
      <c r="EK1747" s="6"/>
      <c r="EL1747" s="6"/>
      <c r="EM1747" s="6"/>
      <c r="EN1747" s="6"/>
      <c r="EO1747" s="6"/>
      <c r="EP1747" s="6"/>
      <c r="EQ1747" s="6"/>
      <c r="ER1747" s="6"/>
      <c r="ES1747" s="6"/>
      <c r="ET1747" s="6"/>
      <c r="EU1747" s="6"/>
      <c r="EV1747" s="6"/>
      <c r="EW1747" s="6"/>
      <c r="EX1747" s="6"/>
      <c r="EY1747" s="6"/>
    </row>
    <row r="1748" spans="1:155" s="13" customFormat="1" ht="15.75" x14ac:dyDescent="0.25">
      <c r="A1748" s="348" t="s">
        <v>7</v>
      </c>
      <c r="B1748" s="448"/>
      <c r="C1748" s="8" t="s">
        <v>567</v>
      </c>
      <c r="D1748" s="9" t="s">
        <v>572</v>
      </c>
      <c r="E1748" s="40">
        <f>3800+2700</f>
        <v>6500</v>
      </c>
      <c r="F1748" s="94">
        <f>G1748/E1748</f>
        <v>0.21893969230769231</v>
      </c>
      <c r="G1748" s="40">
        <f>(893860+529248)/1000</f>
        <v>1423.1079999999999</v>
      </c>
      <c r="H1748" s="40">
        <f t="shared" si="276"/>
        <v>1423.1079999999999</v>
      </c>
      <c r="I1748" s="40"/>
      <c r="J1748" s="40"/>
      <c r="K1748" s="40"/>
      <c r="L1748" s="40">
        <f t="shared" si="277"/>
        <v>1423.1079999999999</v>
      </c>
      <c r="M1748" s="64"/>
      <c r="N1748" s="6"/>
      <c r="O1748" s="6"/>
      <c r="P1748" s="6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  <c r="BD1748" s="6"/>
      <c r="BE1748" s="6"/>
      <c r="BF1748" s="6"/>
      <c r="BG1748" s="6"/>
      <c r="BH1748" s="6"/>
      <c r="BI1748" s="6"/>
      <c r="BJ1748" s="6"/>
      <c r="BK1748" s="6"/>
      <c r="BL1748" s="6"/>
      <c r="BM1748" s="6"/>
      <c r="BN1748" s="6"/>
      <c r="BO1748" s="6"/>
      <c r="BP1748" s="6"/>
      <c r="BQ1748" s="6"/>
      <c r="BR1748" s="6"/>
      <c r="BS1748" s="6"/>
      <c r="BT1748" s="6"/>
      <c r="BU1748" s="6"/>
      <c r="BV1748" s="6"/>
      <c r="BW1748" s="6"/>
      <c r="BX1748" s="6"/>
      <c r="BY1748" s="6"/>
      <c r="BZ1748" s="6"/>
      <c r="CA1748" s="6"/>
      <c r="CB1748" s="6"/>
      <c r="CC1748" s="6"/>
      <c r="CD1748" s="6"/>
      <c r="CE1748" s="6"/>
      <c r="CF1748" s="6"/>
      <c r="CG1748" s="6"/>
      <c r="CH1748" s="6"/>
      <c r="CI1748" s="6"/>
      <c r="CJ1748" s="6"/>
      <c r="CK1748" s="6"/>
      <c r="CL1748" s="6"/>
      <c r="CM1748" s="6"/>
      <c r="CN1748" s="6"/>
      <c r="CO1748" s="6"/>
      <c r="CP1748" s="6"/>
      <c r="CQ1748" s="6"/>
      <c r="CR1748" s="6"/>
      <c r="CS1748" s="6"/>
      <c r="CT1748" s="6"/>
      <c r="CU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  <c r="EB1748" s="6"/>
      <c r="EC1748" s="6"/>
      <c r="ED1748" s="6"/>
      <c r="EE1748" s="6"/>
      <c r="EF1748" s="6"/>
      <c r="EG1748" s="6"/>
      <c r="EH1748" s="6"/>
      <c r="EI1748" s="6"/>
      <c r="EJ1748" s="6"/>
      <c r="EK1748" s="6"/>
      <c r="EL1748" s="6"/>
      <c r="EM1748" s="6"/>
      <c r="EN1748" s="6"/>
      <c r="EO1748" s="6"/>
      <c r="EP1748" s="6"/>
      <c r="EQ1748" s="6"/>
      <c r="ER1748" s="6"/>
      <c r="ES1748" s="6"/>
      <c r="ET1748" s="6"/>
      <c r="EU1748" s="6"/>
      <c r="EV1748" s="6"/>
      <c r="EW1748" s="6"/>
      <c r="EX1748" s="6"/>
      <c r="EY1748" s="6"/>
    </row>
    <row r="1749" spans="1:155" ht="12" customHeight="1" thickBot="1" x14ac:dyDescent="0.25">
      <c r="A1749" s="349"/>
      <c r="B1749" s="24"/>
      <c r="C1749" s="24"/>
      <c r="D1749" s="23"/>
      <c r="E1749" s="23"/>
      <c r="F1749" s="48"/>
      <c r="G1749" s="48"/>
      <c r="H1749" s="48"/>
      <c r="I1749" s="48"/>
      <c r="J1749" s="48"/>
      <c r="K1749" s="48"/>
      <c r="L1749" s="48"/>
      <c r="M1749" s="65"/>
    </row>
    <row r="1750" spans="1:155" s="5" customFormat="1" ht="26.1" customHeight="1" thickBot="1" x14ac:dyDescent="0.25">
      <c r="A1750" s="350" t="s">
        <v>1</v>
      </c>
      <c r="B1750" s="451" t="s">
        <v>0</v>
      </c>
      <c r="C1750" s="451"/>
      <c r="D1750" s="451"/>
      <c r="E1750" s="71"/>
      <c r="F1750" s="71"/>
      <c r="G1750" s="61">
        <f t="shared" ref="G1750:M1750" si="278">SUM(G1744:G1748)</f>
        <v>1942.798</v>
      </c>
      <c r="H1750" s="61">
        <f t="shared" si="278"/>
        <v>1942.798</v>
      </c>
      <c r="I1750" s="61">
        <f t="shared" si="278"/>
        <v>0</v>
      </c>
      <c r="J1750" s="61">
        <f t="shared" si="278"/>
        <v>0</v>
      </c>
      <c r="K1750" s="61">
        <f t="shared" si="278"/>
        <v>0</v>
      </c>
      <c r="L1750" s="61">
        <f t="shared" si="278"/>
        <v>1942.798</v>
      </c>
      <c r="M1750" s="61">
        <f t="shared" si="278"/>
        <v>0</v>
      </c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</row>
    <row r="1751" spans="1:155" ht="14.25" customHeight="1" x14ac:dyDescent="0.2">
      <c r="F1751" s="219"/>
    </row>
    <row r="1752" spans="1:155" ht="18.75" thickBot="1" x14ac:dyDescent="0.25">
      <c r="A1752" s="346" t="s">
        <v>1117</v>
      </c>
      <c r="L1752" s="1"/>
      <c r="M1752" s="1"/>
    </row>
    <row r="1753" spans="1:155" ht="51" customHeight="1" thickBot="1" x14ac:dyDescent="0.25">
      <c r="A1753" s="502" t="s">
        <v>1118</v>
      </c>
      <c r="B1753" s="278" t="s">
        <v>1125</v>
      </c>
      <c r="C1753" s="279" t="s">
        <v>1254</v>
      </c>
      <c r="D1753" s="470" t="s">
        <v>1126</v>
      </c>
      <c r="E1753" s="470"/>
      <c r="F1753" s="470" t="s">
        <v>1255</v>
      </c>
      <c r="G1753" s="470"/>
      <c r="H1753" s="471" t="s">
        <v>1256</v>
      </c>
      <c r="I1753" s="471"/>
      <c r="J1753" s="275" t="s">
        <v>1253</v>
      </c>
      <c r="K1753" s="274"/>
      <c r="L1753" s="1"/>
      <c r="N1753" s="27"/>
    </row>
    <row r="1754" spans="1:155" ht="16.5" thickBot="1" x14ac:dyDescent="0.25">
      <c r="A1754" s="503"/>
      <c r="B1754" s="282">
        <f>1722+296</f>
        <v>2018</v>
      </c>
      <c r="C1754" s="393">
        <f>SUM(L1745:L1748)/B1754</f>
        <v>0.96273439048562937</v>
      </c>
      <c r="D1754" s="474">
        <f>1757</f>
        <v>1757</v>
      </c>
      <c r="E1754" s="474"/>
      <c r="F1754" s="486">
        <v>0</v>
      </c>
      <c r="G1754" s="486"/>
      <c r="H1754" s="487">
        <f>C1754+F1754</f>
        <v>0.96273439048562937</v>
      </c>
      <c r="I1754" s="487"/>
      <c r="J1754" s="396">
        <f>H1754*'7,3,3 APA'!$O$2</f>
        <v>4.7674607016848363</v>
      </c>
      <c r="K1754" s="272"/>
      <c r="L1754" s="1"/>
      <c r="N1754" s="27"/>
    </row>
    <row r="1755" spans="1:155" x14ac:dyDescent="0.2">
      <c r="D1755" s="1"/>
    </row>
    <row r="1756" spans="1:155" x14ac:dyDescent="0.2">
      <c r="D1756" s="1"/>
    </row>
    <row r="1757" spans="1:155" ht="15.75" x14ac:dyDescent="0.2">
      <c r="D1757" s="1"/>
      <c r="G1757" s="90"/>
      <c r="H1757" s="90"/>
      <c r="I1757" s="90"/>
      <c r="J1757" s="90"/>
      <c r="K1757" s="90"/>
      <c r="L1757" s="90"/>
      <c r="M1757" s="90"/>
    </row>
    <row r="1758" spans="1:155" x14ac:dyDescent="0.2">
      <c r="D1758" s="1"/>
    </row>
    <row r="1759" spans="1:155" x14ac:dyDescent="0.2">
      <c r="D1759" s="1"/>
    </row>
    <row r="1760" spans="1:155" ht="15.75" x14ac:dyDescent="0.25">
      <c r="C1760" s="95" t="s">
        <v>1027</v>
      </c>
      <c r="D1760" s="1"/>
      <c r="G1760" s="51">
        <f t="shared" ref="G1760:M1760" si="279">G1750+G1729+G1708+G1687+G1666+G1649+G1628+G1607+G1590+G1573+G1549+G1528+G1507+G1490+G1473+G1456+G1439+G1422+G1404+G1383+G1365+G1344+G1326+G1309+G1292+G1275+G1254+G1233+G1212+G1191+G1174+G1157+G1139+G1118+G1097+G1080+G1063+G1046+G1025+G1000+G979+G962+G945+G928+G907+G886+G868+G847+G830+G813+G793+G773+G752+G728+G711+G690+G673+G656+G635+G614+G593+G572+G550+G533+G515+G499+G482+G465+G448+G431+G414+G393+G376+G355+G338+G321+G302+G284+G263+G241+G223+G201+G180+G162+G139+G117+G100+G78+G60+G38+G17</f>
        <v>550730.44460167259</v>
      </c>
      <c r="H1760" s="51">
        <f t="shared" si="279"/>
        <v>219501.26993207217</v>
      </c>
      <c r="I1760" s="51">
        <f t="shared" si="279"/>
        <v>193572.43030496841</v>
      </c>
      <c r="J1760" s="51">
        <f t="shared" si="279"/>
        <v>142815.67327163188</v>
      </c>
      <c r="K1760" s="51">
        <f t="shared" si="279"/>
        <v>0</v>
      </c>
      <c r="L1760" s="51">
        <f t="shared" si="279"/>
        <v>97200.115251999974</v>
      </c>
      <c r="M1760" s="51">
        <f t="shared" si="279"/>
        <v>458689.25825667259</v>
      </c>
    </row>
    <row r="1761" spans="4:7" x14ac:dyDescent="0.2">
      <c r="D1761" s="1"/>
      <c r="G1761" s="53"/>
    </row>
    <row r="1762" spans="4:7" x14ac:dyDescent="0.2">
      <c r="D1762" s="1"/>
    </row>
    <row r="1763" spans="4:7" x14ac:dyDescent="0.2">
      <c r="D1763" s="1"/>
    </row>
    <row r="1764" spans="4:7" x14ac:dyDescent="0.2">
      <c r="D1764" s="1"/>
    </row>
    <row r="1765" spans="4:7" x14ac:dyDescent="0.2">
      <c r="D1765" s="1"/>
    </row>
    <row r="1766" spans="4:7" x14ac:dyDescent="0.2">
      <c r="D1766" s="1"/>
    </row>
    <row r="1767" spans="4:7" x14ac:dyDescent="0.2">
      <c r="D1767" s="1"/>
    </row>
    <row r="1768" spans="4:7" x14ac:dyDescent="0.2">
      <c r="D1768" s="1"/>
    </row>
    <row r="1769" spans="4:7" x14ac:dyDescent="0.2">
      <c r="D1769" s="1"/>
    </row>
    <row r="1770" spans="4:7" x14ac:dyDescent="0.2">
      <c r="D1770" s="1"/>
    </row>
    <row r="1771" spans="4:7" x14ac:dyDescent="0.2">
      <c r="D1771" s="1"/>
    </row>
    <row r="1772" spans="4:7" x14ac:dyDescent="0.2">
      <c r="D1772" s="1"/>
    </row>
    <row r="1773" spans="4:7" x14ac:dyDescent="0.2">
      <c r="D1773" s="1"/>
    </row>
    <row r="1774" spans="4:7" x14ac:dyDescent="0.2">
      <c r="D1774" s="1"/>
    </row>
    <row r="1775" spans="4:7" x14ac:dyDescent="0.2">
      <c r="D1775" s="1"/>
    </row>
    <row r="1776" spans="4:7" x14ac:dyDescent="0.2">
      <c r="D1776" s="1"/>
    </row>
    <row r="1777" spans="4:4" x14ac:dyDescent="0.2">
      <c r="D1777" s="1"/>
    </row>
    <row r="1778" spans="4:4" x14ac:dyDescent="0.2">
      <c r="D1778" s="1"/>
    </row>
    <row r="1779" spans="4:4" x14ac:dyDescent="0.2">
      <c r="D1779" s="1"/>
    </row>
    <row r="1780" spans="4:4" x14ac:dyDescent="0.2">
      <c r="D1780" s="1"/>
    </row>
    <row r="1781" spans="4:4" x14ac:dyDescent="0.2">
      <c r="D1781" s="1"/>
    </row>
    <row r="1782" spans="4:4" x14ac:dyDescent="0.2">
      <c r="D1782" s="1"/>
    </row>
    <row r="1783" spans="4:4" x14ac:dyDescent="0.2">
      <c r="D1783" s="1"/>
    </row>
    <row r="1784" spans="4:4" x14ac:dyDescent="0.2">
      <c r="D1784" s="1"/>
    </row>
    <row r="1785" spans="4:4" x14ac:dyDescent="0.2">
      <c r="D1785" s="1"/>
    </row>
    <row r="1786" spans="4:4" x14ac:dyDescent="0.2">
      <c r="D1786" s="1"/>
    </row>
    <row r="1787" spans="4:4" x14ac:dyDescent="0.2">
      <c r="D1787" s="1"/>
    </row>
    <row r="1788" spans="4:4" x14ac:dyDescent="0.2">
      <c r="D1788" s="1"/>
    </row>
    <row r="1789" spans="4:4" x14ac:dyDescent="0.2">
      <c r="D1789" s="1"/>
    </row>
    <row r="1790" spans="4:4" x14ac:dyDescent="0.2">
      <c r="D1790" s="1"/>
    </row>
  </sheetData>
  <mergeCells count="1482">
    <mergeCell ref="L647:M647"/>
    <mergeCell ref="L605:M605"/>
    <mergeCell ref="B607:F607"/>
    <mergeCell ref="B611:B612"/>
    <mergeCell ref="H618:I618"/>
    <mergeCell ref="A605:A606"/>
    <mergeCell ref="B605:B606"/>
    <mergeCell ref="F605:F606"/>
    <mergeCell ref="G605:G606"/>
    <mergeCell ref="A638:A639"/>
    <mergeCell ref="D638:E638"/>
    <mergeCell ref="F638:G638"/>
    <mergeCell ref="H638:I638"/>
    <mergeCell ref="D639:E639"/>
    <mergeCell ref="F639:G639"/>
    <mergeCell ref="H639:I639"/>
    <mergeCell ref="C605:C606"/>
    <mergeCell ref="D605:D606"/>
    <mergeCell ref="E605:E606"/>
    <mergeCell ref="B533:D533"/>
    <mergeCell ref="D536:G536"/>
    <mergeCell ref="D538:I538"/>
    <mergeCell ref="A541:A542"/>
    <mergeCell ref="B541:B542"/>
    <mergeCell ref="C541:C542"/>
    <mergeCell ref="D541:D542"/>
    <mergeCell ref="E541:E542"/>
    <mergeCell ref="F541:F542"/>
    <mergeCell ref="G541:G542"/>
    <mergeCell ref="F596:G596"/>
    <mergeCell ref="H596:I596"/>
    <mergeCell ref="D597:E597"/>
    <mergeCell ref="F597:G597"/>
    <mergeCell ref="L626:M626"/>
    <mergeCell ref="B628:F628"/>
    <mergeCell ref="B632:B633"/>
    <mergeCell ref="L584:M584"/>
    <mergeCell ref="D576:E576"/>
    <mergeCell ref="F576:G576"/>
    <mergeCell ref="H576:I576"/>
    <mergeCell ref="B586:F586"/>
    <mergeCell ref="B590:B591"/>
    <mergeCell ref="D581:I581"/>
    <mergeCell ref="A584:A585"/>
    <mergeCell ref="B584:B585"/>
    <mergeCell ref="C584:C585"/>
    <mergeCell ref="D584:D585"/>
    <mergeCell ref="E584:E585"/>
    <mergeCell ref="F584:F585"/>
    <mergeCell ref="G584:G585"/>
    <mergeCell ref="B564:F564"/>
    <mergeCell ref="B649:F649"/>
    <mergeCell ref="B653:B654"/>
    <mergeCell ref="B656:D656"/>
    <mergeCell ref="D659:G659"/>
    <mergeCell ref="D661:I661"/>
    <mergeCell ref="A664:A665"/>
    <mergeCell ref="B664:B665"/>
    <mergeCell ref="C664:C665"/>
    <mergeCell ref="D664:D665"/>
    <mergeCell ref="D600:G600"/>
    <mergeCell ref="C626:C627"/>
    <mergeCell ref="D626:D627"/>
    <mergeCell ref="E626:E627"/>
    <mergeCell ref="F626:F627"/>
    <mergeCell ref="G626:G627"/>
    <mergeCell ref="F618:G618"/>
    <mergeCell ref="B635:D635"/>
    <mergeCell ref="D642:G642"/>
    <mergeCell ref="D644:I644"/>
    <mergeCell ref="A647:A648"/>
    <mergeCell ref="B647:B648"/>
    <mergeCell ref="C647:C648"/>
    <mergeCell ref="D647:D648"/>
    <mergeCell ref="E647:E648"/>
    <mergeCell ref="F647:F648"/>
    <mergeCell ref="G647:G648"/>
    <mergeCell ref="B626:B627"/>
    <mergeCell ref="A617:A618"/>
    <mergeCell ref="D617:E617"/>
    <mergeCell ref="L506:M506"/>
    <mergeCell ref="D519:G519"/>
    <mergeCell ref="D521:I521"/>
    <mergeCell ref="A524:A525"/>
    <mergeCell ref="B524:B525"/>
    <mergeCell ref="C524:C525"/>
    <mergeCell ref="D524:D525"/>
    <mergeCell ref="E524:E525"/>
    <mergeCell ref="F524:F525"/>
    <mergeCell ref="G524:G525"/>
    <mergeCell ref="L524:M524"/>
    <mergeCell ref="B508:F508"/>
    <mergeCell ref="B512:B513"/>
    <mergeCell ref="B515:D515"/>
    <mergeCell ref="H597:I597"/>
    <mergeCell ref="A596:A597"/>
    <mergeCell ref="D596:E596"/>
    <mergeCell ref="L541:M541"/>
    <mergeCell ref="B593:D593"/>
    <mergeCell ref="B543:F543"/>
    <mergeCell ref="B547:B548"/>
    <mergeCell ref="B550:D550"/>
    <mergeCell ref="D557:G557"/>
    <mergeCell ref="D559:I559"/>
    <mergeCell ref="A562:A563"/>
    <mergeCell ref="B562:B563"/>
    <mergeCell ref="C562:C563"/>
    <mergeCell ref="D562:D563"/>
    <mergeCell ref="E562:E563"/>
    <mergeCell ref="F562:F563"/>
    <mergeCell ref="G562:G563"/>
    <mergeCell ref="L562:M562"/>
    <mergeCell ref="L473:M473"/>
    <mergeCell ref="B475:F475"/>
    <mergeCell ref="B479:B480"/>
    <mergeCell ref="B482:D482"/>
    <mergeCell ref="D485:G485"/>
    <mergeCell ref="D487:I487"/>
    <mergeCell ref="A490:A491"/>
    <mergeCell ref="B490:B491"/>
    <mergeCell ref="C490:C491"/>
    <mergeCell ref="D490:D491"/>
    <mergeCell ref="E490:E491"/>
    <mergeCell ref="F490:F491"/>
    <mergeCell ref="G490:G491"/>
    <mergeCell ref="L490:M490"/>
    <mergeCell ref="B492:F492"/>
    <mergeCell ref="B496:B497"/>
    <mergeCell ref="B499:D499"/>
    <mergeCell ref="D436:I436"/>
    <mergeCell ref="A439:A440"/>
    <mergeCell ref="B439:B440"/>
    <mergeCell ref="C439:C440"/>
    <mergeCell ref="D439:D440"/>
    <mergeCell ref="E439:E440"/>
    <mergeCell ref="F439:F440"/>
    <mergeCell ref="G439:G440"/>
    <mergeCell ref="L439:M439"/>
    <mergeCell ref="L456:M456"/>
    <mergeCell ref="B458:F458"/>
    <mergeCell ref="B462:B463"/>
    <mergeCell ref="B465:D465"/>
    <mergeCell ref="B448:D448"/>
    <mergeCell ref="B441:F441"/>
    <mergeCell ref="B445:B446"/>
    <mergeCell ref="D451:G451"/>
    <mergeCell ref="D453:I453"/>
    <mergeCell ref="A456:A457"/>
    <mergeCell ref="B456:B457"/>
    <mergeCell ref="C456:C457"/>
    <mergeCell ref="D456:D457"/>
    <mergeCell ref="E456:E457"/>
    <mergeCell ref="F456:F457"/>
    <mergeCell ref="G456:G457"/>
    <mergeCell ref="B407:F407"/>
    <mergeCell ref="B411:B412"/>
    <mergeCell ref="B414:D414"/>
    <mergeCell ref="D417:G417"/>
    <mergeCell ref="D419:I419"/>
    <mergeCell ref="A422:A423"/>
    <mergeCell ref="B422:B423"/>
    <mergeCell ref="C422:C423"/>
    <mergeCell ref="D422:D423"/>
    <mergeCell ref="E422:E423"/>
    <mergeCell ref="F422:F423"/>
    <mergeCell ref="G422:G423"/>
    <mergeCell ref="L422:M422"/>
    <mergeCell ref="B424:F424"/>
    <mergeCell ref="B428:B429"/>
    <mergeCell ref="B431:D431"/>
    <mergeCell ref="D434:G434"/>
    <mergeCell ref="A384:A385"/>
    <mergeCell ref="B384:B385"/>
    <mergeCell ref="C384:C385"/>
    <mergeCell ref="D384:D385"/>
    <mergeCell ref="E384:E385"/>
    <mergeCell ref="F384:F385"/>
    <mergeCell ref="G384:G385"/>
    <mergeCell ref="L384:M384"/>
    <mergeCell ref="D362:G362"/>
    <mergeCell ref="B386:F386"/>
    <mergeCell ref="B390:B391"/>
    <mergeCell ref="B393:D393"/>
    <mergeCell ref="D400:G400"/>
    <mergeCell ref="D402:I402"/>
    <mergeCell ref="A405:A406"/>
    <mergeCell ref="B405:B406"/>
    <mergeCell ref="C405:C406"/>
    <mergeCell ref="D405:D406"/>
    <mergeCell ref="E405:E406"/>
    <mergeCell ref="F405:F406"/>
    <mergeCell ref="G405:G406"/>
    <mergeCell ref="L405:M405"/>
    <mergeCell ref="B348:F348"/>
    <mergeCell ref="B352:B353"/>
    <mergeCell ref="B355:D355"/>
    <mergeCell ref="D364:I364"/>
    <mergeCell ref="A367:A368"/>
    <mergeCell ref="B367:B368"/>
    <mergeCell ref="C367:C368"/>
    <mergeCell ref="D367:D368"/>
    <mergeCell ref="E367:E368"/>
    <mergeCell ref="F367:F368"/>
    <mergeCell ref="G367:G368"/>
    <mergeCell ref="L367:M367"/>
    <mergeCell ref="B369:F369"/>
    <mergeCell ref="B373:B374"/>
    <mergeCell ref="B376:D376"/>
    <mergeCell ref="D379:G379"/>
    <mergeCell ref="D381:I381"/>
    <mergeCell ref="A358:A359"/>
    <mergeCell ref="D358:E358"/>
    <mergeCell ref="F358:G358"/>
    <mergeCell ref="H358:I358"/>
    <mergeCell ref="D359:E359"/>
    <mergeCell ref="F359:G359"/>
    <mergeCell ref="H359:I359"/>
    <mergeCell ref="B313:F313"/>
    <mergeCell ref="B318:B319"/>
    <mergeCell ref="B321:D321"/>
    <mergeCell ref="D324:G324"/>
    <mergeCell ref="D326:I326"/>
    <mergeCell ref="G329:G330"/>
    <mergeCell ref="L329:M329"/>
    <mergeCell ref="B331:F331"/>
    <mergeCell ref="B335:B336"/>
    <mergeCell ref="B338:D338"/>
    <mergeCell ref="D341:G341"/>
    <mergeCell ref="D343:I343"/>
    <mergeCell ref="A346:A347"/>
    <mergeCell ref="B346:B347"/>
    <mergeCell ref="C346:C347"/>
    <mergeCell ref="D346:D347"/>
    <mergeCell ref="E346:E347"/>
    <mergeCell ref="F346:F347"/>
    <mergeCell ref="G346:G347"/>
    <mergeCell ref="L346:M346"/>
    <mergeCell ref="A329:A330"/>
    <mergeCell ref="B329:B330"/>
    <mergeCell ref="C329:C330"/>
    <mergeCell ref="D329:D330"/>
    <mergeCell ref="E329:E330"/>
    <mergeCell ref="F329:F330"/>
    <mergeCell ref="D253:D254"/>
    <mergeCell ref="E253:E254"/>
    <mergeCell ref="F253:F254"/>
    <mergeCell ref="G253:G254"/>
    <mergeCell ref="C292:C293"/>
    <mergeCell ref="D292:D293"/>
    <mergeCell ref="E292:E293"/>
    <mergeCell ref="F292:F293"/>
    <mergeCell ref="G292:G293"/>
    <mergeCell ref="L292:M292"/>
    <mergeCell ref="B294:F294"/>
    <mergeCell ref="B299:B300"/>
    <mergeCell ref="B302:D302"/>
    <mergeCell ref="D306:G306"/>
    <mergeCell ref="D308:I308"/>
    <mergeCell ref="A311:A312"/>
    <mergeCell ref="C311:C312"/>
    <mergeCell ref="D311:D312"/>
    <mergeCell ref="E311:E312"/>
    <mergeCell ref="F311:F312"/>
    <mergeCell ref="G311:G312"/>
    <mergeCell ref="L311:M311"/>
    <mergeCell ref="B311:B312"/>
    <mergeCell ref="B238:B239"/>
    <mergeCell ref="B241:D241"/>
    <mergeCell ref="B213:B214"/>
    <mergeCell ref="L253:M253"/>
    <mergeCell ref="B255:F255"/>
    <mergeCell ref="B260:B261"/>
    <mergeCell ref="B263:D263"/>
    <mergeCell ref="D269:G269"/>
    <mergeCell ref="D271:I271"/>
    <mergeCell ref="A274:A275"/>
    <mergeCell ref="B274:B275"/>
    <mergeCell ref="C274:C275"/>
    <mergeCell ref="D274:D275"/>
    <mergeCell ref="E274:E275"/>
    <mergeCell ref="F274:F275"/>
    <mergeCell ref="G274:G275"/>
    <mergeCell ref="L274:M274"/>
    <mergeCell ref="L213:M213"/>
    <mergeCell ref="B215:F215"/>
    <mergeCell ref="B223:D223"/>
    <mergeCell ref="D226:G226"/>
    <mergeCell ref="D228:I228"/>
    <mergeCell ref="A231:A232"/>
    <mergeCell ref="B231:B232"/>
    <mergeCell ref="C231:C232"/>
    <mergeCell ref="D231:D232"/>
    <mergeCell ref="E231:E232"/>
    <mergeCell ref="F231:F232"/>
    <mergeCell ref="G231:G232"/>
    <mergeCell ref="L231:M231"/>
    <mergeCell ref="B220:B221"/>
    <mergeCell ref="A266:A267"/>
    <mergeCell ref="B14:B15"/>
    <mergeCell ref="D22:I22"/>
    <mergeCell ref="A25:A26"/>
    <mergeCell ref="B25:B26"/>
    <mergeCell ref="C25:C26"/>
    <mergeCell ref="L170:M170"/>
    <mergeCell ref="B172:F172"/>
    <mergeCell ref="B177:B178"/>
    <mergeCell ref="B180:D180"/>
    <mergeCell ref="D183:G183"/>
    <mergeCell ref="D185:I185"/>
    <mergeCell ref="A188:A189"/>
    <mergeCell ref="B188:B189"/>
    <mergeCell ref="C188:C189"/>
    <mergeCell ref="D188:D189"/>
    <mergeCell ref="E188:E189"/>
    <mergeCell ref="F188:F189"/>
    <mergeCell ref="G188:G189"/>
    <mergeCell ref="L188:M188"/>
    <mergeCell ref="E170:E171"/>
    <mergeCell ref="F170:F171"/>
    <mergeCell ref="G170:G171"/>
    <mergeCell ref="A170:A171"/>
    <mergeCell ref="E90:E91"/>
    <mergeCell ref="B170:B171"/>
    <mergeCell ref="C170:C171"/>
    <mergeCell ref="D170:D171"/>
    <mergeCell ref="D42:E42"/>
    <mergeCell ref="L50:M50"/>
    <mergeCell ref="B78:D78"/>
    <mergeCell ref="C506:C507"/>
    <mergeCell ref="D506:D507"/>
    <mergeCell ref="E506:E507"/>
    <mergeCell ref="F506:F507"/>
    <mergeCell ref="G506:G507"/>
    <mergeCell ref="D87:I87"/>
    <mergeCell ref="G90:G91"/>
    <mergeCell ref="L8:M8"/>
    <mergeCell ref="B10:F10"/>
    <mergeCell ref="B17:D17"/>
    <mergeCell ref="D3:G3"/>
    <mergeCell ref="D5:I5"/>
    <mergeCell ref="D501:G501"/>
    <mergeCell ref="D503:I503"/>
    <mergeCell ref="D120:E120"/>
    <mergeCell ref="F120:G120"/>
    <mergeCell ref="H120:I120"/>
    <mergeCell ref="D121:E121"/>
    <mergeCell ref="F121:G121"/>
    <mergeCell ref="H121:I121"/>
    <mergeCell ref="B233:F233"/>
    <mergeCell ref="C129:C130"/>
    <mergeCell ref="B109:F109"/>
    <mergeCell ref="B114:B115"/>
    <mergeCell ref="B117:D117"/>
    <mergeCell ref="D124:G124"/>
    <mergeCell ref="A8:A9"/>
    <mergeCell ref="B8:B9"/>
    <mergeCell ref="C8:C9"/>
    <mergeCell ref="D8:D9"/>
    <mergeCell ref="E8:E9"/>
    <mergeCell ref="F8:F9"/>
    <mergeCell ref="G8:G9"/>
    <mergeCell ref="D147:G147"/>
    <mergeCell ref="D149:I149"/>
    <mergeCell ref="A152:A153"/>
    <mergeCell ref="B152:B153"/>
    <mergeCell ref="C152:C153"/>
    <mergeCell ref="D152:D153"/>
    <mergeCell ref="E152:E153"/>
    <mergeCell ref="F152:F153"/>
    <mergeCell ref="G152:G153"/>
    <mergeCell ref="L152:M152"/>
    <mergeCell ref="D126:I126"/>
    <mergeCell ref="A129:A130"/>
    <mergeCell ref="B129:B130"/>
    <mergeCell ref="B100:D100"/>
    <mergeCell ref="D102:G102"/>
    <mergeCell ref="D104:I104"/>
    <mergeCell ref="A107:A108"/>
    <mergeCell ref="B52:F52"/>
    <mergeCell ref="B57:B58"/>
    <mergeCell ref="B60:D60"/>
    <mergeCell ref="D63:G63"/>
    <mergeCell ref="B38:D38"/>
    <mergeCell ref="D20:G20"/>
    <mergeCell ref="D45:G45"/>
    <mergeCell ref="D47:I47"/>
    <mergeCell ref="A120:A121"/>
    <mergeCell ref="A50:A51"/>
    <mergeCell ref="B50:B51"/>
    <mergeCell ref="C50:C51"/>
    <mergeCell ref="D50:D51"/>
    <mergeCell ref="E50:E51"/>
    <mergeCell ref="F50:F51"/>
    <mergeCell ref="E25:E26"/>
    <mergeCell ref="F25:F26"/>
    <mergeCell ref="G25:G26"/>
    <mergeCell ref="D25:D26"/>
    <mergeCell ref="D85:G85"/>
    <mergeCell ref="B107:B108"/>
    <mergeCell ref="C107:C108"/>
    <mergeCell ref="D107:D108"/>
    <mergeCell ref="E107:E108"/>
    <mergeCell ref="F107:F108"/>
    <mergeCell ref="A90:A91"/>
    <mergeCell ref="B90:B91"/>
    <mergeCell ref="C90:C91"/>
    <mergeCell ref="D90:D91"/>
    <mergeCell ref="G68:G69"/>
    <mergeCell ref="A81:A82"/>
    <mergeCell ref="D81:E81"/>
    <mergeCell ref="F81:G81"/>
    <mergeCell ref="B92:F92"/>
    <mergeCell ref="F68:F69"/>
    <mergeCell ref="L25:M25"/>
    <mergeCell ref="B27:F27"/>
    <mergeCell ref="B29:B30"/>
    <mergeCell ref="B31:B32"/>
    <mergeCell ref="B34:B36"/>
    <mergeCell ref="A41:A42"/>
    <mergeCell ref="D41:E41"/>
    <mergeCell ref="F41:G41"/>
    <mergeCell ref="H41:I41"/>
    <mergeCell ref="F42:G42"/>
    <mergeCell ref="H42:I42"/>
    <mergeCell ref="G50:G51"/>
    <mergeCell ref="H81:I81"/>
    <mergeCell ref="D82:E82"/>
    <mergeCell ref="F82:G82"/>
    <mergeCell ref="H82:I82"/>
    <mergeCell ref="G107:G108"/>
    <mergeCell ref="L107:M107"/>
    <mergeCell ref="A68:A69"/>
    <mergeCell ref="B68:B69"/>
    <mergeCell ref="C68:C69"/>
    <mergeCell ref="D68:D69"/>
    <mergeCell ref="E68:E69"/>
    <mergeCell ref="L68:M68"/>
    <mergeCell ref="B70:F70"/>
    <mergeCell ref="B75:B76"/>
    <mergeCell ref="D65:I65"/>
    <mergeCell ref="B97:B98"/>
    <mergeCell ref="F90:F91"/>
    <mergeCell ref="L90:M90"/>
    <mergeCell ref="L664:M664"/>
    <mergeCell ref="B666:F666"/>
    <mergeCell ref="B670:B671"/>
    <mergeCell ref="B673:D673"/>
    <mergeCell ref="D676:G676"/>
    <mergeCell ref="A253:A254"/>
    <mergeCell ref="B253:B254"/>
    <mergeCell ref="F617:G617"/>
    <mergeCell ref="H617:I617"/>
    <mergeCell ref="D618:E618"/>
    <mergeCell ref="B614:D614"/>
    <mergeCell ref="D621:G621"/>
    <mergeCell ref="D623:I623"/>
    <mergeCell ref="A626:A627"/>
    <mergeCell ref="B568:B570"/>
    <mergeCell ref="B572:D572"/>
    <mergeCell ref="D579:G579"/>
    <mergeCell ref="B526:F526"/>
    <mergeCell ref="B530:B531"/>
    <mergeCell ref="D468:G468"/>
    <mergeCell ref="A506:A507"/>
    <mergeCell ref="B506:B507"/>
    <mergeCell ref="B276:F276"/>
    <mergeCell ref="B281:B282"/>
    <mergeCell ref="B284:D284"/>
    <mergeCell ref="D266:E266"/>
    <mergeCell ref="F266:G266"/>
    <mergeCell ref="H266:I266"/>
    <mergeCell ref="D267:E267"/>
    <mergeCell ref="F267:G267"/>
    <mergeCell ref="H267:I267"/>
    <mergeCell ref="C253:C254"/>
    <mergeCell ref="L681:M681"/>
    <mergeCell ref="B136:B137"/>
    <mergeCell ref="B139:D139"/>
    <mergeCell ref="D129:D130"/>
    <mergeCell ref="E129:E130"/>
    <mergeCell ref="F129:F130"/>
    <mergeCell ref="G129:G130"/>
    <mergeCell ref="L129:M129"/>
    <mergeCell ref="B131:F131"/>
    <mergeCell ref="D287:G287"/>
    <mergeCell ref="D289:I289"/>
    <mergeCell ref="A292:A293"/>
    <mergeCell ref="B292:B293"/>
    <mergeCell ref="C213:C214"/>
    <mergeCell ref="D213:D214"/>
    <mergeCell ref="E213:E214"/>
    <mergeCell ref="F213:F214"/>
    <mergeCell ref="G213:G214"/>
    <mergeCell ref="D248:G248"/>
    <mergeCell ref="D210:I210"/>
    <mergeCell ref="A213:A214"/>
    <mergeCell ref="D167:I167"/>
    <mergeCell ref="D208:G208"/>
    <mergeCell ref="D250:I250"/>
    <mergeCell ref="D470:I470"/>
    <mergeCell ref="A473:A474"/>
    <mergeCell ref="B473:B474"/>
    <mergeCell ref="C473:C474"/>
    <mergeCell ref="D473:D474"/>
    <mergeCell ref="E473:E474"/>
    <mergeCell ref="F473:F474"/>
    <mergeCell ref="G473:G474"/>
    <mergeCell ref="L719:M719"/>
    <mergeCell ref="B721:F721"/>
    <mergeCell ref="B725:B726"/>
    <mergeCell ref="B728:D728"/>
    <mergeCell ref="D735:G735"/>
    <mergeCell ref="D737:I737"/>
    <mergeCell ref="A740:A741"/>
    <mergeCell ref="B740:B741"/>
    <mergeCell ref="C740:C741"/>
    <mergeCell ref="D740:D741"/>
    <mergeCell ref="E740:E741"/>
    <mergeCell ref="F740:F741"/>
    <mergeCell ref="G740:G741"/>
    <mergeCell ref="L740:M740"/>
    <mergeCell ref="B683:F683"/>
    <mergeCell ref="B687:B688"/>
    <mergeCell ref="B690:D690"/>
    <mergeCell ref="D697:G697"/>
    <mergeCell ref="D699:I699"/>
    <mergeCell ref="A702:A703"/>
    <mergeCell ref="B702:B703"/>
    <mergeCell ref="C702:C703"/>
    <mergeCell ref="D702:D703"/>
    <mergeCell ref="E702:E703"/>
    <mergeCell ref="F702:F703"/>
    <mergeCell ref="G702:G703"/>
    <mergeCell ref="L702:M702"/>
    <mergeCell ref="B704:F704"/>
    <mergeCell ref="B708:B709"/>
    <mergeCell ref="B711:D711"/>
    <mergeCell ref="D714:G714"/>
    <mergeCell ref="A731:A732"/>
    <mergeCell ref="B742:F742"/>
    <mergeCell ref="B748:B750"/>
    <mergeCell ref="B752:D752"/>
    <mergeCell ref="D759:G759"/>
    <mergeCell ref="D761:I761"/>
    <mergeCell ref="A764:A765"/>
    <mergeCell ref="B764:B765"/>
    <mergeCell ref="C764:C765"/>
    <mergeCell ref="D764:D765"/>
    <mergeCell ref="E764:E765"/>
    <mergeCell ref="F764:F765"/>
    <mergeCell ref="G764:G765"/>
    <mergeCell ref="L764:M764"/>
    <mergeCell ref="B766:F766"/>
    <mergeCell ref="B770:B771"/>
    <mergeCell ref="B773:D773"/>
    <mergeCell ref="D776:G776"/>
    <mergeCell ref="B744:B745"/>
    <mergeCell ref="B746:B747"/>
    <mergeCell ref="A755:A756"/>
    <mergeCell ref="D755:E755"/>
    <mergeCell ref="F755:G755"/>
    <mergeCell ref="H755:I755"/>
    <mergeCell ref="D756:E756"/>
    <mergeCell ref="F756:G756"/>
    <mergeCell ref="H756:I756"/>
    <mergeCell ref="B781:B782"/>
    <mergeCell ref="C781:C782"/>
    <mergeCell ref="D781:D782"/>
    <mergeCell ref="E781:E782"/>
    <mergeCell ref="F781:F782"/>
    <mergeCell ref="G781:G782"/>
    <mergeCell ref="L781:M781"/>
    <mergeCell ref="B783:F783"/>
    <mergeCell ref="B789:B791"/>
    <mergeCell ref="B793:D793"/>
    <mergeCell ref="D796:G796"/>
    <mergeCell ref="D798:I798"/>
    <mergeCell ref="A801:A802"/>
    <mergeCell ref="B801:B802"/>
    <mergeCell ref="C801:C802"/>
    <mergeCell ref="D801:D802"/>
    <mergeCell ref="E801:E802"/>
    <mergeCell ref="F801:F802"/>
    <mergeCell ref="G801:G802"/>
    <mergeCell ref="L801:M801"/>
    <mergeCell ref="B787:B788"/>
    <mergeCell ref="B803:F803"/>
    <mergeCell ref="B809:B811"/>
    <mergeCell ref="B813:D813"/>
    <mergeCell ref="D816:G816"/>
    <mergeCell ref="D818:I818"/>
    <mergeCell ref="A821:A822"/>
    <mergeCell ref="B821:B822"/>
    <mergeCell ref="C821:C822"/>
    <mergeCell ref="D821:D822"/>
    <mergeCell ref="E821:E822"/>
    <mergeCell ref="F821:F822"/>
    <mergeCell ref="G821:G822"/>
    <mergeCell ref="L821:M821"/>
    <mergeCell ref="B823:F823"/>
    <mergeCell ref="B827:B828"/>
    <mergeCell ref="B830:D830"/>
    <mergeCell ref="D833:G833"/>
    <mergeCell ref="D835:I835"/>
    <mergeCell ref="A838:A839"/>
    <mergeCell ref="B838:B839"/>
    <mergeCell ref="C838:C839"/>
    <mergeCell ref="D838:D839"/>
    <mergeCell ref="E838:E839"/>
    <mergeCell ref="F838:F839"/>
    <mergeCell ref="G838:G839"/>
    <mergeCell ref="L838:M838"/>
    <mergeCell ref="B840:F840"/>
    <mergeCell ref="B844:B845"/>
    <mergeCell ref="B847:D847"/>
    <mergeCell ref="D854:G854"/>
    <mergeCell ref="D856:I856"/>
    <mergeCell ref="A859:A860"/>
    <mergeCell ref="B859:B860"/>
    <mergeCell ref="C859:C860"/>
    <mergeCell ref="D859:D860"/>
    <mergeCell ref="E859:E860"/>
    <mergeCell ref="F859:F860"/>
    <mergeCell ref="G859:G860"/>
    <mergeCell ref="L859:M859"/>
    <mergeCell ref="A850:A851"/>
    <mergeCell ref="D850:E850"/>
    <mergeCell ref="F850:G850"/>
    <mergeCell ref="H850:I850"/>
    <mergeCell ref="D851:E851"/>
    <mergeCell ref="F851:G851"/>
    <mergeCell ref="H851:I851"/>
    <mergeCell ref="B861:F861"/>
    <mergeCell ref="B865:B866"/>
    <mergeCell ref="B868:D868"/>
    <mergeCell ref="D871:G871"/>
    <mergeCell ref="D873:I873"/>
    <mergeCell ref="A876:A877"/>
    <mergeCell ref="B876:B877"/>
    <mergeCell ref="C876:C877"/>
    <mergeCell ref="D876:D877"/>
    <mergeCell ref="E876:E877"/>
    <mergeCell ref="F876:F877"/>
    <mergeCell ref="G876:G877"/>
    <mergeCell ref="L876:M876"/>
    <mergeCell ref="B878:F878"/>
    <mergeCell ref="B882:B884"/>
    <mergeCell ref="B886:D886"/>
    <mergeCell ref="D893:G893"/>
    <mergeCell ref="A889:A890"/>
    <mergeCell ref="D889:E889"/>
    <mergeCell ref="F889:G889"/>
    <mergeCell ref="H889:I889"/>
    <mergeCell ref="D890:E890"/>
    <mergeCell ref="F890:G890"/>
    <mergeCell ref="H890:I890"/>
    <mergeCell ref="D895:I895"/>
    <mergeCell ref="A898:A899"/>
    <mergeCell ref="B898:B899"/>
    <mergeCell ref="C898:C899"/>
    <mergeCell ref="D898:D899"/>
    <mergeCell ref="E898:E899"/>
    <mergeCell ref="F898:F899"/>
    <mergeCell ref="G898:G899"/>
    <mergeCell ref="L898:M898"/>
    <mergeCell ref="B900:F900"/>
    <mergeCell ref="B904:B905"/>
    <mergeCell ref="B907:D907"/>
    <mergeCell ref="D914:G914"/>
    <mergeCell ref="D916:I916"/>
    <mergeCell ref="A919:A920"/>
    <mergeCell ref="B919:B920"/>
    <mergeCell ref="C919:C920"/>
    <mergeCell ref="D919:D920"/>
    <mergeCell ref="E919:E920"/>
    <mergeCell ref="F919:F920"/>
    <mergeCell ref="G919:G920"/>
    <mergeCell ref="L919:M919"/>
    <mergeCell ref="A910:A911"/>
    <mergeCell ref="D910:E910"/>
    <mergeCell ref="F910:G910"/>
    <mergeCell ref="H910:I910"/>
    <mergeCell ref="D911:E911"/>
    <mergeCell ref="F911:G911"/>
    <mergeCell ref="H911:I911"/>
    <mergeCell ref="B921:F921"/>
    <mergeCell ref="B925:B926"/>
    <mergeCell ref="B928:D928"/>
    <mergeCell ref="D931:G931"/>
    <mergeCell ref="D933:I933"/>
    <mergeCell ref="A936:A937"/>
    <mergeCell ref="B936:B937"/>
    <mergeCell ref="C936:C937"/>
    <mergeCell ref="D936:D937"/>
    <mergeCell ref="E936:E937"/>
    <mergeCell ref="F936:F937"/>
    <mergeCell ref="G936:G937"/>
    <mergeCell ref="L936:M936"/>
    <mergeCell ref="B938:F938"/>
    <mergeCell ref="B942:B943"/>
    <mergeCell ref="B945:D945"/>
    <mergeCell ref="D948:G948"/>
    <mergeCell ref="D950:I950"/>
    <mergeCell ref="A953:A954"/>
    <mergeCell ref="B953:B954"/>
    <mergeCell ref="C953:C954"/>
    <mergeCell ref="D953:D954"/>
    <mergeCell ref="E953:E954"/>
    <mergeCell ref="F953:F954"/>
    <mergeCell ref="G953:G954"/>
    <mergeCell ref="L953:M953"/>
    <mergeCell ref="B955:F955"/>
    <mergeCell ref="B959:B960"/>
    <mergeCell ref="B962:D962"/>
    <mergeCell ref="D965:G965"/>
    <mergeCell ref="D967:I967"/>
    <mergeCell ref="A970:A971"/>
    <mergeCell ref="B970:B971"/>
    <mergeCell ref="C970:C971"/>
    <mergeCell ref="D970:D971"/>
    <mergeCell ref="E970:E971"/>
    <mergeCell ref="F970:F971"/>
    <mergeCell ref="G970:G971"/>
    <mergeCell ref="L970:M970"/>
    <mergeCell ref="B972:F972"/>
    <mergeCell ref="B976:B977"/>
    <mergeCell ref="B979:D979"/>
    <mergeCell ref="D986:G986"/>
    <mergeCell ref="D988:I988"/>
    <mergeCell ref="A991:A992"/>
    <mergeCell ref="B991:B992"/>
    <mergeCell ref="C991:C992"/>
    <mergeCell ref="D991:D992"/>
    <mergeCell ref="E991:E992"/>
    <mergeCell ref="F991:F992"/>
    <mergeCell ref="G991:G992"/>
    <mergeCell ref="L991:M991"/>
    <mergeCell ref="B993:F993"/>
    <mergeCell ref="B997:B998"/>
    <mergeCell ref="B1000:D1000"/>
    <mergeCell ref="D1007:G1007"/>
    <mergeCell ref="A982:A983"/>
    <mergeCell ref="D982:E982"/>
    <mergeCell ref="F982:G982"/>
    <mergeCell ref="H982:I982"/>
    <mergeCell ref="D983:E983"/>
    <mergeCell ref="F983:G983"/>
    <mergeCell ref="H983:I983"/>
    <mergeCell ref="A1003:A1004"/>
    <mergeCell ref="D1003:E1003"/>
    <mergeCell ref="F1003:G1003"/>
    <mergeCell ref="H1003:I1003"/>
    <mergeCell ref="D1004:E1004"/>
    <mergeCell ref="F1004:G1004"/>
    <mergeCell ref="H1004:I1004"/>
    <mergeCell ref="D1009:I1009"/>
    <mergeCell ref="A1012:A1013"/>
    <mergeCell ref="B1012:B1013"/>
    <mergeCell ref="C1012:C1013"/>
    <mergeCell ref="D1012:D1013"/>
    <mergeCell ref="E1012:E1013"/>
    <mergeCell ref="F1012:F1013"/>
    <mergeCell ref="G1012:G1013"/>
    <mergeCell ref="L1012:M1012"/>
    <mergeCell ref="B1014:F1014"/>
    <mergeCell ref="B1020:B1023"/>
    <mergeCell ref="B1025:D1025"/>
    <mergeCell ref="D1032:G1032"/>
    <mergeCell ref="D1034:I1034"/>
    <mergeCell ref="A1037:A1038"/>
    <mergeCell ref="B1037:B1038"/>
    <mergeCell ref="C1037:C1038"/>
    <mergeCell ref="D1037:D1038"/>
    <mergeCell ref="E1037:E1038"/>
    <mergeCell ref="F1037:F1038"/>
    <mergeCell ref="G1037:G1038"/>
    <mergeCell ref="L1037:M1037"/>
    <mergeCell ref="B1018:B1019"/>
    <mergeCell ref="B1016:B1017"/>
    <mergeCell ref="A1028:A1029"/>
    <mergeCell ref="D1028:E1028"/>
    <mergeCell ref="F1028:G1028"/>
    <mergeCell ref="H1028:I1028"/>
    <mergeCell ref="D1029:E1029"/>
    <mergeCell ref="F1029:G1029"/>
    <mergeCell ref="H1029:I1029"/>
    <mergeCell ref="B1039:F1039"/>
    <mergeCell ref="B1043:B1044"/>
    <mergeCell ref="B1046:D1046"/>
    <mergeCell ref="D1049:G1049"/>
    <mergeCell ref="D1051:I1051"/>
    <mergeCell ref="A1054:A1055"/>
    <mergeCell ref="B1054:B1055"/>
    <mergeCell ref="C1054:C1055"/>
    <mergeCell ref="D1054:D1055"/>
    <mergeCell ref="E1054:E1055"/>
    <mergeCell ref="F1054:F1055"/>
    <mergeCell ref="G1054:G1055"/>
    <mergeCell ref="L1054:M1054"/>
    <mergeCell ref="B1056:F1056"/>
    <mergeCell ref="B1060:B1061"/>
    <mergeCell ref="B1063:D1063"/>
    <mergeCell ref="D1066:G1066"/>
    <mergeCell ref="D1068:I1068"/>
    <mergeCell ref="A1071:A1072"/>
    <mergeCell ref="B1071:B1072"/>
    <mergeCell ref="C1071:C1072"/>
    <mergeCell ref="D1071:D1072"/>
    <mergeCell ref="E1071:E1072"/>
    <mergeCell ref="F1071:F1072"/>
    <mergeCell ref="G1071:G1072"/>
    <mergeCell ref="L1071:M1071"/>
    <mergeCell ref="B1073:F1073"/>
    <mergeCell ref="B1077:B1078"/>
    <mergeCell ref="B1080:D1080"/>
    <mergeCell ref="D1083:G1083"/>
    <mergeCell ref="D1085:I1085"/>
    <mergeCell ref="A1088:A1089"/>
    <mergeCell ref="B1088:B1089"/>
    <mergeCell ref="C1088:C1089"/>
    <mergeCell ref="D1088:D1089"/>
    <mergeCell ref="E1088:E1089"/>
    <mergeCell ref="F1088:F1089"/>
    <mergeCell ref="G1088:G1089"/>
    <mergeCell ref="L1088:M1088"/>
    <mergeCell ref="B1090:F1090"/>
    <mergeCell ref="B1094:B1095"/>
    <mergeCell ref="B1097:D1097"/>
    <mergeCell ref="D1104:G1104"/>
    <mergeCell ref="D1106:I1106"/>
    <mergeCell ref="A1109:A1110"/>
    <mergeCell ref="B1109:B1110"/>
    <mergeCell ref="C1109:C1110"/>
    <mergeCell ref="D1109:D1110"/>
    <mergeCell ref="E1109:E1110"/>
    <mergeCell ref="F1109:F1110"/>
    <mergeCell ref="G1109:G1110"/>
    <mergeCell ref="L1109:M1109"/>
    <mergeCell ref="B1111:F1111"/>
    <mergeCell ref="B1115:B1116"/>
    <mergeCell ref="B1118:D1118"/>
    <mergeCell ref="D1125:G1125"/>
    <mergeCell ref="A1100:A1101"/>
    <mergeCell ref="D1100:E1100"/>
    <mergeCell ref="F1100:G1100"/>
    <mergeCell ref="H1100:I1100"/>
    <mergeCell ref="D1101:E1101"/>
    <mergeCell ref="F1101:G1101"/>
    <mergeCell ref="H1101:I1101"/>
    <mergeCell ref="A1121:A1122"/>
    <mergeCell ref="D1121:E1121"/>
    <mergeCell ref="F1121:G1121"/>
    <mergeCell ref="H1121:I1121"/>
    <mergeCell ref="D1122:E1122"/>
    <mergeCell ref="F1122:G1122"/>
    <mergeCell ref="H1122:I1122"/>
    <mergeCell ref="D1127:I1127"/>
    <mergeCell ref="A1130:A1131"/>
    <mergeCell ref="B1130:B1131"/>
    <mergeCell ref="C1130:C1131"/>
    <mergeCell ref="D1130:D1131"/>
    <mergeCell ref="E1130:E1131"/>
    <mergeCell ref="F1130:F1131"/>
    <mergeCell ref="G1130:G1131"/>
    <mergeCell ref="L1130:M1130"/>
    <mergeCell ref="B1132:F1132"/>
    <mergeCell ref="B1136:B1137"/>
    <mergeCell ref="B1139:D1139"/>
    <mergeCell ref="D1143:G1143"/>
    <mergeCell ref="D1145:I1145"/>
    <mergeCell ref="A1148:A1149"/>
    <mergeCell ref="B1148:B1149"/>
    <mergeCell ref="C1148:C1149"/>
    <mergeCell ref="D1148:D1149"/>
    <mergeCell ref="E1148:E1149"/>
    <mergeCell ref="F1148:F1149"/>
    <mergeCell ref="G1148:G1149"/>
    <mergeCell ref="L1148:M1148"/>
    <mergeCell ref="B1150:F1150"/>
    <mergeCell ref="B1154:B1155"/>
    <mergeCell ref="B1157:D1157"/>
    <mergeCell ref="D1160:G1160"/>
    <mergeCell ref="D1162:I1162"/>
    <mergeCell ref="A1165:A1166"/>
    <mergeCell ref="B1165:B1166"/>
    <mergeCell ref="C1165:C1166"/>
    <mergeCell ref="D1165:D1166"/>
    <mergeCell ref="E1165:E1166"/>
    <mergeCell ref="F1165:F1166"/>
    <mergeCell ref="G1165:G1166"/>
    <mergeCell ref="L1165:M1165"/>
    <mergeCell ref="B1167:F1167"/>
    <mergeCell ref="B1171:B1172"/>
    <mergeCell ref="B1174:D1174"/>
    <mergeCell ref="D1177:G1177"/>
    <mergeCell ref="D1179:I1179"/>
    <mergeCell ref="A1182:A1183"/>
    <mergeCell ref="B1182:B1183"/>
    <mergeCell ref="C1182:C1183"/>
    <mergeCell ref="D1182:D1183"/>
    <mergeCell ref="E1182:E1183"/>
    <mergeCell ref="F1182:F1183"/>
    <mergeCell ref="G1182:G1183"/>
    <mergeCell ref="L1182:M1182"/>
    <mergeCell ref="B1184:F1184"/>
    <mergeCell ref="B1188:B1189"/>
    <mergeCell ref="B1191:D1191"/>
    <mergeCell ref="D1198:G1198"/>
    <mergeCell ref="D1200:I1200"/>
    <mergeCell ref="A1203:A1204"/>
    <mergeCell ref="B1203:B1204"/>
    <mergeCell ref="C1203:C1204"/>
    <mergeCell ref="D1203:D1204"/>
    <mergeCell ref="E1203:E1204"/>
    <mergeCell ref="F1203:F1204"/>
    <mergeCell ref="G1203:G1204"/>
    <mergeCell ref="L1203:M1203"/>
    <mergeCell ref="A1194:A1195"/>
    <mergeCell ref="D1194:E1194"/>
    <mergeCell ref="F1194:G1194"/>
    <mergeCell ref="H1194:I1194"/>
    <mergeCell ref="D1195:E1195"/>
    <mergeCell ref="F1195:G1195"/>
    <mergeCell ref="H1195:I1195"/>
    <mergeCell ref="B1205:F1205"/>
    <mergeCell ref="B1209:B1210"/>
    <mergeCell ref="B1212:D1212"/>
    <mergeCell ref="D1219:G1219"/>
    <mergeCell ref="D1221:I1221"/>
    <mergeCell ref="A1224:A1225"/>
    <mergeCell ref="B1224:B1225"/>
    <mergeCell ref="C1224:C1225"/>
    <mergeCell ref="D1224:D1225"/>
    <mergeCell ref="E1224:E1225"/>
    <mergeCell ref="F1224:F1225"/>
    <mergeCell ref="G1224:G1225"/>
    <mergeCell ref="L1224:M1224"/>
    <mergeCell ref="B1226:F1226"/>
    <mergeCell ref="B1230:B1231"/>
    <mergeCell ref="B1233:D1233"/>
    <mergeCell ref="D1240:G1240"/>
    <mergeCell ref="A1236:A1237"/>
    <mergeCell ref="D1236:E1236"/>
    <mergeCell ref="F1236:G1236"/>
    <mergeCell ref="H1236:I1236"/>
    <mergeCell ref="D1237:E1237"/>
    <mergeCell ref="F1237:G1237"/>
    <mergeCell ref="H1237:I1237"/>
    <mergeCell ref="D1242:I1242"/>
    <mergeCell ref="A1245:A1246"/>
    <mergeCell ref="B1245:B1246"/>
    <mergeCell ref="C1245:C1246"/>
    <mergeCell ref="D1245:D1246"/>
    <mergeCell ref="E1245:E1246"/>
    <mergeCell ref="F1245:F1246"/>
    <mergeCell ref="G1245:G1246"/>
    <mergeCell ref="L1245:M1245"/>
    <mergeCell ref="B1247:F1247"/>
    <mergeCell ref="B1251:B1252"/>
    <mergeCell ref="B1254:D1254"/>
    <mergeCell ref="D1261:G1261"/>
    <mergeCell ref="D1263:I1263"/>
    <mergeCell ref="A1266:A1267"/>
    <mergeCell ref="B1266:B1267"/>
    <mergeCell ref="C1266:C1267"/>
    <mergeCell ref="D1266:D1267"/>
    <mergeCell ref="E1266:E1267"/>
    <mergeCell ref="F1266:F1267"/>
    <mergeCell ref="G1266:G1267"/>
    <mergeCell ref="L1266:M1266"/>
    <mergeCell ref="A1257:A1258"/>
    <mergeCell ref="D1257:E1257"/>
    <mergeCell ref="F1257:G1257"/>
    <mergeCell ref="H1257:I1257"/>
    <mergeCell ref="D1258:E1258"/>
    <mergeCell ref="F1258:G1258"/>
    <mergeCell ref="H1258:I1258"/>
    <mergeCell ref="B1268:F1268"/>
    <mergeCell ref="B1272:B1273"/>
    <mergeCell ref="B1275:D1275"/>
    <mergeCell ref="D1278:G1278"/>
    <mergeCell ref="D1280:I1280"/>
    <mergeCell ref="A1283:A1284"/>
    <mergeCell ref="B1283:B1284"/>
    <mergeCell ref="C1283:C1284"/>
    <mergeCell ref="D1283:D1284"/>
    <mergeCell ref="E1283:E1284"/>
    <mergeCell ref="F1283:F1284"/>
    <mergeCell ref="G1283:G1284"/>
    <mergeCell ref="L1283:M1283"/>
    <mergeCell ref="B1285:F1285"/>
    <mergeCell ref="B1289:B1290"/>
    <mergeCell ref="B1292:D1292"/>
    <mergeCell ref="D1295:G1295"/>
    <mergeCell ref="D1297:I1297"/>
    <mergeCell ref="A1300:A1301"/>
    <mergeCell ref="B1300:B1301"/>
    <mergeCell ref="C1300:C1301"/>
    <mergeCell ref="D1300:D1301"/>
    <mergeCell ref="E1300:E1301"/>
    <mergeCell ref="F1300:F1301"/>
    <mergeCell ref="G1300:G1301"/>
    <mergeCell ref="L1300:M1300"/>
    <mergeCell ref="B1302:F1302"/>
    <mergeCell ref="B1306:B1307"/>
    <mergeCell ref="B1309:D1309"/>
    <mergeCell ref="D1312:G1312"/>
    <mergeCell ref="D1314:I1314"/>
    <mergeCell ref="A1317:A1318"/>
    <mergeCell ref="B1317:B1318"/>
    <mergeCell ref="C1317:C1318"/>
    <mergeCell ref="D1317:D1318"/>
    <mergeCell ref="E1317:E1318"/>
    <mergeCell ref="F1317:F1318"/>
    <mergeCell ref="G1317:G1318"/>
    <mergeCell ref="L1317:M1317"/>
    <mergeCell ref="B1319:F1319"/>
    <mergeCell ref="B1323:B1324"/>
    <mergeCell ref="B1326:D1326"/>
    <mergeCell ref="D1329:G1329"/>
    <mergeCell ref="D1331:I1331"/>
    <mergeCell ref="A1334:A1335"/>
    <mergeCell ref="B1334:B1335"/>
    <mergeCell ref="C1334:C1335"/>
    <mergeCell ref="D1334:D1335"/>
    <mergeCell ref="E1334:E1335"/>
    <mergeCell ref="F1334:F1335"/>
    <mergeCell ref="G1334:G1335"/>
    <mergeCell ref="L1334:M1334"/>
    <mergeCell ref="B1336:F1336"/>
    <mergeCell ref="B1340:B1342"/>
    <mergeCell ref="B1344:D1344"/>
    <mergeCell ref="D1351:G1351"/>
    <mergeCell ref="A1347:A1348"/>
    <mergeCell ref="D1347:E1347"/>
    <mergeCell ref="F1347:G1347"/>
    <mergeCell ref="H1347:I1347"/>
    <mergeCell ref="D1348:E1348"/>
    <mergeCell ref="F1348:G1348"/>
    <mergeCell ref="H1348:I1348"/>
    <mergeCell ref="D1353:I1353"/>
    <mergeCell ref="A1356:A1357"/>
    <mergeCell ref="B1356:B1357"/>
    <mergeCell ref="C1356:C1357"/>
    <mergeCell ref="D1356:D1357"/>
    <mergeCell ref="E1356:E1357"/>
    <mergeCell ref="F1356:F1357"/>
    <mergeCell ref="G1356:G1357"/>
    <mergeCell ref="L1356:M1356"/>
    <mergeCell ref="B1358:F1358"/>
    <mergeCell ref="B1362:B1363"/>
    <mergeCell ref="B1365:D1365"/>
    <mergeCell ref="D1368:G1368"/>
    <mergeCell ref="D1370:I1370"/>
    <mergeCell ref="A1373:A1374"/>
    <mergeCell ref="B1373:B1374"/>
    <mergeCell ref="C1373:C1374"/>
    <mergeCell ref="D1373:D1374"/>
    <mergeCell ref="E1373:E1374"/>
    <mergeCell ref="F1373:F1374"/>
    <mergeCell ref="G1373:G1374"/>
    <mergeCell ref="L1373:M1373"/>
    <mergeCell ref="B1375:F1375"/>
    <mergeCell ref="B1379:B1381"/>
    <mergeCell ref="B1383:D1383"/>
    <mergeCell ref="D1390:G1390"/>
    <mergeCell ref="D1392:I1392"/>
    <mergeCell ref="A1395:A1396"/>
    <mergeCell ref="B1395:B1396"/>
    <mergeCell ref="C1395:C1396"/>
    <mergeCell ref="D1395:D1396"/>
    <mergeCell ref="E1395:E1396"/>
    <mergeCell ref="F1395:F1396"/>
    <mergeCell ref="G1395:G1396"/>
    <mergeCell ref="L1395:M1395"/>
    <mergeCell ref="B1397:F1397"/>
    <mergeCell ref="B1401:B1402"/>
    <mergeCell ref="B1404:D1404"/>
    <mergeCell ref="D1407:G1407"/>
    <mergeCell ref="A1386:A1387"/>
    <mergeCell ref="D1386:E1386"/>
    <mergeCell ref="F1386:G1386"/>
    <mergeCell ref="H1386:I1386"/>
    <mergeCell ref="D1387:E1387"/>
    <mergeCell ref="F1387:G1387"/>
    <mergeCell ref="H1387:I1387"/>
    <mergeCell ref="B1412:B1413"/>
    <mergeCell ref="C1412:C1413"/>
    <mergeCell ref="D1412:D1413"/>
    <mergeCell ref="E1412:E1413"/>
    <mergeCell ref="F1412:F1413"/>
    <mergeCell ref="G1412:G1413"/>
    <mergeCell ref="L1412:M1412"/>
    <mergeCell ref="B1414:F1414"/>
    <mergeCell ref="B1418:B1420"/>
    <mergeCell ref="B1422:D1422"/>
    <mergeCell ref="D1425:G1425"/>
    <mergeCell ref="D1427:I1427"/>
    <mergeCell ref="A1430:A1431"/>
    <mergeCell ref="B1430:B1431"/>
    <mergeCell ref="C1430:C1431"/>
    <mergeCell ref="D1430:D1431"/>
    <mergeCell ref="E1430:E1431"/>
    <mergeCell ref="F1430:F1431"/>
    <mergeCell ref="G1430:G1431"/>
    <mergeCell ref="L1430:M1430"/>
    <mergeCell ref="L1481:M1481"/>
    <mergeCell ref="B1432:F1432"/>
    <mergeCell ref="B1436:B1437"/>
    <mergeCell ref="B1439:D1439"/>
    <mergeCell ref="D1442:G1442"/>
    <mergeCell ref="D1444:I1444"/>
    <mergeCell ref="A1447:A1448"/>
    <mergeCell ref="B1447:B1448"/>
    <mergeCell ref="C1447:C1448"/>
    <mergeCell ref="D1447:D1448"/>
    <mergeCell ref="E1447:E1448"/>
    <mergeCell ref="F1447:F1448"/>
    <mergeCell ref="G1447:G1448"/>
    <mergeCell ref="L1447:M1447"/>
    <mergeCell ref="B1449:F1449"/>
    <mergeCell ref="B1453:B1454"/>
    <mergeCell ref="B1456:D1456"/>
    <mergeCell ref="D1459:G1459"/>
    <mergeCell ref="L1498:M1498"/>
    <mergeCell ref="B1500:F1500"/>
    <mergeCell ref="B1504:B1505"/>
    <mergeCell ref="B1507:D1507"/>
    <mergeCell ref="D1514:G1514"/>
    <mergeCell ref="A1510:A1511"/>
    <mergeCell ref="D1510:E1510"/>
    <mergeCell ref="F1510:G1510"/>
    <mergeCell ref="H1510:I1510"/>
    <mergeCell ref="D1511:E1511"/>
    <mergeCell ref="F1511:G1511"/>
    <mergeCell ref="H1511:I1511"/>
    <mergeCell ref="D1461:I1461"/>
    <mergeCell ref="A1464:A1465"/>
    <mergeCell ref="B1464:B1465"/>
    <mergeCell ref="C1464:C1465"/>
    <mergeCell ref="D1464:D1465"/>
    <mergeCell ref="E1464:E1465"/>
    <mergeCell ref="F1464:F1465"/>
    <mergeCell ref="G1464:G1465"/>
    <mergeCell ref="L1464:M1464"/>
    <mergeCell ref="B1466:F1466"/>
    <mergeCell ref="B1470:B1471"/>
    <mergeCell ref="B1473:D1473"/>
    <mergeCell ref="D1476:G1476"/>
    <mergeCell ref="D1478:I1478"/>
    <mergeCell ref="A1481:A1482"/>
    <mergeCell ref="B1481:B1482"/>
    <mergeCell ref="C1481:C1482"/>
    <mergeCell ref="D1481:D1482"/>
    <mergeCell ref="E1481:E1482"/>
    <mergeCell ref="F1481:F1482"/>
    <mergeCell ref="L1519:M1519"/>
    <mergeCell ref="A1581:A1582"/>
    <mergeCell ref="B1581:B1582"/>
    <mergeCell ref="C1581:C1582"/>
    <mergeCell ref="D1581:D1582"/>
    <mergeCell ref="E1581:E1582"/>
    <mergeCell ref="F1581:F1582"/>
    <mergeCell ref="G1581:G1582"/>
    <mergeCell ref="L1581:M1581"/>
    <mergeCell ref="B1565:B1566"/>
    <mergeCell ref="B1567:B1568"/>
    <mergeCell ref="B1521:F1521"/>
    <mergeCell ref="B1525:B1526"/>
    <mergeCell ref="B1528:D1528"/>
    <mergeCell ref="D1535:G1535"/>
    <mergeCell ref="D1537:I1537"/>
    <mergeCell ref="A1540:A1541"/>
    <mergeCell ref="B1540:B1541"/>
    <mergeCell ref="C1540:C1541"/>
    <mergeCell ref="D1540:D1541"/>
    <mergeCell ref="E1540:E1541"/>
    <mergeCell ref="F1540:F1541"/>
    <mergeCell ref="G1540:G1541"/>
    <mergeCell ref="L1540:M1540"/>
    <mergeCell ref="A1531:A1532"/>
    <mergeCell ref="D1531:E1531"/>
    <mergeCell ref="F1531:G1531"/>
    <mergeCell ref="H1531:I1531"/>
    <mergeCell ref="D1532:E1532"/>
    <mergeCell ref="F1532:G1532"/>
    <mergeCell ref="H1532:I1532"/>
    <mergeCell ref="A1552:A1553"/>
    <mergeCell ref="A1598:A1599"/>
    <mergeCell ref="A1619:A1620"/>
    <mergeCell ref="D1675:I1675"/>
    <mergeCell ref="B1598:B1599"/>
    <mergeCell ref="C1598:C1599"/>
    <mergeCell ref="L1657:M1657"/>
    <mergeCell ref="L1598:M1598"/>
    <mergeCell ref="B1646:B1647"/>
    <mergeCell ref="B1649:D1649"/>
    <mergeCell ref="D1652:G1652"/>
    <mergeCell ref="D1654:I1654"/>
    <mergeCell ref="F1691:G1691"/>
    <mergeCell ref="H1691:I1691"/>
    <mergeCell ref="E1598:E1599"/>
    <mergeCell ref="F1598:F1599"/>
    <mergeCell ref="G1598:G1599"/>
    <mergeCell ref="B1600:F1600"/>
    <mergeCell ref="B1604:B1605"/>
    <mergeCell ref="B1607:D1607"/>
    <mergeCell ref="D1614:G1614"/>
    <mergeCell ref="B1663:B1664"/>
    <mergeCell ref="D1616:I1616"/>
    <mergeCell ref="B1642:F1642"/>
    <mergeCell ref="A1678:A1679"/>
    <mergeCell ref="L1678:M1678"/>
    <mergeCell ref="B1680:F1680"/>
    <mergeCell ref="B1684:B1685"/>
    <mergeCell ref="B1687:D1687"/>
    <mergeCell ref="A1610:A1611"/>
    <mergeCell ref="D1610:E1610"/>
    <mergeCell ref="F1610:G1610"/>
    <mergeCell ref="D1670:E1670"/>
    <mergeCell ref="L1561:M1561"/>
    <mergeCell ref="B1563:F1563"/>
    <mergeCell ref="B1569:B1571"/>
    <mergeCell ref="B1573:D1573"/>
    <mergeCell ref="B1705:B1706"/>
    <mergeCell ref="L1699:M1699"/>
    <mergeCell ref="B1699:B1700"/>
    <mergeCell ref="L1741:M1741"/>
    <mergeCell ref="D1715:G1715"/>
    <mergeCell ref="B1619:B1620"/>
    <mergeCell ref="C1619:C1620"/>
    <mergeCell ref="D1619:D1620"/>
    <mergeCell ref="E1619:E1620"/>
    <mergeCell ref="F1619:F1620"/>
    <mergeCell ref="G1619:G1620"/>
    <mergeCell ref="L1619:M1619"/>
    <mergeCell ref="B1621:F1621"/>
    <mergeCell ref="B1625:B1626"/>
    <mergeCell ref="B1628:D1628"/>
    <mergeCell ref="D1635:G1635"/>
    <mergeCell ref="D1637:I1637"/>
    <mergeCell ref="B1678:B1679"/>
    <mergeCell ref="C1678:C1679"/>
    <mergeCell ref="D1678:D1679"/>
    <mergeCell ref="E1678:E1679"/>
    <mergeCell ref="F1678:F1679"/>
    <mergeCell ref="G1678:G1679"/>
    <mergeCell ref="L1640:M1640"/>
    <mergeCell ref="B1708:D1708"/>
    <mergeCell ref="F1699:F1700"/>
    <mergeCell ref="C1720:C1721"/>
    <mergeCell ref="D1738:I1738"/>
    <mergeCell ref="D1720:D1721"/>
    <mergeCell ref="E1720:E1721"/>
    <mergeCell ref="F1720:F1721"/>
    <mergeCell ref="G1720:G1721"/>
    <mergeCell ref="L1720:M1720"/>
    <mergeCell ref="B1722:F1722"/>
    <mergeCell ref="H1732:I1732"/>
    <mergeCell ref="D1733:E1733"/>
    <mergeCell ref="F1733:G1733"/>
    <mergeCell ref="H1733:I1733"/>
    <mergeCell ref="B1720:B1721"/>
    <mergeCell ref="A1711:A1712"/>
    <mergeCell ref="B1701:F1701"/>
    <mergeCell ref="A1720:A1721"/>
    <mergeCell ref="A1699:A1700"/>
    <mergeCell ref="H1711:I1711"/>
    <mergeCell ref="H1712:I1712"/>
    <mergeCell ref="D1694:G1694"/>
    <mergeCell ref="D1696:I1696"/>
    <mergeCell ref="A142:A143"/>
    <mergeCell ref="D142:E142"/>
    <mergeCell ref="F142:G142"/>
    <mergeCell ref="H142:I142"/>
    <mergeCell ref="D143:E143"/>
    <mergeCell ref="F143:G143"/>
    <mergeCell ref="H143:I143"/>
    <mergeCell ref="A204:A205"/>
    <mergeCell ref="D204:E204"/>
    <mergeCell ref="F204:G204"/>
    <mergeCell ref="H204:I204"/>
    <mergeCell ref="D205:E205"/>
    <mergeCell ref="F205:G205"/>
    <mergeCell ref="H205:I205"/>
    <mergeCell ref="A244:A245"/>
    <mergeCell ref="D244:E244"/>
    <mergeCell ref="F244:G244"/>
    <mergeCell ref="H244:I244"/>
    <mergeCell ref="D245:E245"/>
    <mergeCell ref="F245:G245"/>
    <mergeCell ref="H245:I245"/>
    <mergeCell ref="B190:F190"/>
    <mergeCell ref="B197:B199"/>
    <mergeCell ref="B201:D201"/>
    <mergeCell ref="B192:B193"/>
    <mergeCell ref="B194:B195"/>
    <mergeCell ref="B154:F154"/>
    <mergeCell ref="B159:B160"/>
    <mergeCell ref="B162:D162"/>
    <mergeCell ref="D165:G165"/>
    <mergeCell ref="A1753:A1754"/>
    <mergeCell ref="D1753:E1753"/>
    <mergeCell ref="F1753:G1753"/>
    <mergeCell ref="H1753:I1753"/>
    <mergeCell ref="D1754:E1754"/>
    <mergeCell ref="F1754:G1754"/>
    <mergeCell ref="H1754:I1754"/>
    <mergeCell ref="A396:A397"/>
    <mergeCell ref="D396:E396"/>
    <mergeCell ref="F396:G396"/>
    <mergeCell ref="H396:I396"/>
    <mergeCell ref="D397:E397"/>
    <mergeCell ref="F397:G397"/>
    <mergeCell ref="H397:I397"/>
    <mergeCell ref="A553:A554"/>
    <mergeCell ref="D553:E553"/>
    <mergeCell ref="F553:G553"/>
    <mergeCell ref="H553:I553"/>
    <mergeCell ref="D554:E554"/>
    <mergeCell ref="F554:G554"/>
    <mergeCell ref="H554:I554"/>
    <mergeCell ref="A575:A576"/>
    <mergeCell ref="D575:E575"/>
    <mergeCell ref="F575:G575"/>
    <mergeCell ref="H575:I575"/>
    <mergeCell ref="B1743:F1743"/>
    <mergeCell ref="B785:B786"/>
    <mergeCell ref="D602:I602"/>
    <mergeCell ref="D731:E731"/>
    <mergeCell ref="F731:G731"/>
    <mergeCell ref="H731:I731"/>
    <mergeCell ref="D732:E732"/>
    <mergeCell ref="F732:G732"/>
    <mergeCell ref="H732:I732"/>
    <mergeCell ref="D716:I716"/>
    <mergeCell ref="A719:A720"/>
    <mergeCell ref="B719:B720"/>
    <mergeCell ref="C719:C720"/>
    <mergeCell ref="D719:D720"/>
    <mergeCell ref="E719:E720"/>
    <mergeCell ref="F719:F720"/>
    <mergeCell ref="G719:G720"/>
    <mergeCell ref="E664:E665"/>
    <mergeCell ref="F664:F665"/>
    <mergeCell ref="G664:G665"/>
    <mergeCell ref="A693:A694"/>
    <mergeCell ref="D693:E693"/>
    <mergeCell ref="F693:G693"/>
    <mergeCell ref="H693:I693"/>
    <mergeCell ref="D694:E694"/>
    <mergeCell ref="F694:G694"/>
    <mergeCell ref="H694:I694"/>
    <mergeCell ref="D678:I678"/>
    <mergeCell ref="A681:A682"/>
    <mergeCell ref="B681:B682"/>
    <mergeCell ref="C681:C682"/>
    <mergeCell ref="D681:D682"/>
    <mergeCell ref="E681:E682"/>
    <mergeCell ref="F681:F682"/>
    <mergeCell ref="G681:G682"/>
    <mergeCell ref="D778:I778"/>
    <mergeCell ref="A781:A782"/>
    <mergeCell ref="D1516:I1516"/>
    <mergeCell ref="A1519:A1520"/>
    <mergeCell ref="B1519:B1520"/>
    <mergeCell ref="C1519:C1520"/>
    <mergeCell ref="D1519:D1520"/>
    <mergeCell ref="E1519:E1520"/>
    <mergeCell ref="F1519:F1520"/>
    <mergeCell ref="G1519:G1520"/>
    <mergeCell ref="B1483:F1483"/>
    <mergeCell ref="B1487:B1488"/>
    <mergeCell ref="B1490:D1490"/>
    <mergeCell ref="D1493:G1493"/>
    <mergeCell ref="D1495:I1495"/>
    <mergeCell ref="A1498:A1499"/>
    <mergeCell ref="B1498:B1499"/>
    <mergeCell ref="A1215:A1216"/>
    <mergeCell ref="D1215:E1215"/>
    <mergeCell ref="F1215:G1215"/>
    <mergeCell ref="H1215:I1215"/>
    <mergeCell ref="D1216:E1216"/>
    <mergeCell ref="F1216:G1216"/>
    <mergeCell ref="H1216:I1216"/>
    <mergeCell ref="C1498:C1499"/>
    <mergeCell ref="D1498:D1499"/>
    <mergeCell ref="E1498:E1499"/>
    <mergeCell ref="F1498:F1499"/>
    <mergeCell ref="G1498:G1499"/>
    <mergeCell ref="G1481:G1482"/>
    <mergeCell ref="D1409:I1409"/>
    <mergeCell ref="A1412:A1413"/>
    <mergeCell ref="B1747:B1748"/>
    <mergeCell ref="B1750:D1750"/>
    <mergeCell ref="A1657:A1658"/>
    <mergeCell ref="B1657:B1658"/>
    <mergeCell ref="C1657:C1658"/>
    <mergeCell ref="D1657:D1658"/>
    <mergeCell ref="E1657:E1658"/>
    <mergeCell ref="F1657:F1658"/>
    <mergeCell ref="G1657:G1658"/>
    <mergeCell ref="A1741:A1742"/>
    <mergeCell ref="B1741:B1742"/>
    <mergeCell ref="C1741:C1742"/>
    <mergeCell ref="D1741:D1742"/>
    <mergeCell ref="E1741:E1742"/>
    <mergeCell ref="F1741:F1742"/>
    <mergeCell ref="G1741:G1742"/>
    <mergeCell ref="B1726:B1727"/>
    <mergeCell ref="A1732:A1733"/>
    <mergeCell ref="D1732:E1732"/>
    <mergeCell ref="F1732:G1732"/>
    <mergeCell ref="C1699:C1700"/>
    <mergeCell ref="D1699:D1700"/>
    <mergeCell ref="B1729:D1729"/>
    <mergeCell ref="D1736:G1736"/>
    <mergeCell ref="D1711:E1711"/>
    <mergeCell ref="F1711:G1711"/>
    <mergeCell ref="D1712:E1712"/>
    <mergeCell ref="F1712:G1712"/>
    <mergeCell ref="D1717:I1717"/>
    <mergeCell ref="E1699:E1700"/>
    <mergeCell ref="B1659:F1659"/>
    <mergeCell ref="G1699:G1700"/>
    <mergeCell ref="F1670:G1670"/>
    <mergeCell ref="H1670:I1670"/>
    <mergeCell ref="H1610:I1610"/>
    <mergeCell ref="D1611:E1611"/>
    <mergeCell ref="F1611:G1611"/>
    <mergeCell ref="H1611:I1611"/>
    <mergeCell ref="B1583:F1583"/>
    <mergeCell ref="B1587:B1588"/>
    <mergeCell ref="B1590:D1590"/>
    <mergeCell ref="D1593:G1593"/>
    <mergeCell ref="D1576:G1576"/>
    <mergeCell ref="D1578:I1578"/>
    <mergeCell ref="B1542:F1542"/>
    <mergeCell ref="B1546:B1547"/>
    <mergeCell ref="B1549:D1549"/>
    <mergeCell ref="D1556:G1556"/>
    <mergeCell ref="D1558:I1558"/>
    <mergeCell ref="D1598:D1599"/>
    <mergeCell ref="D1552:E1552"/>
    <mergeCell ref="F1552:G1552"/>
    <mergeCell ref="H1552:I1552"/>
    <mergeCell ref="D1553:E1553"/>
    <mergeCell ref="F1553:G1553"/>
    <mergeCell ref="H1553:I1553"/>
    <mergeCell ref="D1595:I1595"/>
    <mergeCell ref="A1690:A1691"/>
    <mergeCell ref="D1690:E1690"/>
    <mergeCell ref="F1690:G1690"/>
    <mergeCell ref="H1690:I1690"/>
    <mergeCell ref="D1673:G1673"/>
    <mergeCell ref="B1666:D1666"/>
    <mergeCell ref="D1691:E1691"/>
    <mergeCell ref="A1640:A1641"/>
    <mergeCell ref="B1640:B1641"/>
    <mergeCell ref="C1640:C1641"/>
    <mergeCell ref="D1640:D1641"/>
    <mergeCell ref="E1640:E1641"/>
    <mergeCell ref="F1640:F1641"/>
    <mergeCell ref="G1640:G1641"/>
    <mergeCell ref="A1561:A1562"/>
    <mergeCell ref="B1561:B1562"/>
    <mergeCell ref="C1561:C1562"/>
    <mergeCell ref="D1561:D1562"/>
    <mergeCell ref="E1561:E1562"/>
    <mergeCell ref="F1561:F1562"/>
    <mergeCell ref="G1561:G1562"/>
    <mergeCell ref="A1631:A1632"/>
    <mergeCell ref="D1631:E1631"/>
    <mergeCell ref="F1631:G1631"/>
    <mergeCell ref="H1631:I1631"/>
    <mergeCell ref="D1632:E1632"/>
    <mergeCell ref="F1632:G1632"/>
    <mergeCell ref="H1632:I1632"/>
    <mergeCell ref="A1669:A1670"/>
    <mergeCell ref="D1669:E1669"/>
    <mergeCell ref="F1669:G1669"/>
    <mergeCell ref="H1669:I1669"/>
  </mergeCells>
  <printOptions horizontalCentered="1"/>
  <pageMargins left="0.74803149606299202" right="0.74803149606299202" top="0.82" bottom="0.56000000000000005" header="0.28000000000000003" footer="0.31"/>
  <pageSetup paperSize="9" scale="48" fitToHeight="0" orientation="landscape" r:id="rId1"/>
  <headerFooter alignWithMargins="0">
    <oddFooter>&amp;CPage  &amp;P/&amp;N</oddFooter>
  </headerFooter>
  <rowBreaks count="43" manualBreakCount="43">
    <brk id="43" max="12" man="1"/>
    <brk id="100" max="12" man="1"/>
    <brk id="123" max="12" man="1"/>
    <brk id="144" max="12" man="1"/>
    <brk id="181" max="12" man="1"/>
    <brk id="224" max="12" man="1"/>
    <brk id="305" max="12" man="1"/>
    <brk id="360" max="12" man="1"/>
    <brk id="398" max="12" man="1"/>
    <brk id="415" max="12" man="1"/>
    <brk id="449" max="12" man="1"/>
    <brk id="483" max="12" man="1"/>
    <brk id="516" max="12" man="1"/>
    <brk id="555" max="12" man="1"/>
    <brk id="597" max="12" man="1"/>
    <brk id="640" max="12" man="1"/>
    <brk id="674" max="12" man="1"/>
    <brk id="712" max="12" man="1"/>
    <brk id="757" max="12" man="1"/>
    <brk id="794" max="12" man="1"/>
    <brk id="831" max="12" man="1"/>
    <brk id="869" max="12" man="1"/>
    <brk id="912" max="12" man="1"/>
    <brk id="963" max="12" man="1"/>
    <brk id="1005" max="12" man="1"/>
    <brk id="1047" max="12" man="1"/>
    <brk id="1081" max="12" man="1"/>
    <brk id="1123" max="12" man="1"/>
    <brk id="1158" max="12" man="1"/>
    <brk id="1196" max="12" man="1"/>
    <brk id="1238" max="12" man="1"/>
    <brk id="1276" max="12" man="1"/>
    <brk id="1327" max="12" man="1"/>
    <brk id="1366" max="12" man="1"/>
    <brk id="1405" max="12" man="1"/>
    <brk id="1440" max="12" man="1"/>
    <brk id="1491" max="12" man="1"/>
    <brk id="1533" max="12" man="1"/>
    <brk id="1554" max="12" man="1"/>
    <brk id="1574" max="12" man="1"/>
    <brk id="1633" max="12" man="1"/>
    <brk id="1692" max="12" man="1"/>
    <brk id="1734" max="12" man="1"/>
  </rowBreaks>
  <ignoredErrors>
    <ignoredError sqref="A10:A15 A52:A58 A27:A29" numberStoredAsText="1"/>
    <ignoredError sqref="F1018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V55"/>
  <sheetViews>
    <sheetView topLeftCell="B1" zoomScale="90" zoomScaleNormal="90" workbookViewId="0">
      <selection activeCell="H5" sqref="H5"/>
    </sheetView>
  </sheetViews>
  <sheetFormatPr defaultColWidth="9.140625" defaultRowHeight="15" x14ac:dyDescent="0.25"/>
  <cols>
    <col min="1" max="2" width="9.140625" style="115"/>
    <col min="3" max="3" width="24.85546875" style="137" customWidth="1"/>
    <col min="4" max="4" width="20.28515625" style="115" customWidth="1"/>
    <col min="5" max="5" width="9.140625" style="132" customWidth="1"/>
    <col min="6" max="6" width="12.85546875" style="295" bestFit="1" customWidth="1"/>
    <col min="7" max="7" width="26" style="295" bestFit="1" customWidth="1"/>
    <col min="8" max="13" width="15" style="115" customWidth="1"/>
    <col min="14" max="16" width="17" style="115" customWidth="1"/>
    <col min="17" max="17" width="13.85546875" style="294" customWidth="1"/>
    <col min="18" max="18" width="10.85546875" style="115" bestFit="1" customWidth="1"/>
    <col min="19" max="16384" width="9.140625" style="115"/>
  </cols>
  <sheetData>
    <row r="1" spans="2:22" ht="15.75" thickBot="1" x14ac:dyDescent="0.3">
      <c r="B1" s="114"/>
      <c r="C1" s="524" t="s">
        <v>1246</v>
      </c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6"/>
    </row>
    <row r="2" spans="2:22" ht="15.75" thickBot="1" x14ac:dyDescent="0.3">
      <c r="B2" s="114"/>
      <c r="C2" s="116"/>
      <c r="D2" s="114"/>
      <c r="E2" s="114"/>
      <c r="F2" s="298"/>
      <c r="G2" s="298"/>
      <c r="H2" s="114"/>
      <c r="I2" s="114"/>
      <c r="J2" s="114"/>
      <c r="K2" s="114"/>
      <c r="L2" s="114"/>
      <c r="M2" s="114"/>
      <c r="N2" s="114"/>
      <c r="O2" s="114"/>
      <c r="P2" s="114"/>
      <c r="Q2" s="296"/>
    </row>
    <row r="3" spans="2:22" ht="30" customHeight="1" thickBot="1" x14ac:dyDescent="0.3">
      <c r="B3" s="117"/>
      <c r="C3" s="527" t="s">
        <v>26</v>
      </c>
      <c r="D3" s="530" t="s">
        <v>43</v>
      </c>
      <c r="E3" s="533" t="s">
        <v>55</v>
      </c>
      <c r="F3" s="536" t="s">
        <v>57</v>
      </c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8"/>
      <c r="R3" s="118"/>
    </row>
    <row r="4" spans="2:22" x14ac:dyDescent="0.25">
      <c r="B4" s="119"/>
      <c r="C4" s="528"/>
      <c r="D4" s="531"/>
      <c r="E4" s="534"/>
      <c r="F4" s="542" t="s">
        <v>33</v>
      </c>
      <c r="G4" s="543"/>
      <c r="H4" s="120" t="s">
        <v>41</v>
      </c>
      <c r="I4" s="120" t="s">
        <v>35</v>
      </c>
      <c r="J4" s="120" t="s">
        <v>34</v>
      </c>
      <c r="K4" s="120" t="s">
        <v>38</v>
      </c>
      <c r="L4" s="120" t="s">
        <v>37</v>
      </c>
      <c r="M4" s="121"/>
      <c r="N4" s="121" t="s">
        <v>39</v>
      </c>
      <c r="O4" s="293"/>
      <c r="P4" s="293"/>
      <c r="Q4" s="539" t="s">
        <v>42</v>
      </c>
    </row>
    <row r="5" spans="2:22" ht="60" x14ac:dyDescent="0.25">
      <c r="B5" s="122"/>
      <c r="C5" s="528"/>
      <c r="D5" s="531"/>
      <c r="E5" s="534"/>
      <c r="F5" s="325" t="s">
        <v>32</v>
      </c>
      <c r="G5" s="292" t="s">
        <v>300</v>
      </c>
      <c r="H5" s="292" t="s">
        <v>1136</v>
      </c>
      <c r="I5" s="292" t="s">
        <v>1138</v>
      </c>
      <c r="J5" s="292" t="s">
        <v>1140</v>
      </c>
      <c r="K5" s="292" t="s">
        <v>1141</v>
      </c>
      <c r="L5" s="292" t="s">
        <v>1143</v>
      </c>
      <c r="M5" s="123" t="s">
        <v>1150</v>
      </c>
      <c r="N5" s="123" t="s">
        <v>40</v>
      </c>
      <c r="O5" s="123" t="s">
        <v>1145</v>
      </c>
      <c r="P5" s="123" t="s">
        <v>1146</v>
      </c>
      <c r="Q5" s="540"/>
      <c r="S5" s="115">
        <v>19.3</v>
      </c>
    </row>
    <row r="6" spans="2:22" ht="15.75" thickBot="1" x14ac:dyDescent="0.3">
      <c r="B6" s="119"/>
      <c r="C6" s="529"/>
      <c r="D6" s="532"/>
      <c r="E6" s="535"/>
      <c r="F6" s="326"/>
      <c r="G6" s="323" t="s">
        <v>1152</v>
      </c>
      <c r="H6" s="324" t="s">
        <v>1137</v>
      </c>
      <c r="I6" s="324" t="s">
        <v>1139</v>
      </c>
      <c r="J6" s="324" t="s">
        <v>1153</v>
      </c>
      <c r="K6" s="324" t="s">
        <v>1142</v>
      </c>
      <c r="L6" s="324" t="s">
        <v>1144</v>
      </c>
      <c r="M6" s="324" t="s">
        <v>36</v>
      </c>
      <c r="N6" s="323" t="s">
        <v>1149</v>
      </c>
      <c r="O6" s="323" t="s">
        <v>1147</v>
      </c>
      <c r="P6" s="323" t="s">
        <v>1148</v>
      </c>
      <c r="Q6" s="541"/>
    </row>
    <row r="7" spans="2:22" ht="15" customHeight="1" x14ac:dyDescent="0.25">
      <c r="B7" s="516" t="s">
        <v>64</v>
      </c>
      <c r="C7" s="519" t="s">
        <v>54</v>
      </c>
      <c r="D7" s="322" t="s">
        <v>44</v>
      </c>
      <c r="E7" s="507" t="s">
        <v>56</v>
      </c>
      <c r="F7" s="332">
        <v>227.69183875638191</v>
      </c>
      <c r="G7" s="333">
        <f>F7*10%</f>
        <v>22.769183875638191</v>
      </c>
      <c r="H7" s="336">
        <f>4%*(F7+G7)</f>
        <v>10.018440905280805</v>
      </c>
      <c r="I7" s="124">
        <f>0.8%*(F7+G7)</f>
        <v>2.0036881810561611</v>
      </c>
      <c r="J7" s="124">
        <f>3%*(F7+G7)</f>
        <v>7.5138306789606029</v>
      </c>
      <c r="K7" s="124">
        <f>6%*(F7+G7)</f>
        <v>15.027661357921206</v>
      </c>
      <c r="L7" s="124">
        <f>1.5%*(F7+G7)</f>
        <v>3.7569153394803014</v>
      </c>
      <c r="M7" s="124">
        <f>1%*(F7+G7)</f>
        <v>2.5046102263202012</v>
      </c>
      <c r="N7" s="124">
        <f>0.7%*(F7+G7)</f>
        <v>1.7532271584241406</v>
      </c>
      <c r="O7" s="124">
        <f>1.8%*(F7+G7)</f>
        <v>4.5082984073763628</v>
      </c>
      <c r="P7" s="333">
        <f>0.5%*(F7+G7)</f>
        <v>1.2523051131601006</v>
      </c>
      <c r="Q7" s="329">
        <f t="shared" ref="Q7:Q53" si="0">SUM(F7:P7)</f>
        <v>298.79999999999995</v>
      </c>
      <c r="V7" s="294"/>
    </row>
    <row r="8" spans="2:22" x14ac:dyDescent="0.25">
      <c r="B8" s="517"/>
      <c r="C8" s="520"/>
      <c r="D8" s="299" t="s">
        <v>45</v>
      </c>
      <c r="E8" s="508"/>
      <c r="F8" s="327">
        <v>203.00236226472606</v>
      </c>
      <c r="G8" s="334">
        <f t="shared" ref="G8:G53" si="1">F8*10%</f>
        <v>20.300236226472606</v>
      </c>
      <c r="H8" s="337">
        <f t="shared" ref="H8:H53" si="2">4%*(F8+G8)</f>
        <v>8.9321039396479467</v>
      </c>
      <c r="I8" s="125">
        <f t="shared" ref="I8:I53" si="3">0.8%*(F8+G8)</f>
        <v>1.7864207879295895</v>
      </c>
      <c r="J8" s="125">
        <f t="shared" ref="J8:J53" si="4">3%*(F8+G8)</f>
        <v>6.6990779547359596</v>
      </c>
      <c r="K8" s="125">
        <f t="shared" ref="K8:K53" si="5">6%*(F8+G8)</f>
        <v>13.398155909471919</v>
      </c>
      <c r="L8" s="125">
        <f t="shared" ref="L8:L53" si="6">1.5%*(F8+G8)</f>
        <v>3.3495389773679798</v>
      </c>
      <c r="M8" s="125">
        <f t="shared" ref="M8:M53" si="7">1%*(F8+G8)</f>
        <v>2.2330259849119867</v>
      </c>
      <c r="N8" s="125">
        <f t="shared" ref="N8:N53" si="8">0.7%*(F8+G8)</f>
        <v>1.5631181894383905</v>
      </c>
      <c r="O8" s="125">
        <f t="shared" ref="O8:O53" si="9">1.8%*(F8+G8)</f>
        <v>4.0194467728415768</v>
      </c>
      <c r="P8" s="334">
        <f t="shared" ref="P8:P53" si="10">0.5%*(F8+G8)</f>
        <v>1.1165129924559933</v>
      </c>
      <c r="Q8" s="330">
        <f t="shared" si="0"/>
        <v>266.40000000000003</v>
      </c>
      <c r="V8" s="294"/>
    </row>
    <row r="9" spans="2:22" x14ac:dyDescent="0.25">
      <c r="B9" s="517"/>
      <c r="C9" s="520"/>
      <c r="D9" s="299" t="s">
        <v>46</v>
      </c>
      <c r="E9" s="508"/>
      <c r="F9" s="327">
        <v>690</v>
      </c>
      <c r="G9" s="334">
        <f t="shared" si="1"/>
        <v>69</v>
      </c>
      <c r="H9" s="337">
        <f t="shared" si="2"/>
        <v>30.36</v>
      </c>
      <c r="I9" s="125">
        <f t="shared" si="3"/>
        <v>6.0720000000000001</v>
      </c>
      <c r="J9" s="125">
        <f t="shared" si="4"/>
        <v>22.77</v>
      </c>
      <c r="K9" s="125">
        <f t="shared" si="5"/>
        <v>45.54</v>
      </c>
      <c r="L9" s="125">
        <f t="shared" si="6"/>
        <v>11.385</v>
      </c>
      <c r="M9" s="125">
        <f t="shared" si="7"/>
        <v>7.59</v>
      </c>
      <c r="N9" s="125">
        <f t="shared" si="8"/>
        <v>5.3129999999999997</v>
      </c>
      <c r="O9" s="125">
        <f t="shared" si="9"/>
        <v>13.662000000000001</v>
      </c>
      <c r="P9" s="334">
        <f t="shared" si="10"/>
        <v>3.7949999999999999</v>
      </c>
      <c r="Q9" s="330">
        <f t="shared" si="0"/>
        <v>905.48699999999997</v>
      </c>
      <c r="V9" s="294"/>
    </row>
    <row r="10" spans="2:22" x14ac:dyDescent="0.25">
      <c r="B10" s="517"/>
      <c r="C10" s="520"/>
      <c r="D10" s="299" t="s">
        <v>47</v>
      </c>
      <c r="E10" s="508"/>
      <c r="F10" s="327">
        <v>663</v>
      </c>
      <c r="G10" s="334">
        <f t="shared" si="1"/>
        <v>66.3</v>
      </c>
      <c r="H10" s="337">
        <f t="shared" si="2"/>
        <v>29.171999999999997</v>
      </c>
      <c r="I10" s="125">
        <f t="shared" si="3"/>
        <v>5.8343999999999996</v>
      </c>
      <c r="J10" s="125">
        <f t="shared" si="4"/>
        <v>21.878999999999998</v>
      </c>
      <c r="K10" s="125">
        <f t="shared" si="5"/>
        <v>43.757999999999996</v>
      </c>
      <c r="L10" s="125">
        <f t="shared" si="6"/>
        <v>10.939499999999999</v>
      </c>
      <c r="M10" s="125">
        <f t="shared" si="7"/>
        <v>7.2929999999999993</v>
      </c>
      <c r="N10" s="125">
        <f t="shared" si="8"/>
        <v>5.1050999999999993</v>
      </c>
      <c r="O10" s="125">
        <f t="shared" si="9"/>
        <v>13.127400000000002</v>
      </c>
      <c r="P10" s="334">
        <f t="shared" si="10"/>
        <v>3.6464999999999996</v>
      </c>
      <c r="Q10" s="330">
        <f t="shared" si="0"/>
        <v>870.05489999999986</v>
      </c>
      <c r="V10" s="294"/>
    </row>
    <row r="11" spans="2:22" x14ac:dyDescent="0.25">
      <c r="B11" s="517"/>
      <c r="C11" s="520"/>
      <c r="D11" s="299" t="s">
        <v>48</v>
      </c>
      <c r="E11" s="508"/>
      <c r="F11" s="327">
        <v>540</v>
      </c>
      <c r="G11" s="334">
        <f t="shared" si="1"/>
        <v>54</v>
      </c>
      <c r="H11" s="337">
        <f t="shared" si="2"/>
        <v>23.76</v>
      </c>
      <c r="I11" s="125">
        <f t="shared" si="3"/>
        <v>4.7519999999999998</v>
      </c>
      <c r="J11" s="125">
        <f t="shared" si="4"/>
        <v>17.82</v>
      </c>
      <c r="K11" s="125">
        <f t="shared" si="5"/>
        <v>35.64</v>
      </c>
      <c r="L11" s="125">
        <f t="shared" si="6"/>
        <v>8.91</v>
      </c>
      <c r="M11" s="125">
        <f t="shared" si="7"/>
        <v>5.94</v>
      </c>
      <c r="N11" s="125">
        <f t="shared" si="8"/>
        <v>4.1579999999999995</v>
      </c>
      <c r="O11" s="125">
        <f t="shared" si="9"/>
        <v>10.692000000000002</v>
      </c>
      <c r="P11" s="334">
        <f t="shared" si="10"/>
        <v>2.97</v>
      </c>
      <c r="Q11" s="330">
        <f t="shared" si="0"/>
        <v>708.64200000000005</v>
      </c>
      <c r="V11" s="294"/>
    </row>
    <row r="12" spans="2:22" x14ac:dyDescent="0.25">
      <c r="B12" s="517"/>
      <c r="C12" s="520"/>
      <c r="D12" s="299" t="s">
        <v>49</v>
      </c>
      <c r="E12" s="508"/>
      <c r="F12" s="327">
        <v>384</v>
      </c>
      <c r="G12" s="334">
        <f t="shared" si="1"/>
        <v>38.400000000000006</v>
      </c>
      <c r="H12" s="337">
        <f t="shared" si="2"/>
        <v>16.896000000000001</v>
      </c>
      <c r="I12" s="125">
        <f t="shared" si="3"/>
        <v>3.3792</v>
      </c>
      <c r="J12" s="125">
        <f t="shared" si="4"/>
        <v>12.671999999999999</v>
      </c>
      <c r="K12" s="125">
        <f t="shared" si="5"/>
        <v>25.343999999999998</v>
      </c>
      <c r="L12" s="125">
        <f t="shared" si="6"/>
        <v>6.3359999999999994</v>
      </c>
      <c r="M12" s="125">
        <f t="shared" si="7"/>
        <v>4.2240000000000002</v>
      </c>
      <c r="N12" s="125">
        <f t="shared" si="8"/>
        <v>2.9567999999999994</v>
      </c>
      <c r="O12" s="125">
        <f t="shared" si="9"/>
        <v>7.6032000000000002</v>
      </c>
      <c r="P12" s="334">
        <f t="shared" si="10"/>
        <v>2.1120000000000001</v>
      </c>
      <c r="Q12" s="330">
        <f t="shared" si="0"/>
        <v>503.92320000000007</v>
      </c>
      <c r="V12" s="294"/>
    </row>
    <row r="13" spans="2:22" x14ac:dyDescent="0.25">
      <c r="B13" s="517"/>
      <c r="C13" s="520"/>
      <c r="D13" s="299" t="s">
        <v>50</v>
      </c>
      <c r="E13" s="508"/>
      <c r="F13" s="327">
        <v>152.93759048997941</v>
      </c>
      <c r="G13" s="334">
        <f t="shared" si="1"/>
        <v>15.293759048997941</v>
      </c>
      <c r="H13" s="337">
        <f t="shared" si="2"/>
        <v>6.7292539815590944</v>
      </c>
      <c r="I13" s="125">
        <f t="shared" si="3"/>
        <v>1.3458507963118189</v>
      </c>
      <c r="J13" s="125">
        <f t="shared" si="4"/>
        <v>5.0469404861693201</v>
      </c>
      <c r="K13" s="125">
        <f t="shared" si="5"/>
        <v>10.09388097233864</v>
      </c>
      <c r="L13" s="125">
        <f t="shared" si="6"/>
        <v>2.5234702430846601</v>
      </c>
      <c r="M13" s="125">
        <f t="shared" si="7"/>
        <v>1.6823134953897736</v>
      </c>
      <c r="N13" s="125">
        <f t="shared" si="8"/>
        <v>1.1776194467728414</v>
      </c>
      <c r="O13" s="125">
        <f t="shared" si="9"/>
        <v>3.028164291701593</v>
      </c>
      <c r="P13" s="334">
        <f t="shared" si="10"/>
        <v>0.8411567476948868</v>
      </c>
      <c r="Q13" s="330">
        <f t="shared" si="0"/>
        <v>200.69999999999996</v>
      </c>
      <c r="V13" s="294"/>
    </row>
    <row r="14" spans="2:22" x14ac:dyDescent="0.25">
      <c r="B14" s="517"/>
      <c r="C14" s="520"/>
      <c r="D14" s="299" t="s">
        <v>51</v>
      </c>
      <c r="E14" s="508"/>
      <c r="F14" s="327">
        <v>148.82267774137009</v>
      </c>
      <c r="G14" s="334">
        <f t="shared" si="1"/>
        <v>14.882267774137009</v>
      </c>
      <c r="H14" s="337">
        <f t="shared" si="2"/>
        <v>6.5481978206202838</v>
      </c>
      <c r="I14" s="125">
        <f t="shared" si="3"/>
        <v>1.3096395641240568</v>
      </c>
      <c r="J14" s="125">
        <f t="shared" si="4"/>
        <v>4.9111483654652126</v>
      </c>
      <c r="K14" s="125">
        <f t="shared" si="5"/>
        <v>9.8222967309304252</v>
      </c>
      <c r="L14" s="125">
        <f t="shared" si="6"/>
        <v>2.4555741827326063</v>
      </c>
      <c r="M14" s="125">
        <f t="shared" si="7"/>
        <v>1.6370494551550709</v>
      </c>
      <c r="N14" s="125">
        <f t="shared" si="8"/>
        <v>1.1459346186085495</v>
      </c>
      <c r="O14" s="125">
        <f t="shared" si="9"/>
        <v>2.9466890192791282</v>
      </c>
      <c r="P14" s="334">
        <f t="shared" si="10"/>
        <v>0.81852472757753547</v>
      </c>
      <c r="Q14" s="330">
        <f t="shared" si="0"/>
        <v>195.29999999999998</v>
      </c>
      <c r="V14" s="294"/>
    </row>
    <row r="15" spans="2:22" x14ac:dyDescent="0.25">
      <c r="B15" s="517"/>
      <c r="C15" s="520"/>
      <c r="D15" s="299" t="s">
        <v>52</v>
      </c>
      <c r="E15" s="508"/>
      <c r="F15" s="327">
        <v>145.3935837841957</v>
      </c>
      <c r="G15" s="334">
        <f t="shared" si="1"/>
        <v>14.539358378419571</v>
      </c>
      <c r="H15" s="337">
        <f t="shared" si="2"/>
        <v>6.3973176865046106</v>
      </c>
      <c r="I15" s="125">
        <f t="shared" si="3"/>
        <v>1.2794635373009222</v>
      </c>
      <c r="J15" s="125">
        <f t="shared" si="4"/>
        <v>4.797988264878458</v>
      </c>
      <c r="K15" s="125">
        <f t="shared" si="5"/>
        <v>9.595976529756916</v>
      </c>
      <c r="L15" s="125">
        <f t="shared" si="6"/>
        <v>2.398994132439229</v>
      </c>
      <c r="M15" s="125">
        <f t="shared" si="7"/>
        <v>1.5993294216261527</v>
      </c>
      <c r="N15" s="125">
        <f t="shared" si="8"/>
        <v>1.1195305951383068</v>
      </c>
      <c r="O15" s="125">
        <f t="shared" si="9"/>
        <v>2.8787929589270749</v>
      </c>
      <c r="P15" s="334">
        <f t="shared" si="10"/>
        <v>0.79966471081307633</v>
      </c>
      <c r="Q15" s="330">
        <f t="shared" si="0"/>
        <v>190.80000000000004</v>
      </c>
      <c r="V15" s="294"/>
    </row>
    <row r="16" spans="2:22" x14ac:dyDescent="0.25">
      <c r="B16" s="517"/>
      <c r="C16" s="520"/>
      <c r="D16" s="299" t="s">
        <v>53</v>
      </c>
      <c r="E16" s="508"/>
      <c r="F16" s="327">
        <v>142.65030861845614</v>
      </c>
      <c r="G16" s="334">
        <f t="shared" si="1"/>
        <v>14.265030861845615</v>
      </c>
      <c r="H16" s="337">
        <f t="shared" si="2"/>
        <v>6.2766135792120705</v>
      </c>
      <c r="I16" s="125">
        <f t="shared" si="3"/>
        <v>1.2553227158424141</v>
      </c>
      <c r="J16" s="125">
        <f t="shared" si="4"/>
        <v>4.7074601844090527</v>
      </c>
      <c r="K16" s="125">
        <f t="shared" si="5"/>
        <v>9.4149203688181053</v>
      </c>
      <c r="L16" s="125">
        <f t="shared" si="6"/>
        <v>2.3537300922045263</v>
      </c>
      <c r="M16" s="125">
        <f t="shared" si="7"/>
        <v>1.5691533948030176</v>
      </c>
      <c r="N16" s="125">
        <f t="shared" si="8"/>
        <v>1.0984073763621121</v>
      </c>
      <c r="O16" s="125">
        <f t="shared" si="9"/>
        <v>2.8244761106454317</v>
      </c>
      <c r="P16" s="334">
        <f t="shared" si="10"/>
        <v>0.78457669740150882</v>
      </c>
      <c r="Q16" s="330">
        <f t="shared" si="0"/>
        <v>187.20000000000002</v>
      </c>
      <c r="V16" s="294"/>
    </row>
    <row r="17" spans="2:22" x14ac:dyDescent="0.25">
      <c r="B17" s="517"/>
      <c r="C17" s="520"/>
      <c r="D17" s="299" t="s">
        <v>301</v>
      </c>
      <c r="E17" s="508"/>
      <c r="F17" s="327">
        <v>96.700449592318819</v>
      </c>
      <c r="G17" s="334">
        <f t="shared" si="1"/>
        <v>9.6700449592318822</v>
      </c>
      <c r="H17" s="337">
        <f t="shared" si="2"/>
        <v>4.2548197820620279</v>
      </c>
      <c r="I17" s="125">
        <f t="shared" si="3"/>
        <v>0.85096395641240563</v>
      </c>
      <c r="J17" s="125">
        <f t="shared" si="4"/>
        <v>3.1911148365465212</v>
      </c>
      <c r="K17" s="125">
        <f t="shared" si="5"/>
        <v>6.3822296730930423</v>
      </c>
      <c r="L17" s="125">
        <f t="shared" si="6"/>
        <v>1.5955574182732606</v>
      </c>
      <c r="M17" s="125">
        <f t="shared" si="7"/>
        <v>1.063704945515507</v>
      </c>
      <c r="N17" s="125">
        <f t="shared" si="8"/>
        <v>0.74459346186085484</v>
      </c>
      <c r="O17" s="125">
        <f t="shared" si="9"/>
        <v>1.9146689019279128</v>
      </c>
      <c r="P17" s="334">
        <f t="shared" si="10"/>
        <v>0.53185247275775349</v>
      </c>
      <c r="Q17" s="330">
        <f t="shared" si="0"/>
        <v>126.89999999999998</v>
      </c>
      <c r="V17" s="294"/>
    </row>
    <row r="18" spans="2:22" ht="15.75" thickBot="1" x14ac:dyDescent="0.3">
      <c r="B18" s="517"/>
      <c r="C18" s="126" t="s">
        <v>84</v>
      </c>
      <c r="D18" s="300" t="s">
        <v>50</v>
      </c>
      <c r="E18" s="304" t="s">
        <v>90</v>
      </c>
      <c r="F18" s="327">
        <v>72.010973100662952</v>
      </c>
      <c r="G18" s="334">
        <f t="shared" si="1"/>
        <v>7.2010973100662952</v>
      </c>
      <c r="H18" s="337">
        <f t="shared" si="2"/>
        <v>3.1684828164291696</v>
      </c>
      <c r="I18" s="125">
        <f t="shared" si="3"/>
        <v>0.6336965632858339</v>
      </c>
      <c r="J18" s="125">
        <f t="shared" si="4"/>
        <v>2.376362112321877</v>
      </c>
      <c r="K18" s="125">
        <f t="shared" si="5"/>
        <v>4.752724224643754</v>
      </c>
      <c r="L18" s="125">
        <f t="shared" si="6"/>
        <v>1.1881810561609385</v>
      </c>
      <c r="M18" s="125">
        <f t="shared" si="7"/>
        <v>0.79212070410729241</v>
      </c>
      <c r="N18" s="125">
        <f t="shared" si="8"/>
        <v>0.5544844928751046</v>
      </c>
      <c r="O18" s="125">
        <f t="shared" si="9"/>
        <v>1.4258172673931264</v>
      </c>
      <c r="P18" s="334">
        <f t="shared" si="10"/>
        <v>0.3960603520536462</v>
      </c>
      <c r="Q18" s="330">
        <f t="shared" si="0"/>
        <v>94.5</v>
      </c>
      <c r="V18" s="294"/>
    </row>
    <row r="19" spans="2:22" ht="20.25" customHeight="1" x14ac:dyDescent="0.25">
      <c r="B19" s="517"/>
      <c r="C19" s="509" t="s">
        <v>58</v>
      </c>
      <c r="D19" s="301" t="s">
        <v>59</v>
      </c>
      <c r="E19" s="308" t="s">
        <v>2</v>
      </c>
      <c r="F19" s="327">
        <v>210</v>
      </c>
      <c r="G19" s="334">
        <f t="shared" si="1"/>
        <v>21</v>
      </c>
      <c r="H19" s="337">
        <f t="shared" si="2"/>
        <v>9.24</v>
      </c>
      <c r="I19" s="125">
        <f t="shared" si="3"/>
        <v>1.8480000000000001</v>
      </c>
      <c r="J19" s="125">
        <f t="shared" si="4"/>
        <v>6.93</v>
      </c>
      <c r="K19" s="125">
        <f t="shared" si="5"/>
        <v>13.86</v>
      </c>
      <c r="L19" s="125">
        <f t="shared" si="6"/>
        <v>3.4649999999999999</v>
      </c>
      <c r="M19" s="125">
        <f t="shared" si="7"/>
        <v>2.31</v>
      </c>
      <c r="N19" s="125">
        <f t="shared" si="8"/>
        <v>1.6169999999999998</v>
      </c>
      <c r="O19" s="125">
        <f t="shared" si="9"/>
        <v>4.1580000000000004</v>
      </c>
      <c r="P19" s="334">
        <f t="shared" si="10"/>
        <v>1.155</v>
      </c>
      <c r="Q19" s="330">
        <f t="shared" si="0"/>
        <v>275.58300000000003</v>
      </c>
      <c r="V19" s="294"/>
    </row>
    <row r="20" spans="2:22" ht="20.25" customHeight="1" thickBot="1" x14ac:dyDescent="0.3">
      <c r="B20" s="517"/>
      <c r="C20" s="510"/>
      <c r="D20" s="300" t="s">
        <v>60</v>
      </c>
      <c r="E20" s="304" t="s">
        <v>2</v>
      </c>
      <c r="F20" s="327">
        <v>410</v>
      </c>
      <c r="G20" s="334">
        <f t="shared" si="1"/>
        <v>41</v>
      </c>
      <c r="H20" s="337">
        <f t="shared" si="2"/>
        <v>18.04</v>
      </c>
      <c r="I20" s="125">
        <f t="shared" si="3"/>
        <v>3.6080000000000001</v>
      </c>
      <c r="J20" s="125">
        <f t="shared" si="4"/>
        <v>13.53</v>
      </c>
      <c r="K20" s="125">
        <f t="shared" si="5"/>
        <v>27.06</v>
      </c>
      <c r="L20" s="125">
        <f t="shared" si="6"/>
        <v>6.7649999999999997</v>
      </c>
      <c r="M20" s="125">
        <f t="shared" si="7"/>
        <v>4.51</v>
      </c>
      <c r="N20" s="125">
        <f t="shared" si="8"/>
        <v>3.1569999999999996</v>
      </c>
      <c r="O20" s="125">
        <f t="shared" si="9"/>
        <v>8.1180000000000003</v>
      </c>
      <c r="P20" s="334">
        <f t="shared" si="10"/>
        <v>2.2549999999999999</v>
      </c>
      <c r="Q20" s="330">
        <f t="shared" si="0"/>
        <v>538.04300000000001</v>
      </c>
      <c r="V20" s="294"/>
    </row>
    <row r="21" spans="2:22" x14ac:dyDescent="0.25">
      <c r="B21" s="517"/>
      <c r="C21" s="509" t="s">
        <v>61</v>
      </c>
      <c r="D21" s="302" t="s">
        <v>62</v>
      </c>
      <c r="E21" s="307" t="s">
        <v>3</v>
      </c>
      <c r="F21" s="327">
        <v>50000</v>
      </c>
      <c r="G21" s="334">
        <f t="shared" si="1"/>
        <v>5000</v>
      </c>
      <c r="H21" s="337">
        <f t="shared" si="2"/>
        <v>2200</v>
      </c>
      <c r="I21" s="125">
        <f t="shared" si="3"/>
        <v>440</v>
      </c>
      <c r="J21" s="125">
        <f t="shared" si="4"/>
        <v>1650</v>
      </c>
      <c r="K21" s="125">
        <f t="shared" si="5"/>
        <v>3300</v>
      </c>
      <c r="L21" s="125">
        <f t="shared" si="6"/>
        <v>825</v>
      </c>
      <c r="M21" s="125">
        <f t="shared" si="7"/>
        <v>550</v>
      </c>
      <c r="N21" s="125">
        <f t="shared" si="8"/>
        <v>384.99999999999994</v>
      </c>
      <c r="O21" s="125">
        <f t="shared" si="9"/>
        <v>990.00000000000011</v>
      </c>
      <c r="P21" s="334">
        <f t="shared" si="10"/>
        <v>275</v>
      </c>
      <c r="Q21" s="330">
        <f t="shared" si="0"/>
        <v>65615</v>
      </c>
      <c r="V21" s="294"/>
    </row>
    <row r="22" spans="2:22" ht="15.75" thickBot="1" x14ac:dyDescent="0.3">
      <c r="B22" s="517"/>
      <c r="C22" s="511"/>
      <c r="D22" s="300" t="s">
        <v>60</v>
      </c>
      <c r="E22" s="304" t="s">
        <v>3</v>
      </c>
      <c r="F22" s="327">
        <v>25000</v>
      </c>
      <c r="G22" s="334">
        <f t="shared" si="1"/>
        <v>2500</v>
      </c>
      <c r="H22" s="337">
        <f t="shared" si="2"/>
        <v>1100</v>
      </c>
      <c r="I22" s="125">
        <f t="shared" si="3"/>
        <v>220</v>
      </c>
      <c r="J22" s="125">
        <f t="shared" si="4"/>
        <v>825</v>
      </c>
      <c r="K22" s="125">
        <f t="shared" si="5"/>
        <v>1650</v>
      </c>
      <c r="L22" s="125">
        <f t="shared" si="6"/>
        <v>412.5</v>
      </c>
      <c r="M22" s="125">
        <f t="shared" si="7"/>
        <v>275</v>
      </c>
      <c r="N22" s="125">
        <f t="shared" si="8"/>
        <v>192.49999999999997</v>
      </c>
      <c r="O22" s="125">
        <f t="shared" si="9"/>
        <v>495.00000000000006</v>
      </c>
      <c r="P22" s="334">
        <f t="shared" si="10"/>
        <v>137.5</v>
      </c>
      <c r="Q22" s="330">
        <f t="shared" si="0"/>
        <v>32807.5</v>
      </c>
      <c r="V22" s="294"/>
    </row>
    <row r="23" spans="2:22" ht="15.75" thickBot="1" x14ac:dyDescent="0.3">
      <c r="B23" s="517"/>
      <c r="C23" s="127" t="s">
        <v>302</v>
      </c>
      <c r="D23" s="301" t="s">
        <v>303</v>
      </c>
      <c r="E23" s="308" t="s">
        <v>3</v>
      </c>
      <c r="F23" s="327">
        <v>3493.5609235693055</v>
      </c>
      <c r="G23" s="334">
        <f t="shared" si="1"/>
        <v>349.35609235693056</v>
      </c>
      <c r="H23" s="337">
        <f t="shared" si="2"/>
        <v>153.71668063704945</v>
      </c>
      <c r="I23" s="125">
        <f t="shared" si="3"/>
        <v>30.74333612740989</v>
      </c>
      <c r="J23" s="125">
        <f t="shared" si="4"/>
        <v>115.28751047778708</v>
      </c>
      <c r="K23" s="125">
        <f t="shared" si="5"/>
        <v>230.57502095557416</v>
      </c>
      <c r="L23" s="125">
        <f t="shared" si="6"/>
        <v>57.64375523889354</v>
      </c>
      <c r="M23" s="125">
        <f t="shared" si="7"/>
        <v>38.429170159262362</v>
      </c>
      <c r="N23" s="125">
        <f t="shared" si="8"/>
        <v>26.90041911148365</v>
      </c>
      <c r="O23" s="125">
        <f t="shared" si="9"/>
        <v>69.17250628667226</v>
      </c>
      <c r="P23" s="334">
        <f t="shared" si="10"/>
        <v>19.214585079631181</v>
      </c>
      <c r="Q23" s="330">
        <f t="shared" si="0"/>
        <v>4584.6000000000004</v>
      </c>
      <c r="V23" s="294"/>
    </row>
    <row r="24" spans="2:22" ht="30.75" thickBot="1" x14ac:dyDescent="0.3">
      <c r="B24" s="518"/>
      <c r="C24" s="128" t="s">
        <v>304</v>
      </c>
      <c r="D24" s="303" t="s">
        <v>305</v>
      </c>
      <c r="E24" s="303" t="s">
        <v>306</v>
      </c>
      <c r="F24" s="327">
        <v>44.578221443267545</v>
      </c>
      <c r="G24" s="334">
        <f t="shared" si="1"/>
        <v>4.4578221443267543</v>
      </c>
      <c r="H24" s="337">
        <f t="shared" si="2"/>
        <v>1.9614417435037721</v>
      </c>
      <c r="I24" s="125">
        <f t="shared" si="3"/>
        <v>0.39228834870075441</v>
      </c>
      <c r="J24" s="125">
        <f t="shared" si="4"/>
        <v>1.4710813076278288</v>
      </c>
      <c r="K24" s="125">
        <f t="shared" si="5"/>
        <v>2.9421626152556577</v>
      </c>
      <c r="L24" s="125">
        <f t="shared" si="6"/>
        <v>0.73554065381391442</v>
      </c>
      <c r="M24" s="125">
        <f t="shared" si="7"/>
        <v>0.49036043587594302</v>
      </c>
      <c r="N24" s="125">
        <f t="shared" si="8"/>
        <v>0.34325230511316007</v>
      </c>
      <c r="O24" s="125">
        <f t="shared" si="9"/>
        <v>0.88264878457669749</v>
      </c>
      <c r="P24" s="334">
        <f t="shared" si="10"/>
        <v>0.24518021793797151</v>
      </c>
      <c r="Q24" s="330">
        <f t="shared" si="0"/>
        <v>58.499999999999986</v>
      </c>
      <c r="V24" s="294"/>
    </row>
    <row r="25" spans="2:22" ht="25.5" customHeight="1" x14ac:dyDescent="0.25">
      <c r="B25" s="512" t="s">
        <v>65</v>
      </c>
      <c r="C25" s="509" t="s">
        <v>63</v>
      </c>
      <c r="D25" s="302" t="s">
        <v>59</v>
      </c>
      <c r="E25" s="307" t="s">
        <v>2</v>
      </c>
      <c r="F25" s="327">
        <v>138</v>
      </c>
      <c r="G25" s="334">
        <f t="shared" si="1"/>
        <v>13.8</v>
      </c>
      <c r="H25" s="337">
        <f t="shared" si="2"/>
        <v>6.072000000000001</v>
      </c>
      <c r="I25" s="125">
        <f t="shared" si="3"/>
        <v>1.2144000000000001</v>
      </c>
      <c r="J25" s="125">
        <f t="shared" si="4"/>
        <v>4.5540000000000003</v>
      </c>
      <c r="K25" s="125">
        <f t="shared" si="5"/>
        <v>9.1080000000000005</v>
      </c>
      <c r="L25" s="125">
        <f t="shared" si="6"/>
        <v>2.2770000000000001</v>
      </c>
      <c r="M25" s="125">
        <f t="shared" si="7"/>
        <v>1.5180000000000002</v>
      </c>
      <c r="N25" s="125">
        <f t="shared" si="8"/>
        <v>1.0626</v>
      </c>
      <c r="O25" s="125">
        <f t="shared" si="9"/>
        <v>2.7324000000000006</v>
      </c>
      <c r="P25" s="334">
        <f t="shared" si="10"/>
        <v>0.75900000000000012</v>
      </c>
      <c r="Q25" s="330">
        <f t="shared" si="0"/>
        <v>181.09740000000002</v>
      </c>
      <c r="V25" s="294"/>
    </row>
    <row r="26" spans="2:22" ht="25.5" customHeight="1" thickBot="1" x14ac:dyDescent="0.3">
      <c r="B26" s="513"/>
      <c r="C26" s="510"/>
      <c r="D26" s="304" t="s">
        <v>60</v>
      </c>
      <c r="E26" s="304" t="s">
        <v>2</v>
      </c>
      <c r="F26" s="327">
        <v>162</v>
      </c>
      <c r="G26" s="334">
        <f t="shared" si="1"/>
        <v>16.2</v>
      </c>
      <c r="H26" s="337">
        <f t="shared" si="2"/>
        <v>7.1280000000000001</v>
      </c>
      <c r="I26" s="125">
        <f t="shared" si="3"/>
        <v>1.4256</v>
      </c>
      <c r="J26" s="125">
        <f t="shared" si="4"/>
        <v>5.3459999999999992</v>
      </c>
      <c r="K26" s="125">
        <f t="shared" si="5"/>
        <v>10.691999999999998</v>
      </c>
      <c r="L26" s="125">
        <f t="shared" si="6"/>
        <v>2.6729999999999996</v>
      </c>
      <c r="M26" s="125">
        <f t="shared" si="7"/>
        <v>1.782</v>
      </c>
      <c r="N26" s="125">
        <f t="shared" si="8"/>
        <v>1.2473999999999998</v>
      </c>
      <c r="O26" s="125">
        <f t="shared" si="9"/>
        <v>3.2076000000000002</v>
      </c>
      <c r="P26" s="334">
        <f t="shared" si="10"/>
        <v>0.89100000000000001</v>
      </c>
      <c r="Q26" s="330">
        <f t="shared" si="0"/>
        <v>212.5926</v>
      </c>
      <c r="V26" s="294"/>
    </row>
    <row r="27" spans="2:22" x14ac:dyDescent="0.25">
      <c r="B27" s="513"/>
      <c r="C27" s="509" t="s">
        <v>66</v>
      </c>
      <c r="D27" s="301" t="s">
        <v>67</v>
      </c>
      <c r="E27" s="308" t="s">
        <v>3</v>
      </c>
      <c r="F27" s="327">
        <v>50000</v>
      </c>
      <c r="G27" s="334">
        <f t="shared" si="1"/>
        <v>5000</v>
      </c>
      <c r="H27" s="337">
        <f t="shared" si="2"/>
        <v>2200</v>
      </c>
      <c r="I27" s="125">
        <f t="shared" si="3"/>
        <v>440</v>
      </c>
      <c r="J27" s="125">
        <f t="shared" si="4"/>
        <v>1650</v>
      </c>
      <c r="K27" s="125">
        <f t="shared" si="5"/>
        <v>3300</v>
      </c>
      <c r="L27" s="125">
        <f t="shared" si="6"/>
        <v>825</v>
      </c>
      <c r="M27" s="125">
        <f t="shared" si="7"/>
        <v>550</v>
      </c>
      <c r="N27" s="125">
        <f t="shared" si="8"/>
        <v>384.99999999999994</v>
      </c>
      <c r="O27" s="125">
        <f t="shared" si="9"/>
        <v>990.00000000000011</v>
      </c>
      <c r="P27" s="334">
        <f t="shared" si="10"/>
        <v>275</v>
      </c>
      <c r="Q27" s="330">
        <f t="shared" si="0"/>
        <v>65615</v>
      </c>
      <c r="V27" s="294"/>
    </row>
    <row r="28" spans="2:22" x14ac:dyDescent="0.25">
      <c r="B28" s="513"/>
      <c r="C28" s="511"/>
      <c r="D28" s="305" t="s">
        <v>68</v>
      </c>
      <c r="E28" s="317" t="s">
        <v>3</v>
      </c>
      <c r="F28" s="327">
        <v>25285.453021412784</v>
      </c>
      <c r="G28" s="334">
        <f t="shared" si="1"/>
        <v>2528.5453021412786</v>
      </c>
      <c r="H28" s="337">
        <f t="shared" si="2"/>
        <v>1112.5599329421625</v>
      </c>
      <c r="I28" s="125">
        <f t="shared" si="3"/>
        <v>222.51198658843251</v>
      </c>
      <c r="J28" s="125">
        <f t="shared" si="4"/>
        <v>834.41994970662188</v>
      </c>
      <c r="K28" s="125">
        <f t="shared" si="5"/>
        <v>1668.8398994132438</v>
      </c>
      <c r="L28" s="125">
        <f t="shared" si="6"/>
        <v>417.20997485331094</v>
      </c>
      <c r="M28" s="125">
        <f t="shared" si="7"/>
        <v>278.13998323554063</v>
      </c>
      <c r="N28" s="125">
        <f t="shared" si="8"/>
        <v>194.69798826487843</v>
      </c>
      <c r="O28" s="125">
        <f t="shared" si="9"/>
        <v>500.65196982397322</v>
      </c>
      <c r="P28" s="334">
        <f t="shared" si="10"/>
        <v>139.06999161777031</v>
      </c>
      <c r="Q28" s="330">
        <f t="shared" si="0"/>
        <v>33182.1</v>
      </c>
      <c r="V28" s="294"/>
    </row>
    <row r="29" spans="2:22" ht="15.75" thickBot="1" x14ac:dyDescent="0.3">
      <c r="B29" s="513"/>
      <c r="C29" s="510"/>
      <c r="D29" s="306" t="s">
        <v>60</v>
      </c>
      <c r="E29" s="303" t="s">
        <v>3</v>
      </c>
      <c r="F29" s="327">
        <v>13625.8477482283</v>
      </c>
      <c r="G29" s="334">
        <f t="shared" si="1"/>
        <v>1362.58477482283</v>
      </c>
      <c r="H29" s="337">
        <f t="shared" si="2"/>
        <v>599.53730092204523</v>
      </c>
      <c r="I29" s="125">
        <f t="shared" si="3"/>
        <v>119.90746018440903</v>
      </c>
      <c r="J29" s="125">
        <f t="shared" si="4"/>
        <v>449.65297569153387</v>
      </c>
      <c r="K29" s="125">
        <f t="shared" si="5"/>
        <v>899.30595138306774</v>
      </c>
      <c r="L29" s="125">
        <f t="shared" si="6"/>
        <v>224.82648784576693</v>
      </c>
      <c r="M29" s="125">
        <f t="shared" si="7"/>
        <v>149.88432523051131</v>
      </c>
      <c r="N29" s="125">
        <f t="shared" si="8"/>
        <v>104.9190276613579</v>
      </c>
      <c r="O29" s="125">
        <f t="shared" si="9"/>
        <v>269.79178541492035</v>
      </c>
      <c r="P29" s="334">
        <f t="shared" si="10"/>
        <v>74.942162615255654</v>
      </c>
      <c r="Q29" s="330">
        <f t="shared" si="0"/>
        <v>17881.199999999997</v>
      </c>
      <c r="V29" s="294"/>
    </row>
    <row r="30" spans="2:22" x14ac:dyDescent="0.25">
      <c r="B30" s="513"/>
      <c r="C30" s="509" t="s">
        <v>69</v>
      </c>
      <c r="D30" s="302" t="s">
        <v>62</v>
      </c>
      <c r="E30" s="307" t="s">
        <v>3</v>
      </c>
      <c r="F30" s="327">
        <v>26690.009906271429</v>
      </c>
      <c r="G30" s="334">
        <f t="shared" si="1"/>
        <v>2669.000990627143</v>
      </c>
      <c r="H30" s="337">
        <f t="shared" si="2"/>
        <v>1174.360435875943</v>
      </c>
      <c r="I30" s="125">
        <f t="shared" si="3"/>
        <v>234.8720871751886</v>
      </c>
      <c r="J30" s="125">
        <f t="shared" si="4"/>
        <v>880.77032690695717</v>
      </c>
      <c r="K30" s="125">
        <f t="shared" si="5"/>
        <v>1761.5406538139143</v>
      </c>
      <c r="L30" s="125">
        <f t="shared" si="6"/>
        <v>440.38516345347858</v>
      </c>
      <c r="M30" s="125">
        <f t="shared" si="7"/>
        <v>293.59010896898576</v>
      </c>
      <c r="N30" s="125">
        <f t="shared" si="8"/>
        <v>205.51307627828999</v>
      </c>
      <c r="O30" s="125">
        <f t="shared" si="9"/>
        <v>528.46219614417441</v>
      </c>
      <c r="P30" s="334">
        <f t="shared" si="10"/>
        <v>146.79505448449288</v>
      </c>
      <c r="Q30" s="330">
        <f t="shared" si="0"/>
        <v>35025.300000000003</v>
      </c>
      <c r="V30" s="294"/>
    </row>
    <row r="31" spans="2:22" ht="15.75" thickBot="1" x14ac:dyDescent="0.3">
      <c r="B31" s="513"/>
      <c r="C31" s="510"/>
      <c r="D31" s="300" t="s">
        <v>60</v>
      </c>
      <c r="E31" s="304" t="s">
        <v>3</v>
      </c>
      <c r="F31" s="327">
        <v>18964.261220757446</v>
      </c>
      <c r="G31" s="334">
        <f t="shared" si="1"/>
        <v>1896.4261220757446</v>
      </c>
      <c r="H31" s="337">
        <f t="shared" si="2"/>
        <v>834.42749371332764</v>
      </c>
      <c r="I31" s="125">
        <f t="shared" si="3"/>
        <v>166.8854987426655</v>
      </c>
      <c r="J31" s="125">
        <f t="shared" si="4"/>
        <v>625.8206202849957</v>
      </c>
      <c r="K31" s="125">
        <f t="shared" si="5"/>
        <v>1251.6412405699914</v>
      </c>
      <c r="L31" s="125">
        <f t="shared" si="6"/>
        <v>312.91031014249785</v>
      </c>
      <c r="M31" s="125">
        <f t="shared" si="7"/>
        <v>208.60687342833191</v>
      </c>
      <c r="N31" s="125">
        <f t="shared" si="8"/>
        <v>146.02481139983232</v>
      </c>
      <c r="O31" s="125">
        <f t="shared" si="9"/>
        <v>375.49237217099744</v>
      </c>
      <c r="P31" s="334">
        <f t="shared" si="10"/>
        <v>104.30343671416595</v>
      </c>
      <c r="Q31" s="330">
        <f t="shared" si="0"/>
        <v>24886.799999999992</v>
      </c>
      <c r="V31" s="294"/>
    </row>
    <row r="32" spans="2:22" ht="30" x14ac:dyDescent="0.25">
      <c r="B32" s="513"/>
      <c r="C32" s="509" t="s">
        <v>70</v>
      </c>
      <c r="D32" s="307" t="s">
        <v>71</v>
      </c>
      <c r="E32" s="307" t="s">
        <v>72</v>
      </c>
      <c r="F32" s="327">
        <v>14935.075821077495</v>
      </c>
      <c r="G32" s="334">
        <f t="shared" si="1"/>
        <v>1493.5075821077496</v>
      </c>
      <c r="H32" s="337">
        <f t="shared" si="2"/>
        <v>657.14333612740973</v>
      </c>
      <c r="I32" s="125">
        <f t="shared" si="3"/>
        <v>131.42866722548195</v>
      </c>
      <c r="J32" s="125">
        <f t="shared" si="4"/>
        <v>492.85750209555727</v>
      </c>
      <c r="K32" s="125">
        <f t="shared" si="5"/>
        <v>985.71500419111453</v>
      </c>
      <c r="L32" s="125">
        <f t="shared" si="6"/>
        <v>246.42875104777863</v>
      </c>
      <c r="M32" s="125">
        <f t="shared" si="7"/>
        <v>164.28583403185243</v>
      </c>
      <c r="N32" s="125">
        <f t="shared" si="8"/>
        <v>115.00008382229669</v>
      </c>
      <c r="O32" s="125">
        <f t="shared" si="9"/>
        <v>295.7145012573344</v>
      </c>
      <c r="P32" s="334">
        <f t="shared" si="10"/>
        <v>82.142917015926216</v>
      </c>
      <c r="Q32" s="330">
        <f t="shared" si="0"/>
        <v>19599.299999999992</v>
      </c>
      <c r="V32" s="294"/>
    </row>
    <row r="33" spans="2:22" ht="15.75" thickBot="1" x14ac:dyDescent="0.3">
      <c r="B33" s="513"/>
      <c r="C33" s="510"/>
      <c r="D33" s="304" t="s">
        <v>80</v>
      </c>
      <c r="E33" s="304" t="s">
        <v>72</v>
      </c>
      <c r="F33" s="327">
        <v>8218.1665777642302</v>
      </c>
      <c r="G33" s="334">
        <f t="shared" si="1"/>
        <v>821.81665777642309</v>
      </c>
      <c r="H33" s="337">
        <f t="shared" si="2"/>
        <v>361.59932942162612</v>
      </c>
      <c r="I33" s="125">
        <f t="shared" si="3"/>
        <v>72.319865884325225</v>
      </c>
      <c r="J33" s="125">
        <f t="shared" si="4"/>
        <v>271.19949706621958</v>
      </c>
      <c r="K33" s="125">
        <f t="shared" si="5"/>
        <v>542.39899413243916</v>
      </c>
      <c r="L33" s="125">
        <f t="shared" si="6"/>
        <v>135.59974853310979</v>
      </c>
      <c r="M33" s="125">
        <f t="shared" si="7"/>
        <v>90.399832355406531</v>
      </c>
      <c r="N33" s="125">
        <f t="shared" si="8"/>
        <v>63.279882648784557</v>
      </c>
      <c r="O33" s="125">
        <f t="shared" si="9"/>
        <v>162.71969823973177</v>
      </c>
      <c r="P33" s="334">
        <f t="shared" si="10"/>
        <v>45.199916177703265</v>
      </c>
      <c r="Q33" s="330">
        <f t="shared" si="0"/>
        <v>10784.699999999999</v>
      </c>
      <c r="V33" s="294"/>
    </row>
    <row r="34" spans="2:22" x14ac:dyDescent="0.25">
      <c r="B34" s="513"/>
      <c r="C34" s="509" t="s">
        <v>87</v>
      </c>
      <c r="D34" s="307" t="s">
        <v>88</v>
      </c>
      <c r="E34" s="307" t="s">
        <v>3</v>
      </c>
      <c r="F34" s="327">
        <v>26129.010134877692</v>
      </c>
      <c r="G34" s="334">
        <f t="shared" si="1"/>
        <v>2612.9010134877694</v>
      </c>
      <c r="H34" s="337">
        <f t="shared" si="2"/>
        <v>1149.6764459346184</v>
      </c>
      <c r="I34" s="125">
        <f t="shared" si="3"/>
        <v>229.93528918692368</v>
      </c>
      <c r="J34" s="125">
        <f t="shared" si="4"/>
        <v>862.25733445096375</v>
      </c>
      <c r="K34" s="125">
        <f t="shared" si="5"/>
        <v>1724.5146689019275</v>
      </c>
      <c r="L34" s="125">
        <f t="shared" si="6"/>
        <v>431.12866722548188</v>
      </c>
      <c r="M34" s="125">
        <f t="shared" si="7"/>
        <v>287.4191114836546</v>
      </c>
      <c r="N34" s="125">
        <f t="shared" si="8"/>
        <v>201.19337803855819</v>
      </c>
      <c r="O34" s="125">
        <f t="shared" si="9"/>
        <v>517.35440067057834</v>
      </c>
      <c r="P34" s="334">
        <f t="shared" si="10"/>
        <v>143.7095557418273</v>
      </c>
      <c r="Q34" s="330">
        <f t="shared" si="0"/>
        <v>34289.1</v>
      </c>
      <c r="V34" s="294"/>
    </row>
    <row r="35" spans="2:22" ht="15.75" thickBot="1" x14ac:dyDescent="0.3">
      <c r="B35" s="513"/>
      <c r="C35" s="515"/>
      <c r="D35" s="304" t="s">
        <v>89</v>
      </c>
      <c r="E35" s="304" t="s">
        <v>3</v>
      </c>
      <c r="F35" s="327">
        <v>31957.784043282787</v>
      </c>
      <c r="G35" s="334">
        <f t="shared" si="1"/>
        <v>3195.7784043282791</v>
      </c>
      <c r="H35" s="337">
        <f t="shared" si="2"/>
        <v>1406.1424979044427</v>
      </c>
      <c r="I35" s="125">
        <f t="shared" si="3"/>
        <v>281.22849958088852</v>
      </c>
      <c r="J35" s="125">
        <f t="shared" si="4"/>
        <v>1054.6068734283319</v>
      </c>
      <c r="K35" s="125">
        <f t="shared" si="5"/>
        <v>2109.2137468566639</v>
      </c>
      <c r="L35" s="125">
        <f t="shared" si="6"/>
        <v>527.30343671416597</v>
      </c>
      <c r="M35" s="125">
        <f t="shared" si="7"/>
        <v>351.53562447611068</v>
      </c>
      <c r="N35" s="125">
        <f t="shared" si="8"/>
        <v>246.07493713327744</v>
      </c>
      <c r="O35" s="125">
        <f t="shared" si="9"/>
        <v>632.76412405699932</v>
      </c>
      <c r="P35" s="334">
        <f t="shared" si="10"/>
        <v>175.76781223805534</v>
      </c>
      <c r="Q35" s="330">
        <f t="shared" si="0"/>
        <v>41938.200000000012</v>
      </c>
      <c r="V35" s="294"/>
    </row>
    <row r="36" spans="2:22" x14ac:dyDescent="0.25">
      <c r="B36" s="513"/>
      <c r="C36" s="511" t="s">
        <v>81</v>
      </c>
      <c r="D36" s="308" t="s">
        <v>88</v>
      </c>
      <c r="E36" s="308" t="s">
        <v>3</v>
      </c>
      <c r="F36" s="327">
        <v>10465.594757296349</v>
      </c>
      <c r="G36" s="334">
        <f t="shared" si="1"/>
        <v>1046.5594757296349</v>
      </c>
      <c r="H36" s="337">
        <f t="shared" si="2"/>
        <v>460.48616932103937</v>
      </c>
      <c r="I36" s="125">
        <f t="shared" si="3"/>
        <v>92.097233864207865</v>
      </c>
      <c r="J36" s="125">
        <f t="shared" si="4"/>
        <v>345.36462699077947</v>
      </c>
      <c r="K36" s="125">
        <f t="shared" si="5"/>
        <v>690.72925398155894</v>
      </c>
      <c r="L36" s="125">
        <f t="shared" si="6"/>
        <v>172.68231349538974</v>
      </c>
      <c r="M36" s="125">
        <f t="shared" si="7"/>
        <v>115.12154233025984</v>
      </c>
      <c r="N36" s="125">
        <f t="shared" si="8"/>
        <v>80.58507963118187</v>
      </c>
      <c r="O36" s="125">
        <f t="shared" si="9"/>
        <v>207.21877619446772</v>
      </c>
      <c r="P36" s="334">
        <f t="shared" si="10"/>
        <v>57.560771165129921</v>
      </c>
      <c r="Q36" s="330">
        <f t="shared" si="0"/>
        <v>13734</v>
      </c>
      <c r="V36" s="294"/>
    </row>
    <row r="37" spans="2:22" ht="15.75" thickBot="1" x14ac:dyDescent="0.3">
      <c r="B37" s="513"/>
      <c r="C37" s="511"/>
      <c r="D37" s="303" t="s">
        <v>89</v>
      </c>
      <c r="E37" s="303" t="s">
        <v>3</v>
      </c>
      <c r="F37" s="327">
        <v>12782.976453554827</v>
      </c>
      <c r="G37" s="334">
        <f t="shared" si="1"/>
        <v>1278.2976453554829</v>
      </c>
      <c r="H37" s="337">
        <f t="shared" si="2"/>
        <v>562.45096395641247</v>
      </c>
      <c r="I37" s="125">
        <f t="shared" si="3"/>
        <v>112.4901927912825</v>
      </c>
      <c r="J37" s="125">
        <f t="shared" si="4"/>
        <v>421.83822296730932</v>
      </c>
      <c r="K37" s="125">
        <f t="shared" si="5"/>
        <v>843.67644593461864</v>
      </c>
      <c r="L37" s="125">
        <f t="shared" si="6"/>
        <v>210.91911148365466</v>
      </c>
      <c r="M37" s="125">
        <f t="shared" si="7"/>
        <v>140.61274098910312</v>
      </c>
      <c r="N37" s="125">
        <f t="shared" si="8"/>
        <v>98.428918692372164</v>
      </c>
      <c r="O37" s="125">
        <f t="shared" si="9"/>
        <v>253.10293378038563</v>
      </c>
      <c r="P37" s="334">
        <f t="shared" si="10"/>
        <v>70.306370494551558</v>
      </c>
      <c r="Q37" s="330">
        <f t="shared" si="0"/>
        <v>16775.100000000002</v>
      </c>
      <c r="V37" s="294"/>
    </row>
    <row r="38" spans="2:22" ht="15.75" thickBot="1" x14ac:dyDescent="0.3">
      <c r="B38" s="513"/>
      <c r="C38" s="129" t="s">
        <v>98</v>
      </c>
      <c r="D38" s="309" t="s">
        <v>99</v>
      </c>
      <c r="E38" s="309" t="s">
        <v>3</v>
      </c>
      <c r="F38" s="327">
        <v>18472.529147298636</v>
      </c>
      <c r="G38" s="334">
        <f t="shared" si="1"/>
        <v>1847.2529147298637</v>
      </c>
      <c r="H38" s="337">
        <f t="shared" si="2"/>
        <v>812.79128248114</v>
      </c>
      <c r="I38" s="125">
        <f t="shared" si="3"/>
        <v>162.55825649622798</v>
      </c>
      <c r="J38" s="125">
        <f t="shared" si="4"/>
        <v>609.59346186085497</v>
      </c>
      <c r="K38" s="125">
        <f t="shared" si="5"/>
        <v>1219.1869237217099</v>
      </c>
      <c r="L38" s="125">
        <f t="shared" si="6"/>
        <v>304.79673093042749</v>
      </c>
      <c r="M38" s="125">
        <f t="shared" si="7"/>
        <v>203.197820620285</v>
      </c>
      <c r="N38" s="125">
        <f t="shared" si="8"/>
        <v>142.23847443419947</v>
      </c>
      <c r="O38" s="125">
        <f t="shared" si="9"/>
        <v>365.75607711651304</v>
      </c>
      <c r="P38" s="334">
        <f t="shared" si="10"/>
        <v>101.5989103101425</v>
      </c>
      <c r="Q38" s="330">
        <f t="shared" si="0"/>
        <v>24241.499999999993</v>
      </c>
      <c r="V38" s="294"/>
    </row>
    <row r="39" spans="2:22" x14ac:dyDescent="0.25">
      <c r="B39" s="513"/>
      <c r="C39" s="521" t="s">
        <v>5</v>
      </c>
      <c r="D39" s="307" t="s">
        <v>1131</v>
      </c>
      <c r="E39" s="307" t="s">
        <v>3</v>
      </c>
      <c r="F39" s="327">
        <v>18171.45469785872</v>
      </c>
      <c r="G39" s="334">
        <f t="shared" si="1"/>
        <v>1817.1454697858721</v>
      </c>
      <c r="H39" s="337">
        <f t="shared" si="2"/>
        <v>799.54400670578366</v>
      </c>
      <c r="I39" s="125">
        <f t="shared" si="3"/>
        <v>159.90880134115673</v>
      </c>
      <c r="J39" s="125">
        <f t="shared" si="4"/>
        <v>599.65800502933769</v>
      </c>
      <c r="K39" s="125">
        <f t="shared" si="5"/>
        <v>1199.3160100586754</v>
      </c>
      <c r="L39" s="125">
        <f t="shared" si="6"/>
        <v>299.82900251466884</v>
      </c>
      <c r="M39" s="125">
        <f t="shared" si="7"/>
        <v>199.88600167644591</v>
      </c>
      <c r="N39" s="125">
        <f t="shared" si="8"/>
        <v>139.92020117351214</v>
      </c>
      <c r="O39" s="125">
        <f t="shared" si="9"/>
        <v>359.7948030176027</v>
      </c>
      <c r="P39" s="334">
        <f t="shared" si="10"/>
        <v>99.943000838222957</v>
      </c>
      <c r="Q39" s="330">
        <f t="shared" si="0"/>
        <v>23846.399999999991</v>
      </c>
      <c r="V39" s="294"/>
    </row>
    <row r="40" spans="2:22" x14ac:dyDescent="0.25">
      <c r="B40" s="513"/>
      <c r="C40" s="522"/>
      <c r="D40" s="310" t="s">
        <v>307</v>
      </c>
      <c r="E40" s="317" t="s">
        <v>3</v>
      </c>
      <c r="F40" s="327">
        <v>25959.612893393278</v>
      </c>
      <c r="G40" s="334">
        <f t="shared" si="1"/>
        <v>2595.9612893393278</v>
      </c>
      <c r="H40" s="337">
        <f t="shared" si="2"/>
        <v>1142.2229673093043</v>
      </c>
      <c r="I40" s="125">
        <f t="shared" si="3"/>
        <v>228.44459346186085</v>
      </c>
      <c r="J40" s="125">
        <f t="shared" si="4"/>
        <v>856.66722548197811</v>
      </c>
      <c r="K40" s="125">
        <f t="shared" si="5"/>
        <v>1713.3344509639562</v>
      </c>
      <c r="L40" s="125">
        <f t="shared" si="6"/>
        <v>428.33361274098905</v>
      </c>
      <c r="M40" s="125">
        <f t="shared" si="7"/>
        <v>285.55574182732607</v>
      </c>
      <c r="N40" s="125">
        <f t="shared" si="8"/>
        <v>199.88901927912821</v>
      </c>
      <c r="O40" s="125">
        <f t="shared" si="9"/>
        <v>514.00033528918698</v>
      </c>
      <c r="P40" s="334">
        <f t="shared" si="10"/>
        <v>142.77787091366304</v>
      </c>
      <c r="Q40" s="330">
        <f t="shared" si="0"/>
        <v>34066.799999999996</v>
      </c>
      <c r="V40" s="294"/>
    </row>
    <row r="41" spans="2:22" x14ac:dyDescent="0.25">
      <c r="B41" s="513"/>
      <c r="C41" s="522"/>
      <c r="D41" s="311" t="s">
        <v>316</v>
      </c>
      <c r="E41" s="311" t="s">
        <v>3</v>
      </c>
      <c r="F41" s="327">
        <v>33844.471538520149</v>
      </c>
      <c r="G41" s="334">
        <f t="shared" si="1"/>
        <v>3384.4471538520152</v>
      </c>
      <c r="H41" s="337">
        <f t="shared" si="2"/>
        <v>1489.1567476948867</v>
      </c>
      <c r="I41" s="125">
        <f t="shared" si="3"/>
        <v>297.83134953897735</v>
      </c>
      <c r="J41" s="125">
        <f t="shared" si="4"/>
        <v>1116.8675607711648</v>
      </c>
      <c r="K41" s="125">
        <f t="shared" si="5"/>
        <v>2233.7351215423296</v>
      </c>
      <c r="L41" s="125">
        <f t="shared" si="6"/>
        <v>558.43378038558239</v>
      </c>
      <c r="M41" s="125">
        <f t="shared" si="7"/>
        <v>372.28918692372167</v>
      </c>
      <c r="N41" s="125">
        <f t="shared" si="8"/>
        <v>260.6024308466051</v>
      </c>
      <c r="O41" s="125">
        <f t="shared" si="9"/>
        <v>670.12053646269908</v>
      </c>
      <c r="P41" s="334">
        <f t="shared" si="10"/>
        <v>186.14459346186084</v>
      </c>
      <c r="Q41" s="330">
        <f t="shared" si="0"/>
        <v>44414.099999999991</v>
      </c>
      <c r="V41" s="294"/>
    </row>
    <row r="42" spans="2:22" s="131" customFormat="1" ht="15" customHeight="1" x14ac:dyDescent="0.25">
      <c r="B42" s="513"/>
      <c r="C42" s="522"/>
      <c r="D42" s="311" t="s">
        <v>308</v>
      </c>
      <c r="E42" s="311" t="s">
        <v>3</v>
      </c>
      <c r="F42" s="327">
        <v>43266.250095252602</v>
      </c>
      <c r="G42" s="334">
        <f t="shared" si="1"/>
        <v>4326.6250095252608</v>
      </c>
      <c r="H42" s="337">
        <f t="shared" si="2"/>
        <v>1903.7150041911145</v>
      </c>
      <c r="I42" s="125">
        <f t="shared" si="3"/>
        <v>380.74300083822294</v>
      </c>
      <c r="J42" s="125">
        <f t="shared" si="4"/>
        <v>1427.7862531433359</v>
      </c>
      <c r="K42" s="125">
        <f t="shared" si="5"/>
        <v>2855.5725062866718</v>
      </c>
      <c r="L42" s="125">
        <f t="shared" si="6"/>
        <v>713.89312657166795</v>
      </c>
      <c r="M42" s="125">
        <f t="shared" si="7"/>
        <v>475.92875104777863</v>
      </c>
      <c r="N42" s="125">
        <f t="shared" si="8"/>
        <v>333.15012573344501</v>
      </c>
      <c r="O42" s="125">
        <f t="shared" si="9"/>
        <v>856.67175188600163</v>
      </c>
      <c r="P42" s="334">
        <f t="shared" si="10"/>
        <v>237.96437552388932</v>
      </c>
      <c r="Q42" s="330">
        <f t="shared" si="0"/>
        <v>56778.299999999988</v>
      </c>
      <c r="R42" s="130"/>
      <c r="U42" s="115"/>
      <c r="V42" s="294"/>
    </row>
    <row r="43" spans="2:22" s="131" customFormat="1" ht="15" customHeight="1" x14ac:dyDescent="0.25">
      <c r="B43" s="513"/>
      <c r="C43" s="522"/>
      <c r="D43" s="311" t="s">
        <v>309</v>
      </c>
      <c r="E43" s="311" t="s">
        <v>3</v>
      </c>
      <c r="F43" s="327">
        <v>55908.633696563287</v>
      </c>
      <c r="G43" s="334">
        <f t="shared" si="1"/>
        <v>5590.8633696563293</v>
      </c>
      <c r="H43" s="337">
        <f t="shared" si="2"/>
        <v>2459.9798826487845</v>
      </c>
      <c r="I43" s="125">
        <f t="shared" si="3"/>
        <v>491.99597652975694</v>
      </c>
      <c r="J43" s="125">
        <f t="shared" si="4"/>
        <v>1844.9849119865883</v>
      </c>
      <c r="K43" s="125">
        <f t="shared" si="5"/>
        <v>3689.9698239731765</v>
      </c>
      <c r="L43" s="125">
        <f t="shared" si="6"/>
        <v>922.49245599329413</v>
      </c>
      <c r="M43" s="125">
        <f t="shared" si="7"/>
        <v>614.99497066219612</v>
      </c>
      <c r="N43" s="125">
        <f t="shared" si="8"/>
        <v>430.49647946353724</v>
      </c>
      <c r="O43" s="125">
        <f t="shared" si="9"/>
        <v>1106.9909471919532</v>
      </c>
      <c r="P43" s="334">
        <f t="shared" si="10"/>
        <v>307.49748533109806</v>
      </c>
      <c r="Q43" s="330">
        <f t="shared" si="0"/>
        <v>73368.899999999994</v>
      </c>
      <c r="R43" s="130"/>
      <c r="U43" s="115"/>
      <c r="V43" s="294"/>
    </row>
    <row r="44" spans="2:22" s="131" customFormat="1" ht="15" customHeight="1" x14ac:dyDescent="0.25">
      <c r="B44" s="513"/>
      <c r="C44" s="522"/>
      <c r="D44" s="311" t="s">
        <v>310</v>
      </c>
      <c r="E44" s="311" t="s">
        <v>3</v>
      </c>
      <c r="F44" s="327">
        <v>67708.146003200483</v>
      </c>
      <c r="G44" s="334">
        <f t="shared" si="1"/>
        <v>6770.8146003200491</v>
      </c>
      <c r="H44" s="337">
        <f t="shared" si="2"/>
        <v>2979.1584241408214</v>
      </c>
      <c r="I44" s="125">
        <f t="shared" si="3"/>
        <v>595.83168482816427</v>
      </c>
      <c r="J44" s="125">
        <f t="shared" si="4"/>
        <v>2234.3688181056159</v>
      </c>
      <c r="K44" s="125">
        <f t="shared" si="5"/>
        <v>4468.7376362112318</v>
      </c>
      <c r="L44" s="125">
        <f t="shared" si="6"/>
        <v>1117.184409052808</v>
      </c>
      <c r="M44" s="125">
        <f t="shared" si="7"/>
        <v>744.78960603520534</v>
      </c>
      <c r="N44" s="125">
        <f t="shared" si="8"/>
        <v>521.35272422464368</v>
      </c>
      <c r="O44" s="125">
        <f t="shared" si="9"/>
        <v>1340.6212908633697</v>
      </c>
      <c r="P44" s="334">
        <f t="shared" si="10"/>
        <v>372.39480301760267</v>
      </c>
      <c r="Q44" s="330">
        <f t="shared" si="0"/>
        <v>88853.400000000009</v>
      </c>
      <c r="R44" s="130"/>
      <c r="U44" s="115"/>
      <c r="V44" s="294"/>
    </row>
    <row r="45" spans="2:22" s="131" customFormat="1" ht="15" customHeight="1" x14ac:dyDescent="0.25">
      <c r="B45" s="513"/>
      <c r="C45" s="522"/>
      <c r="D45" s="311" t="s">
        <v>311</v>
      </c>
      <c r="E45" s="311" t="s">
        <v>3</v>
      </c>
      <c r="F45" s="327">
        <v>78664.787015164198</v>
      </c>
      <c r="G45" s="334">
        <f t="shared" si="1"/>
        <v>7866.4787015164202</v>
      </c>
      <c r="H45" s="337">
        <f t="shared" si="2"/>
        <v>3461.2506286672246</v>
      </c>
      <c r="I45" s="125">
        <f t="shared" si="3"/>
        <v>692.25012573344497</v>
      </c>
      <c r="J45" s="125">
        <f t="shared" si="4"/>
        <v>2595.9379715004184</v>
      </c>
      <c r="K45" s="125">
        <f t="shared" si="5"/>
        <v>5191.8759430008367</v>
      </c>
      <c r="L45" s="125">
        <f t="shared" si="6"/>
        <v>1297.9689857502092</v>
      </c>
      <c r="M45" s="125">
        <f t="shared" si="7"/>
        <v>865.31265716680616</v>
      </c>
      <c r="N45" s="125">
        <f t="shared" si="8"/>
        <v>605.71886001676421</v>
      </c>
      <c r="O45" s="125">
        <f t="shared" si="9"/>
        <v>1557.5627829002512</v>
      </c>
      <c r="P45" s="334">
        <f t="shared" si="10"/>
        <v>432.65632858340308</v>
      </c>
      <c r="Q45" s="330">
        <f t="shared" si="0"/>
        <v>103231.79999999997</v>
      </c>
      <c r="R45" s="130"/>
      <c r="U45" s="115"/>
      <c r="V45" s="294"/>
    </row>
    <row r="46" spans="2:22" s="131" customFormat="1" ht="15" customHeight="1" x14ac:dyDescent="0.25">
      <c r="B46" s="513"/>
      <c r="C46" s="522"/>
      <c r="D46" s="311" t="s">
        <v>312</v>
      </c>
      <c r="E46" s="311" t="s">
        <v>3</v>
      </c>
      <c r="F46" s="327">
        <v>88638.649699001733</v>
      </c>
      <c r="G46" s="334">
        <f t="shared" si="1"/>
        <v>8863.8649699001744</v>
      </c>
      <c r="H46" s="337">
        <f t="shared" si="2"/>
        <v>3900.1005867560762</v>
      </c>
      <c r="I46" s="125">
        <f t="shared" si="3"/>
        <v>780.02011735121528</v>
      </c>
      <c r="J46" s="125">
        <f t="shared" si="4"/>
        <v>2925.0754400670571</v>
      </c>
      <c r="K46" s="125">
        <f t="shared" si="5"/>
        <v>5850.1508801341142</v>
      </c>
      <c r="L46" s="125">
        <f t="shared" si="6"/>
        <v>1462.5377200335286</v>
      </c>
      <c r="M46" s="125">
        <f t="shared" si="7"/>
        <v>975.02514668901904</v>
      </c>
      <c r="N46" s="125">
        <f t="shared" si="8"/>
        <v>682.51760268231328</v>
      </c>
      <c r="O46" s="125">
        <f t="shared" si="9"/>
        <v>1755.0452640402345</v>
      </c>
      <c r="P46" s="334">
        <f t="shared" si="10"/>
        <v>487.51257334450952</v>
      </c>
      <c r="Q46" s="330">
        <f t="shared" si="0"/>
        <v>116320.49999999999</v>
      </c>
      <c r="R46" s="130"/>
      <c r="U46" s="115"/>
      <c r="V46" s="294"/>
    </row>
    <row r="47" spans="2:22" s="131" customFormat="1" ht="15" customHeight="1" x14ac:dyDescent="0.25">
      <c r="B47" s="513"/>
      <c r="C47" s="522"/>
      <c r="D47" s="311" t="s">
        <v>313</v>
      </c>
      <c r="E47" s="311" t="s">
        <v>3</v>
      </c>
      <c r="F47" s="327">
        <v>97839.594604892176</v>
      </c>
      <c r="G47" s="334">
        <f t="shared" si="1"/>
        <v>9783.9594604892172</v>
      </c>
      <c r="H47" s="337">
        <f t="shared" si="2"/>
        <v>4304.9421626152562</v>
      </c>
      <c r="I47" s="125">
        <f t="shared" si="3"/>
        <v>860.98843252305119</v>
      </c>
      <c r="J47" s="125">
        <f t="shared" si="4"/>
        <v>3228.7066219614417</v>
      </c>
      <c r="K47" s="125">
        <f t="shared" si="5"/>
        <v>6457.4132439228833</v>
      </c>
      <c r="L47" s="125">
        <f t="shared" si="6"/>
        <v>1614.3533109807208</v>
      </c>
      <c r="M47" s="125">
        <f t="shared" si="7"/>
        <v>1076.235540653814</v>
      </c>
      <c r="N47" s="125">
        <f t="shared" si="8"/>
        <v>753.36487845766965</v>
      </c>
      <c r="O47" s="125">
        <f t="shared" si="9"/>
        <v>1937.2239731768652</v>
      </c>
      <c r="P47" s="334">
        <f t="shared" si="10"/>
        <v>538.11777032690702</v>
      </c>
      <c r="Q47" s="330">
        <f t="shared" si="0"/>
        <v>128394.9</v>
      </c>
      <c r="R47" s="130"/>
      <c r="U47" s="115"/>
      <c r="V47" s="294"/>
    </row>
    <row r="48" spans="2:22" s="131" customFormat="1" ht="15" customHeight="1" x14ac:dyDescent="0.25">
      <c r="B48" s="513"/>
      <c r="C48" s="522"/>
      <c r="D48" s="311" t="s">
        <v>314</v>
      </c>
      <c r="E48" s="311" t="s">
        <v>3</v>
      </c>
      <c r="F48" s="327">
        <v>106127.71469938275</v>
      </c>
      <c r="G48" s="334">
        <f t="shared" si="1"/>
        <v>10612.771469938276</v>
      </c>
      <c r="H48" s="337">
        <f t="shared" si="2"/>
        <v>4669.619446772841</v>
      </c>
      <c r="I48" s="125">
        <f t="shared" si="3"/>
        <v>933.92388935456825</v>
      </c>
      <c r="J48" s="125">
        <f t="shared" si="4"/>
        <v>3502.2145850796305</v>
      </c>
      <c r="K48" s="125">
        <f t="shared" si="5"/>
        <v>7004.429170159261</v>
      </c>
      <c r="L48" s="125">
        <f t="shared" si="6"/>
        <v>1751.1072925398153</v>
      </c>
      <c r="M48" s="125">
        <f t="shared" si="7"/>
        <v>1167.4048616932103</v>
      </c>
      <c r="N48" s="125">
        <f t="shared" si="8"/>
        <v>817.18340318524713</v>
      </c>
      <c r="O48" s="125">
        <f t="shared" si="9"/>
        <v>2101.3287510477785</v>
      </c>
      <c r="P48" s="334">
        <f t="shared" si="10"/>
        <v>583.70243084660513</v>
      </c>
      <c r="Q48" s="330">
        <f t="shared" si="0"/>
        <v>139271.4</v>
      </c>
      <c r="R48" s="130"/>
      <c r="U48" s="115"/>
      <c r="V48" s="294"/>
    </row>
    <row r="49" spans="2:22" ht="15" customHeight="1" thickBot="1" x14ac:dyDescent="0.3">
      <c r="B49" s="513"/>
      <c r="C49" s="522"/>
      <c r="D49" s="312" t="s">
        <v>315</v>
      </c>
      <c r="E49" s="318" t="s">
        <v>3</v>
      </c>
      <c r="F49" s="327">
        <v>113572.27768040841</v>
      </c>
      <c r="G49" s="334">
        <f t="shared" si="1"/>
        <v>11357.227768040842</v>
      </c>
      <c r="H49" s="337">
        <f t="shared" si="2"/>
        <v>4997.1802179379702</v>
      </c>
      <c r="I49" s="125">
        <f t="shared" si="3"/>
        <v>999.4360435875941</v>
      </c>
      <c r="J49" s="125">
        <f t="shared" si="4"/>
        <v>3747.8851634534776</v>
      </c>
      <c r="K49" s="125">
        <f t="shared" si="5"/>
        <v>7495.7703269069552</v>
      </c>
      <c r="L49" s="125">
        <f t="shared" si="6"/>
        <v>1873.9425817267388</v>
      </c>
      <c r="M49" s="125">
        <f t="shared" si="7"/>
        <v>1249.2950544844925</v>
      </c>
      <c r="N49" s="125">
        <f t="shared" si="8"/>
        <v>874.50653813914471</v>
      </c>
      <c r="O49" s="125">
        <f t="shared" si="9"/>
        <v>2248.7310980720868</v>
      </c>
      <c r="P49" s="334">
        <f t="shared" si="10"/>
        <v>624.64752724224627</v>
      </c>
      <c r="Q49" s="330">
        <f t="shared" si="0"/>
        <v>149040.89999999994</v>
      </c>
      <c r="R49" s="132"/>
      <c r="V49" s="294"/>
    </row>
    <row r="50" spans="2:22" x14ac:dyDescent="0.25">
      <c r="B50" s="513"/>
      <c r="C50" s="522"/>
      <c r="D50" s="313" t="s">
        <v>85</v>
      </c>
      <c r="E50" s="319" t="s">
        <v>3</v>
      </c>
      <c r="F50" s="327">
        <v>20017.67888440143</v>
      </c>
      <c r="G50" s="334">
        <f t="shared" si="1"/>
        <v>2001.767888440143</v>
      </c>
      <c r="H50" s="337">
        <f t="shared" si="2"/>
        <v>880.77787091366292</v>
      </c>
      <c r="I50" s="125">
        <f t="shared" si="3"/>
        <v>176.15557418273258</v>
      </c>
      <c r="J50" s="125">
        <f t="shared" si="4"/>
        <v>660.58340318524722</v>
      </c>
      <c r="K50" s="125">
        <f t="shared" si="5"/>
        <v>1321.1668063704944</v>
      </c>
      <c r="L50" s="125">
        <f t="shared" si="6"/>
        <v>330.29170159262361</v>
      </c>
      <c r="M50" s="125">
        <f t="shared" si="7"/>
        <v>220.19446772841573</v>
      </c>
      <c r="N50" s="125">
        <f t="shared" si="8"/>
        <v>154.136127409891</v>
      </c>
      <c r="O50" s="125">
        <f t="shared" si="9"/>
        <v>396.35004191114837</v>
      </c>
      <c r="P50" s="334">
        <f t="shared" si="10"/>
        <v>110.09723386420787</v>
      </c>
      <c r="Q50" s="330">
        <f t="shared" si="0"/>
        <v>26269.199999999997</v>
      </c>
      <c r="R50" s="132"/>
      <c r="V50" s="294"/>
    </row>
    <row r="51" spans="2:22" ht="15.75" thickBot="1" x14ac:dyDescent="0.3">
      <c r="B51" s="513"/>
      <c r="C51" s="523"/>
      <c r="D51" s="314" t="s">
        <v>86</v>
      </c>
      <c r="E51" s="320" t="s">
        <v>3</v>
      </c>
      <c r="F51" s="327">
        <v>25004.953135715914</v>
      </c>
      <c r="G51" s="334">
        <f t="shared" si="1"/>
        <v>2500.4953135715914</v>
      </c>
      <c r="H51" s="337">
        <f t="shared" si="2"/>
        <v>1100.2179379715003</v>
      </c>
      <c r="I51" s="125">
        <f t="shared" si="3"/>
        <v>220.04358759430005</v>
      </c>
      <c r="J51" s="125">
        <f t="shared" si="4"/>
        <v>825.16345347862512</v>
      </c>
      <c r="K51" s="125">
        <f t="shared" si="5"/>
        <v>1650.3269069572502</v>
      </c>
      <c r="L51" s="125">
        <f t="shared" si="6"/>
        <v>412.58172673931256</v>
      </c>
      <c r="M51" s="125">
        <f t="shared" si="7"/>
        <v>275.05448449287508</v>
      </c>
      <c r="N51" s="125">
        <f t="shared" si="8"/>
        <v>192.53813914501251</v>
      </c>
      <c r="O51" s="125">
        <f t="shared" si="9"/>
        <v>495.09807208717518</v>
      </c>
      <c r="P51" s="334">
        <f t="shared" si="10"/>
        <v>137.52724224643754</v>
      </c>
      <c r="Q51" s="330">
        <f t="shared" si="0"/>
        <v>32813.999999999993</v>
      </c>
      <c r="R51" s="132"/>
      <c r="V51" s="294"/>
    </row>
    <row r="52" spans="2:22" ht="15.75" thickBot="1" x14ac:dyDescent="0.3">
      <c r="B52" s="514"/>
      <c r="C52" s="133" t="s">
        <v>74</v>
      </c>
      <c r="D52" s="315" t="s">
        <v>75</v>
      </c>
      <c r="E52" s="309" t="s">
        <v>3</v>
      </c>
      <c r="F52" s="327">
        <v>74238.512535243455</v>
      </c>
      <c r="G52" s="334">
        <f t="shared" si="1"/>
        <v>7423.8512535243462</v>
      </c>
      <c r="H52" s="337">
        <f t="shared" si="2"/>
        <v>3266.4945515507125</v>
      </c>
      <c r="I52" s="125">
        <f t="shared" si="3"/>
        <v>653.29891031014245</v>
      </c>
      <c r="J52" s="125">
        <f t="shared" si="4"/>
        <v>2449.8709136630341</v>
      </c>
      <c r="K52" s="125">
        <f t="shared" si="5"/>
        <v>4899.7418273260682</v>
      </c>
      <c r="L52" s="125">
        <f t="shared" si="6"/>
        <v>1224.9354568315171</v>
      </c>
      <c r="M52" s="125">
        <f t="shared" si="7"/>
        <v>816.62363788767811</v>
      </c>
      <c r="N52" s="125">
        <f t="shared" si="8"/>
        <v>571.63654652137461</v>
      </c>
      <c r="O52" s="125">
        <f t="shared" si="9"/>
        <v>1469.9225481978206</v>
      </c>
      <c r="P52" s="334">
        <f t="shared" si="10"/>
        <v>408.31181894383906</v>
      </c>
      <c r="Q52" s="330">
        <f t="shared" si="0"/>
        <v>97423.2</v>
      </c>
      <c r="V52" s="294"/>
    </row>
    <row r="53" spans="2:22" ht="37.5" thickBot="1" x14ac:dyDescent="0.3">
      <c r="B53" s="134" t="s">
        <v>76</v>
      </c>
      <c r="C53" s="135" t="s">
        <v>77</v>
      </c>
      <c r="D53" s="316" t="s">
        <v>59</v>
      </c>
      <c r="E53" s="321" t="s">
        <v>2</v>
      </c>
      <c r="F53" s="328">
        <v>50</v>
      </c>
      <c r="G53" s="335">
        <f t="shared" si="1"/>
        <v>5</v>
      </c>
      <c r="H53" s="338">
        <f t="shared" si="2"/>
        <v>2.2000000000000002</v>
      </c>
      <c r="I53" s="297">
        <f t="shared" si="3"/>
        <v>0.44</v>
      </c>
      <c r="J53" s="297">
        <f t="shared" si="4"/>
        <v>1.65</v>
      </c>
      <c r="K53" s="297">
        <f t="shared" si="5"/>
        <v>3.3</v>
      </c>
      <c r="L53" s="297">
        <f t="shared" si="6"/>
        <v>0.82499999999999996</v>
      </c>
      <c r="M53" s="297">
        <f t="shared" si="7"/>
        <v>0.55000000000000004</v>
      </c>
      <c r="N53" s="297">
        <f t="shared" si="8"/>
        <v>0.38499999999999995</v>
      </c>
      <c r="O53" s="297">
        <f t="shared" si="9"/>
        <v>0.9900000000000001</v>
      </c>
      <c r="P53" s="335">
        <f t="shared" si="10"/>
        <v>0.27500000000000002</v>
      </c>
      <c r="Q53" s="331">
        <f t="shared" si="0"/>
        <v>65.614999999999995</v>
      </c>
      <c r="V53" s="294"/>
    </row>
    <row r="54" spans="2:22" x14ac:dyDescent="0.25">
      <c r="B54" s="136"/>
      <c r="C54" s="116"/>
      <c r="D54" s="114"/>
      <c r="E54" s="114"/>
      <c r="F54" s="298"/>
      <c r="G54" s="298"/>
      <c r="H54" s="114"/>
      <c r="I54" s="114"/>
      <c r="J54" s="114"/>
      <c r="K54" s="114"/>
      <c r="L54" s="114"/>
      <c r="M54" s="114"/>
      <c r="N54" s="114"/>
      <c r="O54" s="114"/>
      <c r="P54" s="114"/>
      <c r="Q54" s="296"/>
    </row>
    <row r="55" spans="2:22" x14ac:dyDescent="0.25">
      <c r="B55" s="136"/>
      <c r="C55" s="116"/>
      <c r="D55" s="114"/>
      <c r="E55" s="114"/>
      <c r="F55" s="298"/>
      <c r="G55" s="298"/>
      <c r="H55" s="114"/>
      <c r="I55" s="114"/>
      <c r="J55" s="114"/>
      <c r="K55" s="114"/>
      <c r="L55" s="114"/>
      <c r="M55" s="114"/>
      <c r="N55" s="114"/>
      <c r="O55" s="114"/>
      <c r="P55" s="114"/>
      <c r="Q55" s="296"/>
    </row>
  </sheetData>
  <mergeCells count="20">
    <mergeCell ref="C1:Q1"/>
    <mergeCell ref="C3:C6"/>
    <mergeCell ref="D3:D6"/>
    <mergeCell ref="E3:E6"/>
    <mergeCell ref="F3:Q3"/>
    <mergeCell ref="Q4:Q6"/>
    <mergeCell ref="F4:G4"/>
    <mergeCell ref="E7:E17"/>
    <mergeCell ref="C19:C20"/>
    <mergeCell ref="C21:C22"/>
    <mergeCell ref="B25:B52"/>
    <mergeCell ref="C25:C26"/>
    <mergeCell ref="C27:C29"/>
    <mergeCell ref="C30:C31"/>
    <mergeCell ref="C32:C33"/>
    <mergeCell ref="C34:C35"/>
    <mergeCell ref="C36:C37"/>
    <mergeCell ref="B7:B24"/>
    <mergeCell ref="C7:C17"/>
    <mergeCell ref="C39:C51"/>
  </mergeCells>
  <pageMargins left="0.70866141732283472" right="0.70866141732283472" top="0.74803149606299213" bottom="0.74803149606299213" header="0.31496062992125984" footer="0.31496062992125984"/>
  <pageSetup paperSize="8" scale="7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7,3,1</vt:lpstr>
      <vt:lpstr>Sheet1</vt:lpstr>
      <vt:lpstr>7,3,2</vt:lpstr>
      <vt:lpstr>7,3,3 APA</vt:lpstr>
      <vt:lpstr>7,3,3 CANAL</vt:lpstr>
      <vt:lpstr>Costuri unitare (2)</vt:lpstr>
      <vt:lpstr>'7,3,1'!Print_Area</vt:lpstr>
      <vt:lpstr>'7,3,2'!Print_Area</vt:lpstr>
      <vt:lpstr>'7,3,3 APA'!Print_Area</vt:lpstr>
      <vt:lpstr>'7,3,3 CANAL'!Print_Area</vt:lpstr>
      <vt:lpstr>'Costuri unitare (2)'!Print_Area</vt:lpstr>
      <vt:lpstr>'7,3,1'!Print_Titles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Irina</dc:creator>
  <cp:lastModifiedBy>mihaela.rogoz</cp:lastModifiedBy>
  <cp:lastPrinted>2022-04-06T08:48:40Z</cp:lastPrinted>
  <dcterms:created xsi:type="dcterms:W3CDTF">2013-02-04T07:06:47Z</dcterms:created>
  <dcterms:modified xsi:type="dcterms:W3CDTF">2022-04-06T12:29:32Z</dcterms:modified>
</cp:coreProperties>
</file>